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ink/ink1.xml" ContentType="application/inkml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24226"/>
  <mc:AlternateContent xmlns:mc="http://schemas.openxmlformats.org/markup-compatibility/2006">
    <mc:Choice Requires="x15">
      <x15ac:absPath xmlns:x15ac="http://schemas.microsoft.com/office/spreadsheetml/2010/11/ac" url="\\srvfile\Souteze\VS\7391B - Šternberk - aquapark - interiér\4. Vysvětlení ZD\"/>
    </mc:Choice>
  </mc:AlternateContent>
  <xr:revisionPtr revIDLastSave="0" documentId="13_ncr:1_{7B68141C-F6DF-417E-8188-BFBD672E671B}" xr6:coauthVersionLast="47" xr6:coauthVersionMax="47" xr10:uidLastSave="{00000000-0000-0000-0000-000000000000}"/>
  <bookViews>
    <workbookView xWindow="1950" yWindow="0" windowWidth="14400" windowHeight="15600" tabRatio="969" xr2:uid="{00000000-000D-0000-FFFF-FFFF00000000}"/>
  </bookViews>
  <sheets>
    <sheet name="bazén tech.  " sheetId="18" r:id="rId1"/>
    <sheet name="Poznámky" sheetId="32" state="hidden" r:id="rId2"/>
  </sheet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14" i="18" l="1"/>
  <c r="D15" i="18"/>
  <c r="D16" i="18"/>
  <c r="D13" i="18" l="1"/>
  <c r="D12" i="18"/>
  <c r="D11" i="18"/>
  <c r="D10" i="18"/>
  <c r="D9" i="18"/>
  <c r="D8" i="18"/>
  <c r="D7" i="18"/>
  <c r="D6" i="18"/>
  <c r="D5" i="18"/>
  <c r="D4" i="18"/>
  <c r="D17" i="18" s="1"/>
</calcChain>
</file>

<file path=xl/sharedStrings.xml><?xml version="1.0" encoding="utf-8"?>
<sst xmlns="http://schemas.openxmlformats.org/spreadsheetml/2006/main" count="238" uniqueCount="100">
  <si>
    <t>plast</t>
  </si>
  <si>
    <t>Kusů</t>
  </si>
  <si>
    <t>Povrchová úprava</t>
  </si>
  <si>
    <t>Vnější rozměry</t>
  </si>
  <si>
    <t>Cena bez DPH</t>
  </si>
  <si>
    <t xml:space="preserve">lavičky do šaten hliníkové </t>
  </si>
  <si>
    <t>Elektro</t>
  </si>
  <si>
    <t>Ilustrační fotografie</t>
  </si>
  <si>
    <t>Další specifikace</t>
  </si>
  <si>
    <t>Podvodní vysavač pro bazén 25m</t>
  </si>
  <si>
    <t>Podvodní vysavač pro zážitkové bazény</t>
  </si>
  <si>
    <t>Popis produktu</t>
  </si>
  <si>
    <t>Lednice do plavčíkárny bez mrazícího boxu</t>
  </si>
  <si>
    <t>x</t>
  </si>
  <si>
    <t>Interiérové vybavení</t>
  </si>
  <si>
    <t>Bazénové technologie a měřící př.</t>
  </si>
  <si>
    <t>Universální teploměr digitální s možnosti výměny sondy, včetně vpichové sondy tl.3mm, a kabelem o délce 1m</t>
  </si>
  <si>
    <t>měřící rozsah -60-250°C, rychlost odezvy: voda 0,4 m/s &lt; 2 s</t>
  </si>
  <si>
    <t>plast, vodotěsný (IP65 / IP67)</t>
  </si>
  <si>
    <t>přesnost přístroj i snímač: -70 ~ +250 °C: ±0,2% ±2 dig.</t>
  </si>
  <si>
    <r>
      <rPr>
        <b/>
        <sz val="11"/>
        <color theme="1"/>
        <rFont val="Calibri"/>
        <family val="2"/>
        <charset val="238"/>
        <scheme val="minor"/>
      </rPr>
      <t>Měření celkové alkality</t>
    </r>
    <r>
      <rPr>
        <sz val="11"/>
        <color theme="1"/>
        <rFont val="Calibri"/>
        <family val="2"/>
        <charset val="238"/>
        <scheme val="minor"/>
      </rPr>
      <t xml:space="preserve"> rozsah: 5 – 200 mg/l CaCO3, rozlišení 1 mg/l</t>
    </r>
  </si>
  <si>
    <t>Photometr - chlor (volný, celkový) – rozsah: 0,05 – 6 mg/l Cl2, rozlišení 0,01 mg/l</t>
  </si>
  <si>
    <r>
      <rPr>
        <b/>
        <sz val="11"/>
        <color theme="1"/>
        <rFont val="Calibri"/>
        <family val="2"/>
        <charset val="238"/>
        <scheme val="minor"/>
      </rPr>
      <t>Měření hodnoty pH</t>
    </r>
    <r>
      <rPr>
        <sz val="11"/>
        <color theme="1"/>
        <rFont val="Calibri"/>
        <family val="2"/>
        <charset val="238"/>
        <scheme val="minor"/>
      </rPr>
      <t xml:space="preserve">  rozsah:0,05 – 6 mg/l Cl2, rozlišení 0,01 pH</t>
    </r>
  </si>
  <si>
    <r>
      <rPr>
        <b/>
        <sz val="11"/>
        <color theme="1"/>
        <rFont val="Calibri"/>
        <family val="2"/>
        <charset val="238"/>
        <scheme val="minor"/>
      </rPr>
      <t>Měření chloru</t>
    </r>
    <r>
      <rPr>
        <sz val="11"/>
        <color theme="1"/>
        <rFont val="Calibri"/>
        <family val="2"/>
        <charset val="238"/>
        <scheme val="minor"/>
      </rPr>
      <t xml:space="preserve"> (volný, celkový) – rozsah: 0,05 – 6 mg/l Cl2, rozlišení 0,01 mg/l</t>
    </r>
  </si>
  <si>
    <t>Možnost vlastní úpravy délky dráhy</t>
  </si>
  <si>
    <t>Bazénová dráha pro příčné dělení plaveckého bazénu</t>
  </si>
  <si>
    <t>Plast, různé barvy</t>
  </si>
  <si>
    <t>Vodní robotický vysavač pro vodní sloupec od 20cm</t>
  </si>
  <si>
    <t>Podvodní vysavač ruční - tyčový</t>
  </si>
  <si>
    <t>Saunové přesýpací hodiny</t>
  </si>
  <si>
    <t>cedrové</t>
  </si>
  <si>
    <t>Přesýpací hodiny určené přímo do sauny</t>
  </si>
  <si>
    <t>Výška min.25cm</t>
  </si>
  <si>
    <t>Teploměr do sauny</t>
  </si>
  <si>
    <t>rozsah do 120°C, určený přímo do sauny</t>
  </si>
  <si>
    <t>Teploměr venkovní</t>
  </si>
  <si>
    <t>min.výška 40cm</t>
  </si>
  <si>
    <t>dřevo, nebo imitace dřeva</t>
  </si>
  <si>
    <t>rozsah -30 až 50 °C</t>
  </si>
  <si>
    <t>autorizovaný servis do 50km</t>
  </si>
  <si>
    <t xml:space="preserve">nádoba min.30L, funkce čištění filtru, vypouštěcí šroub, </t>
  </si>
  <si>
    <t xml:space="preserve">buben oceli, sací hadice min 2m, </t>
  </si>
  <si>
    <t>plast, včetně transportního vozíku, provozní hloubka do 5m, čištění dna i stěn nad úroveň hladiny, opoižděný start</t>
  </si>
  <si>
    <t xml:space="preserve">šířka čistící plochy 400cm, kartáče 300mm, výkon čerpadla min.18m3/hod, kabel min.30m, dálkové ovládání, </t>
  </si>
  <si>
    <t>minimální pracovní hloubka 20cm, maximální 5m, dálkové ovládání, kabel min.25m, paměť na min 4druhy bazénů, výkon čerpadla min 30m3/hod</t>
  </si>
  <si>
    <t>max 17kg, přístup k filtrům z vrchní části vysavače, čištění dna v paralelních drahách, pro různé tvary bazénů, idndikace překážek, údlů sklonu bazénu a stěn</t>
  </si>
  <si>
    <t>výkon čerpadla min.15m3/hod, AC 230V, kabel min 24m, šířka čistící plochy 400mm</t>
  </si>
  <si>
    <t>otočný čep proti namotání kabelu, filtrační sáček min.70mikronů, vybaveno gyroskopem, vybaveno samoučícím programem</t>
  </si>
  <si>
    <t>možnost nastavení délky cyklu, 4 čistící kartáče, zařízení třímotorové, dálkové ovládání</t>
  </si>
  <si>
    <t>Plavecké pomůcky</t>
  </si>
  <si>
    <t>Nábytek</t>
  </si>
  <si>
    <t xml:space="preserve">Rehabilitační lehátko / odpočinkový stůl </t>
  </si>
  <si>
    <t>Zahradní lehátko</t>
  </si>
  <si>
    <t xml:space="preserve">Zahradní lehátko </t>
  </si>
  <si>
    <t xml:space="preserve">Židle s područkami </t>
  </si>
  <si>
    <t xml:space="preserve">Šedo hnědý plastový zahradní stůl </t>
  </si>
  <si>
    <t>Šedo hnědý plastový zahradní stolek 60,5 cm</t>
  </si>
  <si>
    <t>Červená plastová barová židle 76 cm</t>
  </si>
  <si>
    <t xml:space="preserve">Světle modrá plastová zahradní židle </t>
  </si>
  <si>
    <t>Světle modrý plastový zahradní stolek 60,5 cm</t>
  </si>
  <si>
    <t>Židle  </t>
  </si>
  <si>
    <t>Konferenční židle</t>
  </si>
  <si>
    <t xml:space="preserve">Lavice do čekáren </t>
  </si>
  <si>
    <t>plastové zahradní křeslo, šedo hnědé</t>
  </si>
  <si>
    <t xml:space="preserve">Šedý látkový podsedák </t>
  </si>
  <si>
    <t>teleskopická zástěna</t>
  </si>
  <si>
    <t>Ponorné čerpadlo</t>
  </si>
  <si>
    <t>odčerpání čisté nebo lehce znečištěné vody s částečkami nečistot o velikosti až 5 mm. S čerpacím výkonem 6.000 l/h je vhodné pro odčerpávání menších bazénů nebo sklepů zatopených prosakující podzemní vodou nebo unikající vodou z pračky</t>
  </si>
  <si>
    <t>s hladinovým spínačem</t>
  </si>
  <si>
    <t>Odstředivka na  plavky</t>
  </si>
  <si>
    <t>nástěnná, určená přímo pro bazénový provoz</t>
  </si>
  <si>
    <t>viz fotografie</t>
  </si>
  <si>
    <t>Vysavač mokro suchý</t>
  </si>
  <si>
    <t>cena celkem bez DPH</t>
  </si>
  <si>
    <t>Cena celkem bez DPH</t>
  </si>
  <si>
    <t>Lednice monoklimaticá, hotelová</t>
  </si>
  <si>
    <t>Dodatečné poznámky:</t>
  </si>
  <si>
    <t>Jurčíček</t>
  </si>
  <si>
    <t>List</t>
  </si>
  <si>
    <t>tato položka je nahrazena jinou</t>
  </si>
  <si>
    <t>doplnění položky</t>
  </si>
  <si>
    <t>Barový chladící nápojový stůl šuplíkový - profi</t>
  </si>
  <si>
    <t>nastaveno jako nezaměnitelné !</t>
  </si>
  <si>
    <t>pás na aquaerobic</t>
  </si>
  <si>
    <t>aqua činky (pár)</t>
  </si>
  <si>
    <t>plavecká deska zajíc</t>
  </si>
  <si>
    <t xml:space="preserve">plavecká deska kočka </t>
  </si>
  <si>
    <t>plvecká deska veverka</t>
  </si>
  <si>
    <t>plavecká deska medvídek</t>
  </si>
  <si>
    <t>Šteková</t>
  </si>
  <si>
    <t>Datum</t>
  </si>
  <si>
    <t>Jméno</t>
  </si>
  <si>
    <t>Položka</t>
  </si>
  <si>
    <t>Popis</t>
  </si>
  <si>
    <t>Vybavení Aquacentra ve Šternberku - Cenová nabídka - část 3</t>
  </si>
  <si>
    <t>Pro bazény 25m a 6 drah, třímotorové provedení, aktivní navigační systém, samoučící program na tvar bazénu, 230V</t>
  </si>
  <si>
    <t>Teleskovická tyč, min.40 min provozu, na ACCU s nabíječkou</t>
  </si>
  <si>
    <t>Celková délka 15m (každé dráhy)</t>
  </si>
  <si>
    <t>Pro bazény 25m a 6 drah, třímotorové provedení, aktivní navigační systém, samoučící program na tvar bazénu, 230V. 
Min. 3 rychlosti čištění, čištění v paralelních drahách, lamelové filtry, skříňka pro přenesení znečištěných filtrů.</t>
  </si>
  <si>
    <t>Možnost vlastní úpravy délky dráhy, napínák na jednom konci a háček na druhém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</si>
</sst>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Kč&quot;"/>
  </numFmts>
  <fonts count="11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24"/>
      <color theme="1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1"/>
      <color rgb="FF282B2E"/>
      <name val="Calibri"/>
      <family val="2"/>
      <charset val="238"/>
      <scheme val="minor"/>
    </font>
    <font>
      <sz val="11"/>
      <color rgb="FF2B2B2B"/>
      <name val="Arial"/>
      <family val="2"/>
      <charset val="238"/>
    </font>
    <font>
      <b/>
      <strike/>
      <sz val="11"/>
      <color theme="1"/>
      <name val="Calibri"/>
      <family val="2"/>
      <charset val="238"/>
      <scheme val="minor"/>
    </font>
    <font>
      <u/>
      <sz val="24"/>
      <color theme="1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0" fillId="0" borderId="1" xfId="0" applyBorder="1"/>
    <xf numFmtId="0" fontId="1" fillId="0" borderId="0" xfId="0" applyFont="1"/>
    <xf numFmtId="0" fontId="1" fillId="4" borderId="1" xfId="0" applyFont="1" applyFill="1" applyBorder="1" applyAlignment="1">
      <alignment wrapText="1"/>
    </xf>
    <xf numFmtId="0" fontId="1" fillId="4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0" fontId="3" fillId="3" borderId="1" xfId="0" applyFont="1" applyFill="1" applyBorder="1" applyAlignment="1">
      <alignment vertical="center" wrapText="1"/>
    </xf>
    <xf numFmtId="0" fontId="3" fillId="3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3" fillId="0" borderId="0" xfId="0" applyFont="1" applyFill="1"/>
    <xf numFmtId="0" fontId="1" fillId="0" borderId="1" xfId="0" applyFont="1" applyBorder="1" applyAlignment="1">
      <alignment vertical="center" wrapText="1"/>
    </xf>
    <xf numFmtId="0" fontId="0" fillId="0" borderId="1" xfId="0" applyFill="1" applyBorder="1" applyAlignment="1">
      <alignment horizontal="center" vertical="center" wrapText="1"/>
    </xf>
    <xf numFmtId="164" fontId="1" fillId="4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wrapText="1"/>
    </xf>
    <xf numFmtId="0" fontId="0" fillId="0" borderId="0" xfId="0"/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1" fillId="3" borderId="1" xfId="0" applyFont="1" applyFill="1" applyBorder="1" applyAlignment="1">
      <alignment vertical="center" wrapText="1"/>
    </xf>
    <xf numFmtId="0" fontId="7" fillId="0" borderId="1" xfId="0" applyFont="1" applyBorder="1" applyAlignment="1">
      <alignment wrapText="1"/>
    </xf>
    <xf numFmtId="0" fontId="7" fillId="0" borderId="0" xfId="0" applyFont="1" applyAlignment="1">
      <alignment horizontal="center" vertical="center" wrapText="1"/>
    </xf>
    <xf numFmtId="164" fontId="1" fillId="3" borderId="1" xfId="0" applyNumberFormat="1" applyFont="1" applyFill="1" applyBorder="1" applyAlignment="1">
      <alignment horizontal="center" vertical="center"/>
    </xf>
    <xf numFmtId="164" fontId="0" fillId="0" borderId="1" xfId="0" applyNumberFormat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0" fontId="8" fillId="6" borderId="1" xfId="0" applyFont="1" applyFill="1" applyBorder="1" applyAlignment="1">
      <alignment vertical="center" wrapText="1"/>
    </xf>
    <xf numFmtId="0" fontId="0" fillId="0" borderId="0" xfId="0" applyAlignment="1">
      <alignment horizontal="center"/>
    </xf>
    <xf numFmtId="0" fontId="9" fillId="0" borderId="0" xfId="0" applyFont="1" applyAlignment="1">
      <alignment horizontal="left"/>
    </xf>
    <xf numFmtId="0" fontId="2" fillId="6" borderId="1" xfId="0" applyFont="1" applyFill="1" applyBorder="1" applyAlignment="1">
      <alignment vertical="center" wrapText="1"/>
    </xf>
    <xf numFmtId="0" fontId="2" fillId="6" borderId="1" xfId="0" applyFont="1" applyFill="1" applyBorder="1" applyAlignment="1">
      <alignment vertical="center"/>
    </xf>
    <xf numFmtId="0" fontId="2" fillId="6" borderId="1" xfId="0" applyFont="1" applyFill="1" applyBorder="1" applyAlignment="1">
      <alignment horizontal="left" vertical="center" wrapText="1"/>
    </xf>
    <xf numFmtId="0" fontId="0" fillId="6" borderId="1" xfId="0" applyFill="1" applyBorder="1" applyAlignment="1">
      <alignment wrapText="1"/>
    </xf>
    <xf numFmtId="0" fontId="6" fillId="6" borderId="1" xfId="0" applyFont="1" applyFill="1" applyBorder="1" applyAlignment="1">
      <alignment vertical="center" wrapText="1"/>
    </xf>
    <xf numFmtId="0" fontId="1" fillId="6" borderId="1" xfId="0" applyFont="1" applyFill="1" applyBorder="1" applyAlignment="1">
      <alignment vertical="center" wrapText="1"/>
    </xf>
    <xf numFmtId="1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Fill="1" applyBorder="1"/>
    <xf numFmtId="0" fontId="2" fillId="3" borderId="1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left" vertical="center" wrapText="1"/>
    </xf>
    <xf numFmtId="0" fontId="1" fillId="2" borderId="0" xfId="0" applyFont="1" applyFill="1" applyAlignment="1">
      <alignment wrapText="1"/>
    </xf>
    <xf numFmtId="0" fontId="0" fillId="2" borderId="0" xfId="0" applyFill="1" applyAlignment="1">
      <alignment horizontal="center" vertical="center"/>
    </xf>
    <xf numFmtId="164" fontId="10" fillId="2" borderId="0" xfId="0" applyNumberFormat="1" applyFont="1" applyFill="1" applyAlignment="1">
      <alignment horizontal="center" vertical="center"/>
    </xf>
    <xf numFmtId="0" fontId="4" fillId="5" borderId="2" xfId="0" applyFont="1" applyFill="1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2.png"/><Relationship Id="rId3" Type="http://schemas.openxmlformats.org/officeDocument/2006/relationships/image" Target="../media/image2.png"/><Relationship Id="rId7" Type="http://schemas.openxmlformats.org/officeDocument/2006/relationships/image" Target="../media/image6.png"/><Relationship Id="rId12" Type="http://schemas.openxmlformats.org/officeDocument/2006/relationships/image" Target="../media/image11.png"/><Relationship Id="rId2" Type="http://schemas.openxmlformats.org/officeDocument/2006/relationships/image" Target="../media/image1.png"/><Relationship Id="rId1" Type="http://schemas.openxmlformats.org/officeDocument/2006/relationships/customXml" Target="../ink/ink1.xml"/><Relationship Id="rId6" Type="http://schemas.openxmlformats.org/officeDocument/2006/relationships/image" Target="../media/image5.png"/><Relationship Id="rId11" Type="http://schemas.openxmlformats.org/officeDocument/2006/relationships/image" Target="../media/image10.png"/><Relationship Id="rId5" Type="http://schemas.openxmlformats.org/officeDocument/2006/relationships/image" Target="../media/image4.png"/><Relationship Id="rId10" Type="http://schemas.openxmlformats.org/officeDocument/2006/relationships/image" Target="../media/image9.png"/><Relationship Id="rId4" Type="http://schemas.openxmlformats.org/officeDocument/2006/relationships/image" Target="../media/image3.png"/><Relationship Id="rId9" Type="http://schemas.openxmlformats.org/officeDocument/2006/relationships/image" Target="../media/image8.png"/><Relationship Id="rId1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450850</xdr:colOff>
      <xdr:row>3</xdr:row>
      <xdr:rowOff>120650</xdr:rowOff>
    </xdr:from>
    <xdr:to>
      <xdr:col>7</xdr:col>
      <xdr:colOff>1136650</xdr:colOff>
      <xdr:row>4</xdr:row>
      <xdr:rowOff>3362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81" name="Rukopis 12">
              <a:extLst>
                <a:ext uri="{FF2B5EF4-FFF2-40B4-BE49-F238E27FC236}">
                  <a16:creationId xmlns:a16="http://schemas.microsoft.com/office/drawing/2014/main" id="{97C984CE-EFD0-45E7-AE86-4F1AB4952DF9}"/>
                </a:ext>
              </a:extLst>
            </xdr14:cNvPr>
            <xdr14:cNvContentPartPr>
              <a14:cpLocks xmlns:a14="http://schemas.microsoft.com/office/drawing/2010/main" noRot="1" noChangeAspect="1" noEditPoints="1" noChangeArrowheads="1" noChangeShapeType="1"/>
            </xdr14:cNvContentPartPr>
          </xdr14:nvContentPartPr>
          <xdr14:nvPr macro=""/>
          <xdr14:xfrm>
            <a:off x="9647144" y="29502474"/>
            <a:ext cx="685800" cy="1556123"/>
          </xdr14:xfrm>
        </xdr:contentPart>
      </mc:Choice>
      <mc:Fallback xmlns="">
        <xdr:pic>
          <xdr:nvPicPr>
            <xdr:cNvPr id="15" name="Rukopis 12">
              <a:extLst>
                <a:ext uri="{FF2B5EF4-FFF2-40B4-BE49-F238E27FC236}">
                  <a16:creationId xmlns:a16="http://schemas.microsoft.com/office/drawing/2014/main" id="{3054CA50-A48C-F444-E3BD-820875DDA5F3}"/>
                </a:ext>
              </a:extLst>
            </xdr:cNvPr>
            <xdr:cNvPicPr>
              <a:picLocks noRot="1" noChangeAspect="1" noEditPoints="1" noChangeArrowheads="1" noChangeShapeType="1"/>
            </xdr:cNvPicPr>
          </xdr:nvPicPr>
          <xdr:blipFill>
            <a:blip xmlns:r="http://schemas.openxmlformats.org/officeDocument/2006/relationships"/>
            <a:stretch>
              <a:fillRect/>
            </a:stretch>
          </xdr:blipFill>
          <xdr:spPr>
            <a:xfrm>
              <a:off x="0" y="0"/>
              <a:ext cx="0" cy="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7</xdr:col>
      <xdr:colOff>27716</xdr:colOff>
      <xdr:row>8</xdr:row>
      <xdr:rowOff>133350</xdr:rowOff>
    </xdr:from>
    <xdr:to>
      <xdr:col>8</xdr:col>
      <xdr:colOff>0</xdr:colOff>
      <xdr:row>8</xdr:row>
      <xdr:rowOff>934842</xdr:rowOff>
    </xdr:to>
    <xdr:pic>
      <xdr:nvPicPr>
        <xdr:cNvPr id="283" name="Obrázek 282">
          <a:extLst>
            <a:ext uri="{FF2B5EF4-FFF2-40B4-BE49-F238E27FC236}">
              <a16:creationId xmlns:a16="http://schemas.microsoft.com/office/drawing/2014/main" id="{7AEED473-40BE-4152-A802-72EBD66EE2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676541" y="37490400"/>
          <a:ext cx="1201009" cy="801492"/>
        </a:xfrm>
        <a:prstGeom prst="rect">
          <a:avLst/>
        </a:prstGeom>
      </xdr:spPr>
    </xdr:pic>
    <xdr:clientData/>
  </xdr:twoCellAnchor>
  <xdr:twoCellAnchor editAs="oneCell">
    <xdr:from>
      <xdr:col>7</xdr:col>
      <xdr:colOff>114301</xdr:colOff>
      <xdr:row>9</xdr:row>
      <xdr:rowOff>41920</xdr:rowOff>
    </xdr:from>
    <xdr:to>
      <xdr:col>8</xdr:col>
      <xdr:colOff>1332</xdr:colOff>
      <xdr:row>9</xdr:row>
      <xdr:rowOff>1014156</xdr:rowOff>
    </xdr:to>
    <xdr:pic>
      <xdr:nvPicPr>
        <xdr:cNvPr id="285" name="Obrázek 284">
          <a:extLst>
            <a:ext uri="{FF2B5EF4-FFF2-40B4-BE49-F238E27FC236}">
              <a16:creationId xmlns:a16="http://schemas.microsoft.com/office/drawing/2014/main" id="{0D7E40EB-A2D5-4BFA-89A3-0E33BD6AA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63126" y="38522920"/>
          <a:ext cx="1115756" cy="972236"/>
        </a:xfrm>
        <a:prstGeom prst="rect">
          <a:avLst/>
        </a:prstGeom>
      </xdr:spPr>
    </xdr:pic>
    <xdr:clientData/>
  </xdr:twoCellAnchor>
  <xdr:twoCellAnchor editAs="oneCell">
    <xdr:from>
      <xdr:col>7</xdr:col>
      <xdr:colOff>342900</xdr:colOff>
      <xdr:row>7</xdr:row>
      <xdr:rowOff>29123</xdr:rowOff>
    </xdr:from>
    <xdr:to>
      <xdr:col>7</xdr:col>
      <xdr:colOff>908050</xdr:colOff>
      <xdr:row>7</xdr:row>
      <xdr:rowOff>995989</xdr:rowOff>
    </xdr:to>
    <xdr:pic>
      <xdr:nvPicPr>
        <xdr:cNvPr id="289" name="Obrázek 288">
          <a:extLst>
            <a:ext uri="{FF2B5EF4-FFF2-40B4-BE49-F238E27FC236}">
              <a16:creationId xmlns:a16="http://schemas.microsoft.com/office/drawing/2014/main" id="{8285BBAF-EA18-435B-BEE0-6E23204AA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991725" y="36338423"/>
          <a:ext cx="565150" cy="966866"/>
        </a:xfrm>
        <a:prstGeom prst="rect">
          <a:avLst/>
        </a:prstGeom>
      </xdr:spPr>
    </xdr:pic>
    <xdr:clientData/>
  </xdr:twoCellAnchor>
  <xdr:twoCellAnchor editAs="oneCell">
    <xdr:from>
      <xdr:col>7</xdr:col>
      <xdr:colOff>133350</xdr:colOff>
      <xdr:row>6</xdr:row>
      <xdr:rowOff>25400</xdr:rowOff>
    </xdr:from>
    <xdr:to>
      <xdr:col>7</xdr:col>
      <xdr:colOff>1164189</xdr:colOff>
      <xdr:row>6</xdr:row>
      <xdr:rowOff>825499</xdr:rowOff>
    </xdr:to>
    <xdr:pic>
      <xdr:nvPicPr>
        <xdr:cNvPr id="293" name="Obrázek 292">
          <a:extLst>
            <a:ext uri="{FF2B5EF4-FFF2-40B4-BE49-F238E27FC236}">
              <a16:creationId xmlns:a16="http://schemas.microsoft.com/office/drawing/2014/main" id="{E80F3DA3-DD61-483C-8977-AB32B4F93C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782175" y="34410650"/>
          <a:ext cx="1030839" cy="800099"/>
        </a:xfrm>
        <a:prstGeom prst="rect">
          <a:avLst/>
        </a:prstGeom>
      </xdr:spPr>
    </xdr:pic>
    <xdr:clientData/>
  </xdr:twoCellAnchor>
  <xdr:twoCellAnchor editAs="oneCell">
    <xdr:from>
      <xdr:col>7</xdr:col>
      <xdr:colOff>114300</xdr:colOff>
      <xdr:row>3</xdr:row>
      <xdr:rowOff>86850</xdr:rowOff>
    </xdr:from>
    <xdr:to>
      <xdr:col>7</xdr:col>
      <xdr:colOff>1117600</xdr:colOff>
      <xdr:row>3</xdr:row>
      <xdr:rowOff>1053623</xdr:rowOff>
    </xdr:to>
    <xdr:pic>
      <xdr:nvPicPr>
        <xdr:cNvPr id="294" name="Obrázek 293">
          <a:extLst>
            <a:ext uri="{FF2B5EF4-FFF2-40B4-BE49-F238E27FC236}">
              <a16:creationId xmlns:a16="http://schemas.microsoft.com/office/drawing/2014/main" id="{ABC67C89-E775-41A2-AB30-1CF9DDE86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763125" y="29604825"/>
          <a:ext cx="1003300" cy="966773"/>
        </a:xfrm>
        <a:prstGeom prst="rect">
          <a:avLst/>
        </a:prstGeom>
      </xdr:spPr>
    </xdr:pic>
    <xdr:clientData/>
  </xdr:twoCellAnchor>
  <xdr:twoCellAnchor editAs="oneCell">
    <xdr:from>
      <xdr:col>7</xdr:col>
      <xdr:colOff>279027</xdr:colOff>
      <xdr:row>4</xdr:row>
      <xdr:rowOff>610101</xdr:rowOff>
    </xdr:from>
    <xdr:to>
      <xdr:col>7</xdr:col>
      <xdr:colOff>996577</xdr:colOff>
      <xdr:row>4</xdr:row>
      <xdr:rowOff>1607065</xdr:rowOff>
    </xdr:to>
    <xdr:pic>
      <xdr:nvPicPr>
        <xdr:cNvPr id="295" name="Obrázek 294">
          <a:extLst>
            <a:ext uri="{FF2B5EF4-FFF2-40B4-BE49-F238E27FC236}">
              <a16:creationId xmlns:a16="http://schemas.microsoft.com/office/drawing/2014/main" id="{B9489A6D-7524-459F-BC52-13C77A5C2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927852" y="31804476"/>
          <a:ext cx="717550" cy="996964"/>
        </a:xfrm>
        <a:prstGeom prst="rect">
          <a:avLst/>
        </a:prstGeom>
      </xdr:spPr>
    </xdr:pic>
    <xdr:clientData/>
  </xdr:twoCellAnchor>
  <xdr:twoCellAnchor editAs="oneCell">
    <xdr:from>
      <xdr:col>7</xdr:col>
      <xdr:colOff>26395</xdr:colOff>
      <xdr:row>5</xdr:row>
      <xdr:rowOff>165505</xdr:rowOff>
    </xdr:from>
    <xdr:to>
      <xdr:col>8</xdr:col>
      <xdr:colOff>0</xdr:colOff>
      <xdr:row>5</xdr:row>
      <xdr:rowOff>971550</xdr:rowOff>
    </xdr:to>
    <xdr:pic>
      <xdr:nvPicPr>
        <xdr:cNvPr id="296" name="Obrázek 295">
          <a:extLst>
            <a:ext uri="{FF2B5EF4-FFF2-40B4-BE49-F238E27FC236}">
              <a16:creationId xmlns:a16="http://schemas.microsoft.com/office/drawing/2014/main" id="{A25EC9B8-F834-4C1D-B737-4A3EE1AF2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675220" y="33474430"/>
          <a:ext cx="1202330" cy="806045"/>
        </a:xfrm>
        <a:prstGeom prst="rect">
          <a:avLst/>
        </a:prstGeom>
      </xdr:spPr>
    </xdr:pic>
    <xdr:clientData/>
  </xdr:twoCellAnchor>
  <xdr:twoCellAnchor editAs="oneCell">
    <xdr:from>
      <xdr:col>7</xdr:col>
      <xdr:colOff>494972</xdr:colOff>
      <xdr:row>10</xdr:row>
      <xdr:rowOff>31750</xdr:rowOff>
    </xdr:from>
    <xdr:to>
      <xdr:col>7</xdr:col>
      <xdr:colOff>738937</xdr:colOff>
      <xdr:row>10</xdr:row>
      <xdr:rowOff>984250</xdr:rowOff>
    </xdr:to>
    <xdr:pic>
      <xdr:nvPicPr>
        <xdr:cNvPr id="299" name="Obrázek 298">
          <a:extLst>
            <a:ext uri="{FF2B5EF4-FFF2-40B4-BE49-F238E27FC236}">
              <a16:creationId xmlns:a16="http://schemas.microsoft.com/office/drawing/2014/main" id="{E9905BA9-CD81-45B3-B1C2-46BC648AE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143797" y="39560500"/>
          <a:ext cx="243965" cy="952500"/>
        </a:xfrm>
        <a:prstGeom prst="rect">
          <a:avLst/>
        </a:prstGeom>
      </xdr:spPr>
    </xdr:pic>
    <xdr:clientData/>
  </xdr:twoCellAnchor>
  <xdr:twoCellAnchor editAs="oneCell">
    <xdr:from>
      <xdr:col>7</xdr:col>
      <xdr:colOff>273050</xdr:colOff>
      <xdr:row>11</xdr:row>
      <xdr:rowOff>96836</xdr:rowOff>
    </xdr:from>
    <xdr:to>
      <xdr:col>7</xdr:col>
      <xdr:colOff>1155699</xdr:colOff>
      <xdr:row>11</xdr:row>
      <xdr:rowOff>1004003</xdr:rowOff>
    </xdr:to>
    <xdr:pic>
      <xdr:nvPicPr>
        <xdr:cNvPr id="300" name="Obrázek 299">
          <a:extLst>
            <a:ext uri="{FF2B5EF4-FFF2-40B4-BE49-F238E27FC236}">
              <a16:creationId xmlns:a16="http://schemas.microsoft.com/office/drawing/2014/main" id="{F5B50ABA-9F3F-4F85-A1F5-C1B4A66AFD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921875" y="40673336"/>
          <a:ext cx="882649" cy="907167"/>
        </a:xfrm>
        <a:prstGeom prst="rect">
          <a:avLst/>
        </a:prstGeom>
      </xdr:spPr>
    </xdr:pic>
    <xdr:clientData/>
  </xdr:twoCellAnchor>
  <xdr:twoCellAnchor editAs="oneCell">
    <xdr:from>
      <xdr:col>7</xdr:col>
      <xdr:colOff>397536</xdr:colOff>
      <xdr:row>12</xdr:row>
      <xdr:rowOff>63500</xdr:rowOff>
    </xdr:from>
    <xdr:to>
      <xdr:col>7</xdr:col>
      <xdr:colOff>622300</xdr:colOff>
      <xdr:row>13</xdr:row>
      <xdr:rowOff>404</xdr:rowOff>
    </xdr:to>
    <xdr:pic>
      <xdr:nvPicPr>
        <xdr:cNvPr id="301" name="Obrázek 300">
          <a:extLst>
            <a:ext uri="{FF2B5EF4-FFF2-40B4-BE49-F238E27FC236}">
              <a16:creationId xmlns:a16="http://schemas.microsoft.com/office/drawing/2014/main" id="{E971A664-C2A7-4DD0-9376-436167F48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flipH="1">
          <a:off x="10046361" y="41687750"/>
          <a:ext cx="224764" cy="984654"/>
        </a:xfrm>
        <a:prstGeom prst="rect">
          <a:avLst/>
        </a:prstGeom>
      </xdr:spPr>
    </xdr:pic>
    <xdr:clientData/>
  </xdr:twoCellAnchor>
  <xdr:twoCellAnchor editAs="oneCell">
    <xdr:from>
      <xdr:col>7</xdr:col>
      <xdr:colOff>123825</xdr:colOff>
      <xdr:row>13</xdr:row>
      <xdr:rowOff>95250</xdr:rowOff>
    </xdr:from>
    <xdr:to>
      <xdr:col>7</xdr:col>
      <xdr:colOff>1083048</xdr:colOff>
      <xdr:row>13</xdr:row>
      <xdr:rowOff>1341602</xdr:rowOff>
    </xdr:to>
    <xdr:pic>
      <xdr:nvPicPr>
        <xdr:cNvPr id="77" name="Obrázek 76">
          <a:extLst>
            <a:ext uri="{FF2B5EF4-FFF2-40B4-BE49-F238E27FC236}">
              <a16:creationId xmlns:a16="http://schemas.microsoft.com/office/drawing/2014/main" id="{ECF773AB-3A6A-4345-9072-74E5B016D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772650" y="14668500"/>
          <a:ext cx="959223" cy="1246352"/>
        </a:xfrm>
        <a:prstGeom prst="rect">
          <a:avLst/>
        </a:prstGeom>
      </xdr:spPr>
    </xdr:pic>
    <xdr:clientData/>
  </xdr:twoCellAnchor>
  <xdr:twoCellAnchor editAs="oneCell">
    <xdr:from>
      <xdr:col>7</xdr:col>
      <xdr:colOff>400050</xdr:colOff>
      <xdr:row>14</xdr:row>
      <xdr:rowOff>152400</xdr:rowOff>
    </xdr:from>
    <xdr:to>
      <xdr:col>7</xdr:col>
      <xdr:colOff>877979</xdr:colOff>
      <xdr:row>14</xdr:row>
      <xdr:rowOff>1205934</xdr:rowOff>
    </xdr:to>
    <xdr:pic>
      <xdr:nvPicPr>
        <xdr:cNvPr id="78" name="Obrázek 77">
          <a:extLst>
            <a:ext uri="{FF2B5EF4-FFF2-40B4-BE49-F238E27FC236}">
              <a16:creationId xmlns:a16="http://schemas.microsoft.com/office/drawing/2014/main" id="{2A4CAF27-5D42-429B-B69E-DB88C5584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048875" y="16163925"/>
          <a:ext cx="477929" cy="1053534"/>
        </a:xfrm>
        <a:prstGeom prst="rect">
          <a:avLst/>
        </a:prstGeom>
      </xdr:spPr>
    </xdr:pic>
    <xdr:clientData/>
  </xdr:twoCellAnchor>
  <xdr:twoCellAnchor editAs="oneCell">
    <xdr:from>
      <xdr:col>7</xdr:col>
      <xdr:colOff>85725</xdr:colOff>
      <xdr:row>15</xdr:row>
      <xdr:rowOff>123825</xdr:rowOff>
    </xdr:from>
    <xdr:to>
      <xdr:col>7</xdr:col>
      <xdr:colOff>1114423</xdr:colOff>
      <xdr:row>15</xdr:row>
      <xdr:rowOff>1303760</xdr:rowOff>
    </xdr:to>
    <xdr:pic>
      <xdr:nvPicPr>
        <xdr:cNvPr id="79" name="Obrázek 78">
          <a:extLst>
            <a:ext uri="{FF2B5EF4-FFF2-40B4-BE49-F238E27FC236}">
              <a16:creationId xmlns:a16="http://schemas.microsoft.com/office/drawing/2014/main" id="{C67F11F1-10E8-44D4-9439-2CB71C01A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734550" y="17573625"/>
          <a:ext cx="1028698" cy="1179935"/>
        </a:xfrm>
        <a:prstGeom prst="rect">
          <a:avLst/>
        </a:prstGeom>
      </xdr:spPr>
    </xdr:pic>
    <xdr:clientData/>
  </xdr:twoCellAnchor>
</xdr:wsDr>
</file>

<file path=xl/ink/ink1.xml><?xml version="1.0" encoding="utf-8"?>
<inkml:ink xmlns:inkml="http://www.w3.org/2003/InkML">
  <inkml:definitions/>
</inkml: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CD26D-8D14-45DF-AEE6-D0B88188C58D}">
  <dimension ref="A1:H17"/>
  <sheetViews>
    <sheetView tabSelected="1" topLeftCell="A7" zoomScale="70" zoomScaleNormal="70" workbookViewId="0">
      <selection activeCell="G10" sqref="G10"/>
    </sheetView>
  </sheetViews>
  <sheetFormatPr defaultColWidth="9.140625" defaultRowHeight="15" x14ac:dyDescent="0.25"/>
  <cols>
    <col min="1" max="1" width="38" style="16" customWidth="1"/>
    <col min="2" max="2" width="5.140625" style="7" customWidth="1"/>
    <col min="3" max="3" width="20.42578125" style="7" customWidth="1"/>
    <col min="4" max="4" width="22.85546875" style="7" customWidth="1"/>
    <col min="5" max="5" width="19" style="6" customWidth="1"/>
    <col min="6" max="6" width="17.7109375" style="6" customWidth="1"/>
    <col min="7" max="7" width="31.42578125" style="6" customWidth="1"/>
    <col min="8" max="8" width="18.42578125" style="7" customWidth="1"/>
    <col min="9" max="16384" width="9.140625" style="17"/>
  </cols>
  <sheetData>
    <row r="1" spans="1:8" ht="29.45" customHeight="1" x14ac:dyDescent="0.25">
      <c r="A1" s="43" t="s">
        <v>94</v>
      </c>
      <c r="B1" s="43"/>
      <c r="C1" s="43"/>
      <c r="D1" s="43"/>
      <c r="E1" s="43"/>
      <c r="F1" s="43"/>
      <c r="G1" s="43"/>
      <c r="H1" s="43"/>
    </row>
    <row r="2" spans="1:8" s="2" customFormat="1" ht="18.600000000000001" customHeight="1" x14ac:dyDescent="0.25">
      <c r="A2" s="3" t="s">
        <v>11</v>
      </c>
      <c r="B2" s="5" t="s">
        <v>1</v>
      </c>
      <c r="C2" s="5" t="s">
        <v>4</v>
      </c>
      <c r="D2" s="15" t="s">
        <v>73</v>
      </c>
      <c r="E2" s="4" t="s">
        <v>2</v>
      </c>
      <c r="F2" s="4" t="s">
        <v>3</v>
      </c>
      <c r="G2" s="4" t="s">
        <v>8</v>
      </c>
      <c r="H2" s="5" t="s">
        <v>7</v>
      </c>
    </row>
    <row r="3" spans="1:8" s="12" customFormat="1" ht="37.5" x14ac:dyDescent="0.3">
      <c r="A3" s="9" t="s">
        <v>15</v>
      </c>
      <c r="B3" s="10"/>
      <c r="C3" s="10"/>
      <c r="D3" s="23"/>
      <c r="E3" s="11"/>
      <c r="F3" s="11"/>
      <c r="G3" s="11"/>
      <c r="H3" s="10"/>
    </row>
    <row r="4" spans="1:8" ht="132" customHeight="1" x14ac:dyDescent="0.25">
      <c r="A4" s="13" t="s">
        <v>9</v>
      </c>
      <c r="B4" s="19">
        <v>1</v>
      </c>
      <c r="C4" s="8"/>
      <c r="D4" s="24">
        <f t="shared" ref="D4:D13" si="0">B4*C4</f>
        <v>0</v>
      </c>
      <c r="E4" s="18" t="s">
        <v>42</v>
      </c>
      <c r="F4" s="14" t="s">
        <v>43</v>
      </c>
      <c r="G4" s="14" t="s">
        <v>95</v>
      </c>
      <c r="H4" s="19"/>
    </row>
    <row r="5" spans="1:8" ht="193.5" customHeight="1" x14ac:dyDescent="0.25">
      <c r="A5" s="13" t="s">
        <v>10</v>
      </c>
      <c r="B5" s="19">
        <v>1</v>
      </c>
      <c r="C5" s="8"/>
      <c r="D5" s="8">
        <f t="shared" si="0"/>
        <v>0</v>
      </c>
      <c r="E5" s="18" t="s">
        <v>44</v>
      </c>
      <c r="F5" s="14" t="s">
        <v>45</v>
      </c>
      <c r="G5" s="14" t="s">
        <v>98</v>
      </c>
      <c r="H5" s="19"/>
    </row>
    <row r="6" spans="1:8" ht="84.95" customHeight="1" x14ac:dyDescent="0.25">
      <c r="A6" s="13" t="s">
        <v>28</v>
      </c>
      <c r="B6" s="19">
        <v>1</v>
      </c>
      <c r="C6" s="8"/>
      <c r="D6" s="8">
        <f t="shared" si="0"/>
        <v>0</v>
      </c>
      <c r="E6" s="18" t="s">
        <v>0</v>
      </c>
      <c r="F6" s="18"/>
      <c r="G6" s="18" t="s">
        <v>96</v>
      </c>
      <c r="H6" s="19"/>
    </row>
    <row r="7" spans="1:8" ht="151.5" customHeight="1" x14ac:dyDescent="0.25">
      <c r="A7" s="13" t="s">
        <v>27</v>
      </c>
      <c r="B7" s="19">
        <v>1</v>
      </c>
      <c r="C7" s="8"/>
      <c r="D7" s="8">
        <f t="shared" si="0"/>
        <v>0</v>
      </c>
      <c r="E7" s="18" t="s">
        <v>47</v>
      </c>
      <c r="F7" s="14" t="s">
        <v>48</v>
      </c>
      <c r="G7" s="14" t="s">
        <v>46</v>
      </c>
      <c r="H7" s="19"/>
    </row>
    <row r="8" spans="1:8" ht="83.1" customHeight="1" x14ac:dyDescent="0.25">
      <c r="A8" s="13" t="s">
        <v>16</v>
      </c>
      <c r="B8" s="19">
        <v>2</v>
      </c>
      <c r="C8" s="8"/>
      <c r="D8" s="8">
        <f t="shared" si="0"/>
        <v>0</v>
      </c>
      <c r="E8" s="18" t="s">
        <v>18</v>
      </c>
      <c r="F8" s="18" t="s">
        <v>19</v>
      </c>
      <c r="G8" s="18" t="s">
        <v>17</v>
      </c>
      <c r="H8" s="19"/>
    </row>
    <row r="9" spans="1:8" ht="89.1" customHeight="1" x14ac:dyDescent="0.25">
      <c r="A9" s="13" t="s">
        <v>21</v>
      </c>
      <c r="B9" s="19">
        <v>2</v>
      </c>
      <c r="C9" s="8"/>
      <c r="D9" s="8">
        <f t="shared" si="0"/>
        <v>0</v>
      </c>
      <c r="E9" s="18" t="s">
        <v>23</v>
      </c>
      <c r="F9" s="18" t="s">
        <v>22</v>
      </c>
      <c r="G9" s="18" t="s">
        <v>20</v>
      </c>
      <c r="H9" s="19"/>
    </row>
    <row r="10" spans="1:8" ht="83.1" customHeight="1" x14ac:dyDescent="0.25">
      <c r="A10" s="13" t="s">
        <v>25</v>
      </c>
      <c r="B10" s="19">
        <v>3</v>
      </c>
      <c r="C10" s="8"/>
      <c r="D10" s="8">
        <f t="shared" si="0"/>
        <v>0</v>
      </c>
      <c r="E10" s="18" t="s">
        <v>26</v>
      </c>
      <c r="F10" s="14" t="s">
        <v>97</v>
      </c>
      <c r="G10" s="18" t="s">
        <v>99</v>
      </c>
      <c r="H10" s="19"/>
    </row>
    <row r="11" spans="1:8" ht="83.1" customHeight="1" x14ac:dyDescent="0.25">
      <c r="A11" s="13" t="s">
        <v>29</v>
      </c>
      <c r="B11" s="19">
        <v>2</v>
      </c>
      <c r="C11" s="8"/>
      <c r="D11" s="8">
        <f t="shared" si="0"/>
        <v>0</v>
      </c>
      <c r="E11" s="18" t="s">
        <v>30</v>
      </c>
      <c r="F11" s="14" t="s">
        <v>32</v>
      </c>
      <c r="G11" s="18" t="s">
        <v>31</v>
      </c>
      <c r="H11" s="19"/>
    </row>
    <row r="12" spans="1:8" ht="83.1" customHeight="1" x14ac:dyDescent="0.25">
      <c r="A12" s="13" t="s">
        <v>33</v>
      </c>
      <c r="B12" s="19">
        <v>1</v>
      </c>
      <c r="C12" s="8"/>
      <c r="D12" s="8">
        <f t="shared" si="0"/>
        <v>0</v>
      </c>
      <c r="E12" s="18" t="s">
        <v>30</v>
      </c>
      <c r="F12" s="14" t="s">
        <v>13</v>
      </c>
      <c r="G12" s="18" t="s">
        <v>34</v>
      </c>
      <c r="H12" s="19"/>
    </row>
    <row r="13" spans="1:8" ht="83.1" customHeight="1" x14ac:dyDescent="0.25">
      <c r="A13" s="13" t="s">
        <v>35</v>
      </c>
      <c r="B13" s="19">
        <v>1</v>
      </c>
      <c r="C13" s="8"/>
      <c r="D13" s="8">
        <f t="shared" si="0"/>
        <v>0</v>
      </c>
      <c r="E13" s="18" t="s">
        <v>37</v>
      </c>
      <c r="F13" s="14" t="s">
        <v>36</v>
      </c>
      <c r="G13" s="18" t="s">
        <v>38</v>
      </c>
      <c r="H13" s="19"/>
    </row>
    <row r="14" spans="1:8" ht="132.75" customHeight="1" x14ac:dyDescent="0.25">
      <c r="A14" s="13" t="s">
        <v>66</v>
      </c>
      <c r="B14" s="19">
        <v>1</v>
      </c>
      <c r="C14" s="8"/>
      <c r="D14" s="8">
        <f>B14*C14</f>
        <v>0</v>
      </c>
      <c r="E14" s="18" t="s">
        <v>0</v>
      </c>
      <c r="F14" s="18" t="s">
        <v>68</v>
      </c>
      <c r="G14" s="21" t="s">
        <v>67</v>
      </c>
      <c r="H14" s="19"/>
    </row>
    <row r="15" spans="1:8" ht="113.25" customHeight="1" x14ac:dyDescent="0.25">
      <c r="A15" s="13" t="s">
        <v>69</v>
      </c>
      <c r="B15" s="19">
        <v>2</v>
      </c>
      <c r="C15" s="8"/>
      <c r="D15" s="8">
        <f>B15*C15</f>
        <v>0</v>
      </c>
      <c r="E15" s="18" t="s">
        <v>71</v>
      </c>
      <c r="F15" s="18" t="s">
        <v>13</v>
      </c>
      <c r="G15" s="22" t="s">
        <v>70</v>
      </c>
      <c r="H15" s="19"/>
    </row>
    <row r="16" spans="1:8" ht="113.25" customHeight="1" x14ac:dyDescent="0.25">
      <c r="A16" s="13" t="s">
        <v>72</v>
      </c>
      <c r="B16" s="19">
        <v>1</v>
      </c>
      <c r="C16" s="8"/>
      <c r="D16" s="8">
        <f>B16*C16</f>
        <v>0</v>
      </c>
      <c r="E16" s="18" t="s">
        <v>41</v>
      </c>
      <c r="F16" s="18" t="s">
        <v>39</v>
      </c>
      <c r="G16" s="18" t="s">
        <v>40</v>
      </c>
      <c r="H16" s="19"/>
    </row>
    <row r="17" spans="1:4" ht="15.75" x14ac:dyDescent="0.25">
      <c r="A17" s="40" t="s">
        <v>74</v>
      </c>
      <c r="B17" s="41"/>
      <c r="C17" s="41"/>
      <c r="D17" s="42">
        <f>SUM(D4:D16)</f>
        <v>0</v>
      </c>
    </row>
  </sheetData>
  <mergeCells count="1">
    <mergeCell ref="A1:H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55A0D-FEC6-42E6-959C-2CF4B0A2013A}">
  <dimension ref="A1:E30"/>
  <sheetViews>
    <sheetView workbookViewId="0">
      <selection activeCell="D24" sqref="D24"/>
    </sheetView>
  </sheetViews>
  <sheetFormatPr defaultRowHeight="15" x14ac:dyDescent="0.25"/>
  <cols>
    <col min="1" max="1" width="11.5703125" style="27" customWidth="1"/>
    <col min="2" max="2" width="9.5703125" style="27" customWidth="1"/>
    <col min="3" max="3" width="19" customWidth="1"/>
    <col min="4" max="4" width="87.5703125" customWidth="1"/>
    <col min="5" max="5" width="30.42578125" customWidth="1"/>
  </cols>
  <sheetData>
    <row r="1" spans="1:5" ht="31.5" x14ac:dyDescent="0.5">
      <c r="A1" s="28" t="s">
        <v>76</v>
      </c>
    </row>
    <row r="2" spans="1:5" s="17" customFormat="1" ht="15.95" customHeight="1" x14ac:dyDescent="0.5">
      <c r="A2" s="28"/>
      <c r="B2" s="27"/>
    </row>
    <row r="3" spans="1:5" x14ac:dyDescent="0.25">
      <c r="A3" s="27" t="s">
        <v>90</v>
      </c>
      <c r="B3" s="27" t="s">
        <v>91</v>
      </c>
      <c r="C3" s="27" t="s">
        <v>78</v>
      </c>
      <c r="D3" s="27" t="s">
        <v>92</v>
      </c>
      <c r="E3" s="27" t="s">
        <v>93</v>
      </c>
    </row>
    <row r="4" spans="1:5" ht="15.6" customHeight="1" x14ac:dyDescent="0.25">
      <c r="A4" s="35">
        <v>44705</v>
      </c>
      <c r="B4" s="36" t="s">
        <v>77</v>
      </c>
      <c r="C4" s="36" t="s">
        <v>6</v>
      </c>
      <c r="D4" s="26" t="s">
        <v>12</v>
      </c>
      <c r="E4" s="1" t="s">
        <v>79</v>
      </c>
    </row>
    <row r="5" spans="1:5" x14ac:dyDescent="0.25">
      <c r="A5" s="35">
        <v>44705</v>
      </c>
      <c r="B5" s="36" t="s">
        <v>77</v>
      </c>
      <c r="C5" s="36" t="s">
        <v>6</v>
      </c>
      <c r="D5" s="20" t="s">
        <v>75</v>
      </c>
      <c r="E5" s="1" t="s">
        <v>80</v>
      </c>
    </row>
    <row r="6" spans="1:5" x14ac:dyDescent="0.25">
      <c r="A6" s="35">
        <v>44705</v>
      </c>
      <c r="B6" s="36" t="s">
        <v>77</v>
      </c>
      <c r="C6" s="36" t="s">
        <v>6</v>
      </c>
      <c r="D6" s="20" t="s">
        <v>81</v>
      </c>
      <c r="E6" s="1" t="s">
        <v>80</v>
      </c>
    </row>
    <row r="7" spans="1:5" x14ac:dyDescent="0.25">
      <c r="A7" s="35">
        <v>44705</v>
      </c>
      <c r="B7" s="36" t="s">
        <v>77</v>
      </c>
      <c r="C7" s="25" t="s">
        <v>14</v>
      </c>
      <c r="D7" s="34" t="s">
        <v>5</v>
      </c>
      <c r="E7" s="37" t="s">
        <v>82</v>
      </c>
    </row>
    <row r="8" spans="1:5" x14ac:dyDescent="0.25">
      <c r="A8" s="35">
        <v>44705</v>
      </c>
      <c r="B8" s="36" t="s">
        <v>77</v>
      </c>
      <c r="C8" s="25" t="s">
        <v>50</v>
      </c>
      <c r="D8" s="29" t="s">
        <v>51</v>
      </c>
      <c r="E8" s="37" t="s">
        <v>82</v>
      </c>
    </row>
    <row r="9" spans="1:5" x14ac:dyDescent="0.25">
      <c r="A9" s="35">
        <v>44705</v>
      </c>
      <c r="B9" s="36" t="s">
        <v>77</v>
      </c>
      <c r="C9" s="25" t="s">
        <v>50</v>
      </c>
      <c r="D9" s="30" t="s">
        <v>52</v>
      </c>
      <c r="E9" s="37" t="s">
        <v>82</v>
      </c>
    </row>
    <row r="10" spans="1:5" x14ac:dyDescent="0.25">
      <c r="A10" s="35">
        <v>44705</v>
      </c>
      <c r="B10" s="36" t="s">
        <v>77</v>
      </c>
      <c r="C10" s="25" t="s">
        <v>50</v>
      </c>
      <c r="D10" s="29" t="s">
        <v>53</v>
      </c>
      <c r="E10" s="37" t="s">
        <v>82</v>
      </c>
    </row>
    <row r="11" spans="1:5" x14ac:dyDescent="0.25">
      <c r="A11" s="35">
        <v>44705</v>
      </c>
      <c r="B11" s="36" t="s">
        <v>77</v>
      </c>
      <c r="C11" s="25" t="s">
        <v>50</v>
      </c>
      <c r="D11" s="31" t="s">
        <v>54</v>
      </c>
      <c r="E11" s="37" t="s">
        <v>82</v>
      </c>
    </row>
    <row r="12" spans="1:5" x14ac:dyDescent="0.25">
      <c r="A12" s="35">
        <v>44705</v>
      </c>
      <c r="B12" s="36" t="s">
        <v>77</v>
      </c>
      <c r="C12" s="25" t="s">
        <v>50</v>
      </c>
      <c r="D12" s="29" t="s">
        <v>55</v>
      </c>
      <c r="E12" s="37" t="s">
        <v>82</v>
      </c>
    </row>
    <row r="13" spans="1:5" x14ac:dyDescent="0.25">
      <c r="A13" s="35">
        <v>44705</v>
      </c>
      <c r="B13" s="36" t="s">
        <v>77</v>
      </c>
      <c r="C13" s="25" t="s">
        <v>50</v>
      </c>
      <c r="D13" s="29" t="s">
        <v>56</v>
      </c>
      <c r="E13" s="37" t="s">
        <v>82</v>
      </c>
    </row>
    <row r="14" spans="1:5" x14ac:dyDescent="0.25">
      <c r="A14" s="35">
        <v>44705</v>
      </c>
      <c r="B14" s="36" t="s">
        <v>77</v>
      </c>
      <c r="C14" s="25" t="s">
        <v>50</v>
      </c>
      <c r="D14" s="29" t="s">
        <v>57</v>
      </c>
      <c r="E14" s="37" t="s">
        <v>82</v>
      </c>
    </row>
    <row r="15" spans="1:5" x14ac:dyDescent="0.25">
      <c r="A15" s="35">
        <v>44705</v>
      </c>
      <c r="B15" s="36" t="s">
        <v>77</v>
      </c>
      <c r="C15" s="25" t="s">
        <v>50</v>
      </c>
      <c r="D15" s="29" t="s">
        <v>58</v>
      </c>
      <c r="E15" s="37" t="s">
        <v>82</v>
      </c>
    </row>
    <row r="16" spans="1:5" x14ac:dyDescent="0.25">
      <c r="A16" s="35">
        <v>44705</v>
      </c>
      <c r="B16" s="36" t="s">
        <v>77</v>
      </c>
      <c r="C16" s="25" t="s">
        <v>50</v>
      </c>
      <c r="D16" s="29" t="s">
        <v>59</v>
      </c>
      <c r="E16" s="37" t="s">
        <v>82</v>
      </c>
    </row>
    <row r="17" spans="1:5" x14ac:dyDescent="0.25">
      <c r="A17" s="35">
        <v>44705</v>
      </c>
      <c r="B17" s="36" t="s">
        <v>77</v>
      </c>
      <c r="C17" s="25" t="s">
        <v>50</v>
      </c>
      <c r="D17" s="31" t="s">
        <v>60</v>
      </c>
      <c r="E17" s="37" t="s">
        <v>82</v>
      </c>
    </row>
    <row r="18" spans="1:5" x14ac:dyDescent="0.25">
      <c r="A18" s="35">
        <v>44705</v>
      </c>
      <c r="B18" s="36" t="s">
        <v>77</v>
      </c>
      <c r="C18" s="25" t="s">
        <v>50</v>
      </c>
      <c r="D18" s="31" t="s">
        <v>61</v>
      </c>
      <c r="E18" s="37" t="s">
        <v>82</v>
      </c>
    </row>
    <row r="19" spans="1:5" x14ac:dyDescent="0.25">
      <c r="A19" s="35">
        <v>44705</v>
      </c>
      <c r="B19" s="36" t="s">
        <v>77</v>
      </c>
      <c r="C19" s="25" t="s">
        <v>50</v>
      </c>
      <c r="D19" s="31" t="s">
        <v>62</v>
      </c>
      <c r="E19" s="37" t="s">
        <v>82</v>
      </c>
    </row>
    <row r="20" spans="1:5" x14ac:dyDescent="0.25">
      <c r="A20" s="35">
        <v>44705</v>
      </c>
      <c r="B20" s="36" t="s">
        <v>77</v>
      </c>
      <c r="C20" s="25" t="s">
        <v>50</v>
      </c>
      <c r="D20" s="31" t="s">
        <v>62</v>
      </c>
      <c r="E20" s="37" t="s">
        <v>82</v>
      </c>
    </row>
    <row r="21" spans="1:5" x14ac:dyDescent="0.25">
      <c r="A21" s="35">
        <v>44705</v>
      </c>
      <c r="B21" s="36" t="s">
        <v>77</v>
      </c>
      <c r="C21" s="25" t="s">
        <v>50</v>
      </c>
      <c r="D21" s="32" t="s">
        <v>63</v>
      </c>
      <c r="E21" s="37" t="s">
        <v>82</v>
      </c>
    </row>
    <row r="22" spans="1:5" x14ac:dyDescent="0.25">
      <c r="A22" s="35">
        <v>44705</v>
      </c>
      <c r="B22" s="36" t="s">
        <v>77</v>
      </c>
      <c r="C22" s="25" t="s">
        <v>50</v>
      </c>
      <c r="D22" s="33" t="s">
        <v>64</v>
      </c>
      <c r="E22" s="37" t="s">
        <v>82</v>
      </c>
    </row>
    <row r="23" spans="1:5" x14ac:dyDescent="0.25">
      <c r="A23" s="35">
        <v>44705</v>
      </c>
      <c r="B23" s="36" t="s">
        <v>77</v>
      </c>
      <c r="C23" s="25" t="s">
        <v>50</v>
      </c>
      <c r="D23" s="32" t="s">
        <v>65</v>
      </c>
      <c r="E23" s="37" t="s">
        <v>82</v>
      </c>
    </row>
    <row r="24" spans="1:5" x14ac:dyDescent="0.25">
      <c r="A24" s="35">
        <v>44706</v>
      </c>
      <c r="B24" s="36" t="s">
        <v>89</v>
      </c>
      <c r="C24" s="25" t="s">
        <v>49</v>
      </c>
      <c r="D24" s="38" t="s">
        <v>83</v>
      </c>
      <c r="E24" s="1" t="s">
        <v>80</v>
      </c>
    </row>
    <row r="25" spans="1:5" x14ac:dyDescent="0.25">
      <c r="A25" s="35">
        <v>44706</v>
      </c>
      <c r="B25" s="36" t="s">
        <v>89</v>
      </c>
      <c r="C25" s="25" t="s">
        <v>49</v>
      </c>
      <c r="D25" s="38" t="s">
        <v>83</v>
      </c>
      <c r="E25" s="1" t="s">
        <v>80</v>
      </c>
    </row>
    <row r="26" spans="1:5" x14ac:dyDescent="0.25">
      <c r="A26" s="35">
        <v>44706</v>
      </c>
      <c r="B26" s="36" t="s">
        <v>89</v>
      </c>
      <c r="C26" s="25" t="s">
        <v>49</v>
      </c>
      <c r="D26" s="38" t="s">
        <v>84</v>
      </c>
      <c r="E26" s="1" t="s">
        <v>80</v>
      </c>
    </row>
    <row r="27" spans="1:5" x14ac:dyDescent="0.25">
      <c r="A27" s="35">
        <v>44706</v>
      </c>
      <c r="B27" s="36" t="s">
        <v>89</v>
      </c>
      <c r="C27" s="25" t="s">
        <v>49</v>
      </c>
      <c r="D27" s="38" t="s">
        <v>85</v>
      </c>
      <c r="E27" s="1" t="s">
        <v>80</v>
      </c>
    </row>
    <row r="28" spans="1:5" ht="15.75" x14ac:dyDescent="0.25">
      <c r="A28" s="35">
        <v>44706</v>
      </c>
      <c r="B28" s="36" t="s">
        <v>89</v>
      </c>
      <c r="C28" s="25" t="s">
        <v>49</v>
      </c>
      <c r="D28" s="39" t="s">
        <v>86</v>
      </c>
      <c r="E28" s="1" t="s">
        <v>80</v>
      </c>
    </row>
    <row r="29" spans="1:5" ht="15.75" x14ac:dyDescent="0.25">
      <c r="A29" s="35">
        <v>44706</v>
      </c>
      <c r="B29" s="36" t="s">
        <v>89</v>
      </c>
      <c r="C29" s="25" t="s">
        <v>49</v>
      </c>
      <c r="D29" s="39" t="s">
        <v>87</v>
      </c>
      <c r="E29" s="1" t="s">
        <v>80</v>
      </c>
    </row>
    <row r="30" spans="1:5" ht="15.75" x14ac:dyDescent="0.25">
      <c r="A30" s="35">
        <v>44706</v>
      </c>
      <c r="B30" s="36" t="s">
        <v>89</v>
      </c>
      <c r="C30" s="25" t="s">
        <v>49</v>
      </c>
      <c r="D30" s="39" t="s">
        <v>88</v>
      </c>
      <c r="E30" s="1" t="s">
        <v>80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bazén tech.  </vt:lpstr>
      <vt:lpstr>Poznámky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Vrbka Boris</cp:lastModifiedBy>
  <cp:lastPrinted>2022-05-09T12:12:35Z</cp:lastPrinted>
  <dcterms:created xsi:type="dcterms:W3CDTF">2022-01-27T17:58:05Z</dcterms:created>
  <dcterms:modified xsi:type="dcterms:W3CDTF">2022-06-23T07:33:56Z</dcterms:modified>
</cp:coreProperties>
</file>