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stroffek\Azakaznici Jano\Min Zdravo\Tender mobil 2017\Upravené podklady\Zmluva\Zmluva_final\"/>
    </mc:Choice>
  </mc:AlternateContent>
  <bookViews>
    <workbookView xWindow="0" yWindow="0" windowWidth="23040" windowHeight="9372"/>
  </bookViews>
  <sheets>
    <sheet name="Hárok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" i="1" l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5" i="1"/>
  <c r="H19" i="1" l="1"/>
  <c r="I19" i="1" s="1"/>
  <c r="J19" i="1" s="1"/>
  <c r="H18" i="1"/>
  <c r="I18" i="1" s="1"/>
  <c r="J18" i="1" s="1"/>
  <c r="H17" i="1"/>
  <c r="I17" i="1" s="1"/>
  <c r="J17" i="1" s="1"/>
  <c r="H16" i="1"/>
  <c r="I16" i="1" s="1"/>
  <c r="J16" i="1" s="1"/>
  <c r="H15" i="1"/>
  <c r="I15" i="1" s="1"/>
  <c r="J15" i="1" s="1"/>
  <c r="H14" i="1"/>
  <c r="I14" i="1" s="1"/>
  <c r="J14" i="1" s="1"/>
  <c r="H13" i="1"/>
  <c r="I13" i="1" s="1"/>
  <c r="J13" i="1" s="1"/>
  <c r="H12" i="1"/>
  <c r="I12" i="1" s="1"/>
  <c r="J12" i="1" s="1"/>
  <c r="H11" i="1"/>
  <c r="I11" i="1" s="1"/>
  <c r="J11" i="1" s="1"/>
  <c r="H9" i="1"/>
  <c r="I9" i="1" s="1"/>
  <c r="J9" i="1" s="1"/>
  <c r="H8" i="1"/>
  <c r="I8" i="1" s="1"/>
  <c r="J8" i="1" s="1"/>
  <c r="H7" i="1"/>
  <c r="I7" i="1" s="1"/>
  <c r="J7" i="1" s="1"/>
  <c r="H6" i="1"/>
  <c r="I6" i="1" s="1"/>
  <c r="J6" i="1" s="1"/>
  <c r="H5" i="1"/>
  <c r="I5" i="1" s="1"/>
  <c r="J5" i="1" s="1"/>
  <c r="J20" i="1" l="1"/>
</calcChain>
</file>

<file path=xl/sharedStrings.xml><?xml version="1.0" encoding="utf-8"?>
<sst xmlns="http://schemas.openxmlformats.org/spreadsheetml/2006/main" count="64" uniqueCount="64">
  <si>
    <t>Služby</t>
  </si>
  <si>
    <t>Popis Služby</t>
  </si>
  <si>
    <t>Hlasové služby</t>
  </si>
  <si>
    <t>Hlasový program 1</t>
  </si>
  <si>
    <t>Mesačný paušál za hlasový program, ktorý obsahuje neobmedzené hovory v rámci organizácie a organizácií v rámci MZ SR. Hovorné do mobilných sietí, pevných sietí, zahraničia, roamingové hovory, SMS, MMS a dátové služby sú nad rámec Hlasového programu 1.</t>
  </si>
  <si>
    <t>Hlasový program 2</t>
  </si>
  <si>
    <t>Mesačný paušál za hlasový program, ktorý obsahuje neobmedzené hovory v rámci organizácie a organizácií v rámci MZ SR, neobmedzené hovory do mobilnej siete operátora (poskytovateľa mobilných služieb). Hovorné do mobilných sietí (okrem siete poskytovateľa mobilných služieb), pevných sietí, zahraničia, roamingové hovory, SMS, MMS a dátové služby sú nad rámec Hlasového programu 2.</t>
  </si>
  <si>
    <t>Hlasový program 3</t>
  </si>
  <si>
    <t>Mesačný paušál za hlasový program, ktorý obsahuje neobmedzené hovory v rámci organizácie a organizácií v rámci MZ SR, neobmedzené hovory do mobilnej siete operátora (poskytovateľa mobilných služieb), neobmedzené hovorné do pevných sietí v SR. Hovorné do mobilných sietí (okrem siete poskytovateľa mobilných služieb), zahraničia, roamingové hovory, SMS, MMS a dátové služby sú nad rámec Hlasového programu 3.</t>
  </si>
  <si>
    <t>Hlasový program 4</t>
  </si>
  <si>
    <t>Mesačný paušál za hlasový program, ktorý obsahuje neobmedzené hovory v rámci organizácie a organizácií v rámci MZ SR, neobmedzené hovory do všetkých mobilných a pevných sietí v SR. Hovorné do zahraničia, roamingové hovory, SMS, MMS a dátové služby sú nad rámec Hlasového programu 4.</t>
  </si>
  <si>
    <t>Hlasový program 5</t>
  </si>
  <si>
    <t>Mesačný paušál za hlasový program, ktorý obsahuje neobmedzené hovory v rámci organizácie a organizácií v rámci MZ SR, neobmedzené hovory do všetkých mobilných a pevných sietí v SR, neobmedzené hovorné do krajín EÚ, neobmedzené SMS a MMS v SR a do krajín EÚ. Roamingové hovory a dátové služby sú nad rámec Hlasového programu 5.</t>
  </si>
  <si>
    <t>Dátové služby</t>
  </si>
  <si>
    <t>Internet v mobile 1</t>
  </si>
  <si>
    <t>Dátový program,  ktorý je možné aktivovať k hlasovému programu od 1 až po 5, s minimálnym objemom predplatených dát 100MB, po prečerpaní predplateného objemu dát, zníženie prenosovej rýchlosti bez ďalšieho spoplatnenia prenesených dát. Využitie v sieti 2G, 3G, 4G.</t>
  </si>
  <si>
    <t>Internet v mobile 2</t>
  </si>
  <si>
    <t>Dátový program,  ktorý je možné aktivovať k hlasovému programu od 1 až po 5, s minimálnym objemom predplatených dát 500MB, po prečerpaní predplateného objemu dát, zníženie prenosovej rýchlosti bez ďalšieho spoplatnenia prenesených dát. Využitie v sieti 2G, 3G, 4G.</t>
  </si>
  <si>
    <t>Internet v mobile 3</t>
  </si>
  <si>
    <t>Dátový program,  ktorý je možné aktivovať k hlasovému programu od 1 až po 5, s minimálnym objemom predplatených dát 2GB, po prečerpaní predplateného objemu dát, zníženie prenosovej rýchlosti bez ďalšieho spoplatnenia prenesených dát. Využitie v sieti 2G, 3G, 4G.</t>
  </si>
  <si>
    <t>Internet v mobile 4</t>
  </si>
  <si>
    <t>Dátový program,  ktorý je možné aktivovať k hlasovému programu od 1 až po 5, s minimálnym objemom predplatených dát 4GB, po prečerpaní predplateného objemu dát, zníženie prenosovej rýchlosti bez ďalšieho spoplatnenia prenesených dát. Využitie v sieti 2G, 3G, 4G.</t>
  </si>
  <si>
    <t>Internet v mobile 5</t>
  </si>
  <si>
    <t>Dátový program,  ktorý je možné aktivovať k hlasovému programu od 1 až po 5, s minimálnym objemom predplatených dát 6GB, po prečerpaní predplateného objemu dát, zníženie prenosovej rýchlosti bez ďalšieho spoplatnenia prenesených dát. Využitie v sieti 2G, 3G, 4G.</t>
  </si>
  <si>
    <t>Internet v mobile 6</t>
  </si>
  <si>
    <t>Dátový program,  ktorý je možné aktivovať k hlasovému programu od 1 až po 5, s minimálnym objemom predplatených dát 10GB, po prečerpaní predplateného objemu dát, zníženie prenosovej rýchlosti bez ďalšieho spoplatnenia prenesených dát. Využitie v sieti 2G, 3G, 4G.</t>
  </si>
  <si>
    <t>Mobilný internet 1</t>
  </si>
  <si>
    <t>Dátový program,  ktorý je aktivovaný na samostatnej SIM karte, možnosť využiť do samostatného dátového zariadenia (modemu), alebo do tabletu, s minimálnym objemom predplatených dát 2GB, po prečerpaní predplateného objemu dát, zníženie prenosovej rýchlosti bez ďalšieho spoplatnenia prenesených dát, možnosť bezplatného zdieľania dát s hlasovým paušálom. Využitie v sieti 2G, 3G, 4G.</t>
  </si>
  <si>
    <t>Mobilný internet 2</t>
  </si>
  <si>
    <t>dátový program,  ktorý je aktivovaný na samostatnej SIM karte, možnosť využiť do samostatného dátového zariadenia (modemu), alebo do tabletu, s minimálnym objemom predplatených dát 5GB, po prečerpaní predplateného objemu dát, zníženie prenosovej rýchlosti bez ďalšieho spoplatnenia prenesených dát, možnosť bezplatného zdieľania dát s hlasovým paušálom. Využitie v sieti 2G, 3G, 4G.</t>
  </si>
  <si>
    <t>Mobilný internet 3</t>
  </si>
  <si>
    <t>dátový program,  ktorý je aktivovaný na samostatnej SIM karte, možnosť využiť do samostatného dátového zariadenia (modemu), alebo do tabletu, s minimálnym objemom predplatených dát 10GB, po prečerpaní predplateného objemu dát, zníženie prenosovej rýchlosti bez ďalšieho spoplatnenia prenesených dát, možnosť bezplatného zdieľania dát s hlasovým paušálom. Využitie v sieti 2G, 3G, 4G.</t>
  </si>
  <si>
    <t>Cena za služby celkom v EUR vrátane DPH</t>
  </si>
  <si>
    <t>Jednotkova cena bez DPH</t>
  </si>
  <si>
    <t>Jednotkova cena s DPH</t>
  </si>
  <si>
    <t>Počet  ks</t>
  </si>
  <si>
    <t>MT Profesional Plus Classic, Nonstop VPS</t>
  </si>
  <si>
    <t>MT Profesional Plus Classic, Nonstop VPS, ST Nekonečno</t>
  </si>
  <si>
    <t>Internet v mobile 500 neobmedzený</t>
  </si>
  <si>
    <t>Neobmedzený Internet v mobile 4000 MB</t>
  </si>
  <si>
    <t>Neobmedzený Internet v mobile 6000 MB</t>
  </si>
  <si>
    <t>Internet v mobile10000 4G</t>
  </si>
  <si>
    <t xml:space="preserve">Neobmedzený mobilný internet 2
</t>
  </si>
  <si>
    <t>Neobmedzený mobilný internet 3</t>
  </si>
  <si>
    <t>Obchodný názov</t>
  </si>
  <si>
    <t>Cena v EUR bez DPH</t>
  </si>
  <si>
    <t>Cena v EUR s DPH</t>
  </si>
  <si>
    <t>Cena v EUR s DPH na 24 mesiacov</t>
  </si>
  <si>
    <t xml:space="preserve"> Neobmedzený internet v mobile </t>
  </si>
  <si>
    <t> Neobmedzený mobilný internet 1</t>
  </si>
  <si>
    <r>
      <t>Internet v mobile</t>
    </r>
    <r>
      <rPr>
        <sz val="10"/>
        <color theme="1"/>
        <rFont val="TeleGrotesk Next"/>
        <charset val="238"/>
      </rPr>
      <t xml:space="preserve"> 200 neobmedzený</t>
    </r>
  </si>
  <si>
    <t> MT Profesional Plus Classic, Nonstop VPS, ST Nekonečno</t>
  </si>
  <si>
    <t> MT Profesional Plus Classic, SRaEÚ Nekonečno, Nekonečno SMS/MMS v SR a do EÚ</t>
  </si>
  <si>
    <t>MT Profesional Plus Classic, Nonstop VPS, Nonstop SR</t>
  </si>
  <si>
    <t>Hovorné v rámci VPS – bezplatne</t>
  </si>
  <si>
    <t>Hovorné do mobilnej siete poskytovateľa mobilných služieb – 0,04 EUR s DPH / 1 minúta</t>
  </si>
  <si>
    <t>Hovorné do iných mobilných sietí v rámci SR – 0,04 EUR s DPH / 1 minúta</t>
  </si>
  <si>
    <t>Hovorné do pevných sietí v rámci SR – 0,04 EUR s DPH / minúta</t>
  </si>
  <si>
    <t>SMS a MMS do všetkých mobilných sietí v rámci SR – 0,04 EUR s DPH /1 SMS/MMS</t>
  </si>
  <si>
    <t>Hovorné do všetkých mobilných sietí a pevných sietí v rámci EÚ – 0,12 EUR s DPH / minúta</t>
  </si>
  <si>
    <t>Hovorné do všetkých mobilných sietí a pevných sietí mimo EÚ – 0,50 EUR s DPH / minúta</t>
  </si>
  <si>
    <t>Roamingová prevádzka sa bude riadiť podľa nariadenia Európskeho parlamentu a Rady EU č. 2120/2015 z 25.11.2015.</t>
  </si>
  <si>
    <t>Po prečerpaní mesačného paušálu za ktorýkoľvek hlasový program 1, 2, 3, 4, 5 uvedený v Prílohe č. 1 tejto Rámcovej dohody poskytnutý účastníkovi/objednávateľovi na základe platnej čiastkovej zmluvy, sa poskytovateĺ zaväzuje pokračovať v poskytovaní hlasových služieb za nasledovných cenových podmienok, počas celého trvania platnosti Rámcovej dohody a na ňu nadväzujúcich čiastkových zmlúv:</t>
  </si>
  <si>
    <t>Príloha č. 2 k Rámcovej dohode, Cenník služieb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</si>
</sst>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8" x14ac:knownFonts="1">
    <font>
      <sz val="10"/>
      <color theme="1"/>
      <name val="Tele-GroteskNor"/>
      <family val="2"/>
      <charset val="238"/>
    </font>
    <font>
      <b/>
      <sz val="10"/>
      <color theme="1"/>
      <name val="Tele-GroteskNor"/>
      <charset val="238"/>
    </font>
    <font>
      <sz val="10"/>
      <color theme="1"/>
      <name val="Tele-GroteskNor"/>
      <charset val="238"/>
    </font>
    <font>
      <sz val="12"/>
      <color theme="1"/>
      <name val="Tele-GroteskNor"/>
      <family val="2"/>
      <charset val="238"/>
    </font>
    <font>
      <sz val="12"/>
      <color theme="1"/>
      <name val="Tele-GroteskNor"/>
      <charset val="238"/>
    </font>
    <font>
      <sz val="10"/>
      <color rgb="FF000000"/>
      <name val="TeleGrotesk Next"/>
      <charset val="238"/>
    </font>
    <font>
      <sz val="10"/>
      <color theme="1"/>
      <name val="TeleGrotesk Next"/>
      <charset val="238"/>
    </font>
    <font>
      <b/>
      <sz val="12"/>
      <color theme="1"/>
      <name val="TeleGrotesk Next"/>
      <charset val="238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0" fillId="0" borderId="1" xfId="0" applyBorder="1" applyAlignment="1">
      <alignment vertical="top" wrapText="1"/>
    </xf>
    <xf numFmtId="0" fontId="0" fillId="0" borderId="1" xfId="0" applyBorder="1" applyAlignment="1">
      <alignment vertical="top"/>
    </xf>
    <xf numFmtId="0" fontId="3" fillId="0" borderId="0" xfId="0" applyFont="1"/>
    <xf numFmtId="0" fontId="0" fillId="0" borderId="5" xfId="0" applyBorder="1"/>
    <xf numFmtId="0" fontId="1" fillId="0" borderId="5" xfId="0" applyFont="1" applyBorder="1"/>
    <xf numFmtId="0" fontId="1" fillId="0" borderId="5" xfId="0" applyFont="1" applyBorder="1" applyAlignment="1"/>
    <xf numFmtId="0" fontId="0" fillId="0" borderId="1" xfId="0" applyBorder="1" applyAlignment="1"/>
    <xf numFmtId="0" fontId="4" fillId="3" borderId="6" xfId="0" applyFont="1" applyFill="1" applyBorder="1" applyAlignment="1">
      <alignment horizontal="center" vertical="center"/>
    </xf>
    <xf numFmtId="4" fontId="4" fillId="3" borderId="9" xfId="0" applyNumberFormat="1" applyFont="1" applyFill="1" applyBorder="1" applyAlignment="1">
      <alignment horizontal="center" vertical="center"/>
    </xf>
    <xf numFmtId="4" fontId="2" fillId="3" borderId="6" xfId="0" applyNumberFormat="1" applyFont="1" applyFill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justify" vertical="center" wrapText="1"/>
    </xf>
    <xf numFmtId="0" fontId="6" fillId="0" borderId="1" xfId="0" applyFont="1" applyBorder="1" applyAlignment="1">
      <alignment vertical="top"/>
    </xf>
    <xf numFmtId="0" fontId="5" fillId="0" borderId="1" xfId="0" applyFont="1" applyBorder="1" applyAlignment="1">
      <alignment horizontal="justify" vertical="center"/>
    </xf>
    <xf numFmtId="0" fontId="6" fillId="0" borderId="1" xfId="0" applyFont="1" applyBorder="1" applyAlignment="1">
      <alignment vertical="top" wrapText="1"/>
    </xf>
    <xf numFmtId="0" fontId="5" fillId="0" borderId="1" xfId="0" applyFont="1" applyBorder="1"/>
    <xf numFmtId="0" fontId="6" fillId="0" borderId="1" xfId="0" applyFont="1" applyBorder="1" applyAlignment="1">
      <alignment horizontal="justify" vertical="center"/>
    </xf>
    <xf numFmtId="0" fontId="5" fillId="0" borderId="1" xfId="0" applyFont="1" applyBorder="1" applyAlignment="1">
      <alignment wrapText="1"/>
    </xf>
    <xf numFmtId="0" fontId="0" fillId="0" borderId="0" xfId="0" applyBorder="1"/>
    <xf numFmtId="0" fontId="1" fillId="0" borderId="2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1" fillId="0" borderId="3" xfId="0" applyFont="1" applyFill="1" applyBorder="1" applyAlignment="1">
      <alignment wrapText="1"/>
    </xf>
    <xf numFmtId="0" fontId="1" fillId="3" borderId="4" xfId="0" applyFont="1" applyFill="1" applyBorder="1" applyAlignment="1">
      <alignment horizontal="center" vertical="center" wrapText="1"/>
    </xf>
    <xf numFmtId="0" fontId="0" fillId="0" borderId="7" xfId="0" applyBorder="1" applyAlignment="1"/>
    <xf numFmtId="0" fontId="0" fillId="0" borderId="8" xfId="0" applyBorder="1" applyAlignment="1"/>
    <xf numFmtId="0" fontId="7" fillId="0" borderId="0" xfId="0" applyFont="1" applyAlignment="1">
      <alignment horizontal="justify" vertical="center"/>
    </xf>
    <xf numFmtId="0" fontId="6" fillId="0" borderId="0" xfId="0" applyFont="1" applyAlignment="1"/>
    <xf numFmtId="0" fontId="5" fillId="0" borderId="0" xfId="0" applyFont="1" applyAlignment="1">
      <alignment horizontal="justify" vertical="center"/>
    </xf>
    <xf numFmtId="0" fontId="0" fillId="0" borderId="0" xfId="0" applyAlignment="1"/>
  </cellXfs>
  <cellStyles count="1">
    <cellStyle name="Normáln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30"/>
  <sheetViews>
    <sheetView tabSelected="1" workbookViewId="0">
      <selection activeCell="D32" sqref="D32"/>
    </sheetView>
  </sheetViews>
  <sheetFormatPr defaultRowHeight="16.8" x14ac:dyDescent="0.35"/>
  <cols>
    <col min="2" max="2" width="15.25" customWidth="1"/>
    <col min="3" max="3" width="41.75" customWidth="1"/>
    <col min="4" max="4" width="17.875" customWidth="1"/>
    <col min="5" max="5" width="13.875" customWidth="1"/>
    <col min="6" max="6" width="12.625" customWidth="1"/>
    <col min="7" max="7" width="10.625" customWidth="1"/>
    <col min="8" max="8" width="13.75" customWidth="1"/>
    <col min="9" max="9" width="13" customWidth="1"/>
    <col min="10" max="10" width="18.75" style="4" customWidth="1"/>
  </cols>
  <sheetData>
    <row r="1" spans="2:10" x14ac:dyDescent="0.35">
      <c r="B1" s="29" t="s">
        <v>63</v>
      </c>
      <c r="C1" s="30"/>
    </row>
    <row r="2" spans="2:10" ht="17.399999999999999" thickBot="1" x14ac:dyDescent="0.4"/>
    <row r="3" spans="2:10" s="1" customFormat="1" ht="26.4" x14ac:dyDescent="0.25">
      <c r="B3" s="23" t="s">
        <v>0</v>
      </c>
      <c r="C3" s="24" t="s">
        <v>1</v>
      </c>
      <c r="D3" s="24" t="s">
        <v>44</v>
      </c>
      <c r="E3" s="24" t="s">
        <v>33</v>
      </c>
      <c r="F3" s="24" t="s">
        <v>34</v>
      </c>
      <c r="G3" s="24" t="s">
        <v>35</v>
      </c>
      <c r="H3" s="24" t="s">
        <v>45</v>
      </c>
      <c r="I3" s="25" t="s">
        <v>46</v>
      </c>
      <c r="J3" s="26" t="s">
        <v>47</v>
      </c>
    </row>
    <row r="4" spans="2:10" x14ac:dyDescent="0.25">
      <c r="B4" s="7" t="s">
        <v>2</v>
      </c>
      <c r="C4" s="8"/>
      <c r="D4" s="8"/>
      <c r="E4" s="8"/>
      <c r="F4" s="8"/>
      <c r="G4" s="8"/>
      <c r="H4" s="8"/>
      <c r="I4" s="8"/>
      <c r="J4" s="9"/>
    </row>
    <row r="5" spans="2:10" ht="79.2" x14ac:dyDescent="0.25">
      <c r="B5" s="5" t="s">
        <v>3</v>
      </c>
      <c r="C5" s="2" t="s">
        <v>4</v>
      </c>
      <c r="D5" s="15" t="s">
        <v>36</v>
      </c>
      <c r="E5" s="12">
        <v>0.9</v>
      </c>
      <c r="F5" s="12">
        <f>E5*1.2</f>
        <v>1.08</v>
      </c>
      <c r="G5" s="13">
        <v>1617</v>
      </c>
      <c r="H5" s="12">
        <f>E5*G5</f>
        <v>1455.3</v>
      </c>
      <c r="I5" s="14">
        <f>H5*1.2</f>
        <v>1746.36</v>
      </c>
      <c r="J5" s="11">
        <f>I5*24</f>
        <v>41912.639999999999</v>
      </c>
    </row>
    <row r="6" spans="2:10" ht="118.8" x14ac:dyDescent="0.25">
      <c r="B6" s="5" t="s">
        <v>5</v>
      </c>
      <c r="C6" s="2" t="s">
        <v>6</v>
      </c>
      <c r="D6" s="15" t="s">
        <v>37</v>
      </c>
      <c r="E6" s="12">
        <v>6.9999000000000002</v>
      </c>
      <c r="F6" s="12">
        <f t="shared" ref="F6:F19" si="0">E6*1.2</f>
        <v>8.3998799999999996</v>
      </c>
      <c r="G6" s="13">
        <v>334</v>
      </c>
      <c r="H6" s="12">
        <f>E6*G6</f>
        <v>2337.9666000000002</v>
      </c>
      <c r="I6" s="14">
        <f t="shared" ref="I6:I19" si="1">H6*1.2</f>
        <v>2805.5599200000001</v>
      </c>
      <c r="J6" s="11">
        <f t="shared" ref="J6:J19" si="2">I6*24</f>
        <v>67333.438080000007</v>
      </c>
    </row>
    <row r="7" spans="2:10" ht="118.8" x14ac:dyDescent="0.25">
      <c r="B7" s="5" t="s">
        <v>7</v>
      </c>
      <c r="C7" s="2" t="s">
        <v>8</v>
      </c>
      <c r="D7" s="15" t="s">
        <v>51</v>
      </c>
      <c r="E7" s="12">
        <v>7.5</v>
      </c>
      <c r="F7" s="12">
        <f t="shared" si="0"/>
        <v>9</v>
      </c>
      <c r="G7" s="13">
        <v>377</v>
      </c>
      <c r="H7" s="12">
        <f>E7*G7</f>
        <v>2827.5</v>
      </c>
      <c r="I7" s="14">
        <f t="shared" si="1"/>
        <v>3393</v>
      </c>
      <c r="J7" s="11">
        <f t="shared" si="2"/>
        <v>81432</v>
      </c>
    </row>
    <row r="8" spans="2:10" ht="92.4" x14ac:dyDescent="0.25">
      <c r="B8" s="5" t="s">
        <v>9</v>
      </c>
      <c r="C8" s="2" t="s">
        <v>10</v>
      </c>
      <c r="D8" s="15" t="s">
        <v>53</v>
      </c>
      <c r="E8" s="12">
        <v>15</v>
      </c>
      <c r="F8" s="12">
        <f t="shared" si="0"/>
        <v>18</v>
      </c>
      <c r="G8" s="13">
        <v>637</v>
      </c>
      <c r="H8" s="12">
        <f>E8*G8</f>
        <v>9555</v>
      </c>
      <c r="I8" s="14">
        <f t="shared" si="1"/>
        <v>11466</v>
      </c>
      <c r="J8" s="11">
        <f t="shared" si="2"/>
        <v>275184</v>
      </c>
    </row>
    <row r="9" spans="2:10" ht="105.6" x14ac:dyDescent="0.25">
      <c r="B9" s="5" t="s">
        <v>11</v>
      </c>
      <c r="C9" s="2" t="s">
        <v>12</v>
      </c>
      <c r="D9" s="15" t="s">
        <v>52</v>
      </c>
      <c r="E9" s="12">
        <v>20</v>
      </c>
      <c r="F9" s="12">
        <f t="shared" si="0"/>
        <v>24</v>
      </c>
      <c r="G9" s="13">
        <v>320</v>
      </c>
      <c r="H9" s="12">
        <f>E9*G9</f>
        <v>6400</v>
      </c>
      <c r="I9" s="14">
        <f t="shared" si="1"/>
        <v>7680</v>
      </c>
      <c r="J9" s="11">
        <f t="shared" si="2"/>
        <v>184320</v>
      </c>
    </row>
    <row r="10" spans="2:10" ht="13.2" x14ac:dyDescent="0.25">
      <c r="B10" s="6" t="s">
        <v>13</v>
      </c>
      <c r="C10" s="3"/>
      <c r="D10" s="16"/>
      <c r="E10" s="12"/>
      <c r="F10" s="12">
        <f t="shared" si="0"/>
        <v>0</v>
      </c>
      <c r="G10" s="13"/>
      <c r="H10" s="12"/>
      <c r="I10" s="14"/>
      <c r="J10" s="11"/>
    </row>
    <row r="11" spans="2:10" ht="79.2" x14ac:dyDescent="0.25">
      <c r="B11" s="5" t="s">
        <v>14</v>
      </c>
      <c r="C11" s="2" t="s">
        <v>15</v>
      </c>
      <c r="D11" s="19" t="s">
        <v>50</v>
      </c>
      <c r="E11" s="12">
        <v>1.4</v>
      </c>
      <c r="F11" s="12">
        <f t="shared" si="0"/>
        <v>1.68</v>
      </c>
      <c r="G11" s="13">
        <v>199</v>
      </c>
      <c r="H11" s="12">
        <f t="shared" ref="H11:H19" si="3">E11*G11</f>
        <v>278.59999999999997</v>
      </c>
      <c r="I11" s="14">
        <f t="shared" si="1"/>
        <v>334.31999999999994</v>
      </c>
      <c r="J11" s="11">
        <f t="shared" si="2"/>
        <v>8023.6799999999985</v>
      </c>
    </row>
    <row r="12" spans="2:10" ht="79.2" x14ac:dyDescent="0.25">
      <c r="B12" s="5" t="s">
        <v>16</v>
      </c>
      <c r="C12" s="2" t="s">
        <v>17</v>
      </c>
      <c r="D12" s="19" t="s">
        <v>38</v>
      </c>
      <c r="E12" s="12">
        <v>3.5</v>
      </c>
      <c r="F12" s="12">
        <f t="shared" si="0"/>
        <v>4.2</v>
      </c>
      <c r="G12" s="13">
        <v>90</v>
      </c>
      <c r="H12" s="12">
        <f t="shared" si="3"/>
        <v>315</v>
      </c>
      <c r="I12" s="14">
        <f t="shared" si="1"/>
        <v>378</v>
      </c>
      <c r="J12" s="11">
        <f t="shared" si="2"/>
        <v>9072</v>
      </c>
    </row>
    <row r="13" spans="2:10" ht="79.2" x14ac:dyDescent="0.25">
      <c r="B13" s="5" t="s">
        <v>18</v>
      </c>
      <c r="C13" s="2" t="s">
        <v>19</v>
      </c>
      <c r="D13" s="17" t="s">
        <v>48</v>
      </c>
      <c r="E13" s="12">
        <v>5.4999000000000002</v>
      </c>
      <c r="F13" s="12">
        <f t="shared" si="0"/>
        <v>6.5998799999999997</v>
      </c>
      <c r="G13" s="13">
        <v>456</v>
      </c>
      <c r="H13" s="12">
        <f t="shared" si="3"/>
        <v>2507.9544000000001</v>
      </c>
      <c r="I13" s="14">
        <f t="shared" si="1"/>
        <v>3009.5452799999998</v>
      </c>
      <c r="J13" s="11">
        <f t="shared" si="2"/>
        <v>72229.086719999992</v>
      </c>
    </row>
    <row r="14" spans="2:10" ht="79.2" x14ac:dyDescent="0.25">
      <c r="B14" s="5" t="s">
        <v>20</v>
      </c>
      <c r="C14" s="2" t="s">
        <v>21</v>
      </c>
      <c r="D14" s="19" t="s">
        <v>39</v>
      </c>
      <c r="E14" s="12">
        <v>9</v>
      </c>
      <c r="F14" s="12">
        <f t="shared" si="0"/>
        <v>10.799999999999999</v>
      </c>
      <c r="G14" s="13">
        <v>59</v>
      </c>
      <c r="H14" s="12">
        <f t="shared" si="3"/>
        <v>531</v>
      </c>
      <c r="I14" s="14">
        <f t="shared" si="1"/>
        <v>637.19999999999993</v>
      </c>
      <c r="J14" s="11">
        <f t="shared" si="2"/>
        <v>15292.8</v>
      </c>
    </row>
    <row r="15" spans="2:10" ht="79.2" x14ac:dyDescent="0.25">
      <c r="B15" s="5" t="s">
        <v>22</v>
      </c>
      <c r="C15" s="2" t="s">
        <v>23</v>
      </c>
      <c r="D15" s="19" t="s">
        <v>40</v>
      </c>
      <c r="E15" s="12">
        <v>11</v>
      </c>
      <c r="F15" s="12">
        <f t="shared" si="0"/>
        <v>13.2</v>
      </c>
      <c r="G15" s="13">
        <v>84</v>
      </c>
      <c r="H15" s="12">
        <f t="shared" si="3"/>
        <v>924</v>
      </c>
      <c r="I15" s="14">
        <f t="shared" si="1"/>
        <v>1108.8</v>
      </c>
      <c r="J15" s="11">
        <f t="shared" si="2"/>
        <v>26611.199999999997</v>
      </c>
    </row>
    <row r="16" spans="2:10" ht="79.2" x14ac:dyDescent="0.25">
      <c r="B16" s="5" t="s">
        <v>24</v>
      </c>
      <c r="C16" s="2" t="s">
        <v>25</v>
      </c>
      <c r="D16" s="20" t="s">
        <v>41</v>
      </c>
      <c r="E16" s="12">
        <v>15</v>
      </c>
      <c r="F16" s="12">
        <f t="shared" si="0"/>
        <v>18</v>
      </c>
      <c r="G16" s="13">
        <v>79</v>
      </c>
      <c r="H16" s="12">
        <f t="shared" si="3"/>
        <v>1185</v>
      </c>
      <c r="I16" s="14">
        <f t="shared" si="1"/>
        <v>1422</v>
      </c>
      <c r="J16" s="11">
        <f t="shared" si="2"/>
        <v>34128</v>
      </c>
    </row>
    <row r="17" spans="2:10" ht="105.6" x14ac:dyDescent="0.25">
      <c r="B17" s="5" t="s">
        <v>26</v>
      </c>
      <c r="C17" s="2" t="s">
        <v>27</v>
      </c>
      <c r="D17" s="17" t="s">
        <v>49</v>
      </c>
      <c r="E17" s="12">
        <v>6.5</v>
      </c>
      <c r="F17" s="12">
        <f t="shared" si="0"/>
        <v>7.8</v>
      </c>
      <c r="G17" s="13">
        <v>59</v>
      </c>
      <c r="H17" s="12">
        <f t="shared" si="3"/>
        <v>383.5</v>
      </c>
      <c r="I17" s="14">
        <f t="shared" si="1"/>
        <v>460.2</v>
      </c>
      <c r="J17" s="11">
        <f t="shared" si="2"/>
        <v>11044.8</v>
      </c>
    </row>
    <row r="18" spans="2:10" ht="105.6" x14ac:dyDescent="0.25">
      <c r="B18" s="5" t="s">
        <v>28</v>
      </c>
      <c r="C18" s="2" t="s">
        <v>29</v>
      </c>
      <c r="D18" s="21" t="s">
        <v>42</v>
      </c>
      <c r="E18" s="12">
        <v>9</v>
      </c>
      <c r="F18" s="12">
        <f t="shared" si="0"/>
        <v>10.799999999999999</v>
      </c>
      <c r="G18" s="13">
        <v>58</v>
      </c>
      <c r="H18" s="12">
        <f t="shared" si="3"/>
        <v>522</v>
      </c>
      <c r="I18" s="14">
        <f t="shared" si="1"/>
        <v>626.4</v>
      </c>
      <c r="J18" s="11">
        <f t="shared" si="2"/>
        <v>15033.599999999999</v>
      </c>
    </row>
    <row r="19" spans="2:10" ht="105.6" x14ac:dyDescent="0.25">
      <c r="B19" s="5" t="s">
        <v>30</v>
      </c>
      <c r="C19" s="2" t="s">
        <v>31</v>
      </c>
      <c r="D19" s="18" t="s">
        <v>43</v>
      </c>
      <c r="E19" s="12">
        <v>12</v>
      </c>
      <c r="F19" s="12">
        <f t="shared" si="0"/>
        <v>14.399999999999999</v>
      </c>
      <c r="G19" s="13">
        <v>65</v>
      </c>
      <c r="H19" s="12">
        <f t="shared" si="3"/>
        <v>780</v>
      </c>
      <c r="I19" s="14">
        <f t="shared" si="1"/>
        <v>936</v>
      </c>
      <c r="J19" s="11">
        <f t="shared" si="2"/>
        <v>22464</v>
      </c>
    </row>
    <row r="20" spans="2:10" ht="17.399999999999999" thickBot="1" x14ac:dyDescent="0.3">
      <c r="B20" s="27" t="s">
        <v>32</v>
      </c>
      <c r="C20" s="28"/>
      <c r="D20" s="28"/>
      <c r="E20" s="28"/>
      <c r="F20" s="28"/>
      <c r="G20" s="28"/>
      <c r="H20" s="28"/>
      <c r="I20" s="28"/>
      <c r="J20" s="10">
        <f>SUM(J5:J19)</f>
        <v>864081.2448000001</v>
      </c>
    </row>
    <row r="21" spans="2:10" x14ac:dyDescent="0.35">
      <c r="D21" s="22"/>
    </row>
    <row r="22" spans="2:10" ht="71.400000000000006" customHeight="1" x14ac:dyDescent="0.35">
      <c r="B22" s="31" t="s">
        <v>62</v>
      </c>
      <c r="C22" s="30"/>
      <c r="D22" s="32"/>
      <c r="E22" s="32"/>
      <c r="F22" s="32"/>
    </row>
    <row r="23" spans="2:10" x14ac:dyDescent="0.35">
      <c r="B23" t="s">
        <v>54</v>
      </c>
    </row>
    <row r="24" spans="2:10" x14ac:dyDescent="0.35">
      <c r="B24" t="s">
        <v>55</v>
      </c>
    </row>
    <row r="25" spans="2:10" x14ac:dyDescent="0.35">
      <c r="B25" t="s">
        <v>56</v>
      </c>
    </row>
    <row r="26" spans="2:10" x14ac:dyDescent="0.35">
      <c r="B26" t="s">
        <v>57</v>
      </c>
    </row>
    <row r="27" spans="2:10" x14ac:dyDescent="0.35">
      <c r="B27" t="s">
        <v>58</v>
      </c>
    </row>
    <row r="28" spans="2:10" x14ac:dyDescent="0.35">
      <c r="B28" t="s">
        <v>59</v>
      </c>
    </row>
    <row r="29" spans="2:10" x14ac:dyDescent="0.35">
      <c r="B29" t="s">
        <v>60</v>
      </c>
    </row>
    <row r="30" spans="2:10" x14ac:dyDescent="0.35">
      <c r="B30" t="s">
        <v>61</v>
      </c>
    </row>
  </sheetData>
  <mergeCells count="3">
    <mergeCell ref="B20:I20"/>
    <mergeCell ref="B1:C1"/>
    <mergeCell ref="B22:F22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>Slovak Telekom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Miklas Miroslav</dc:creator>
  <cp:lastModifiedBy>jstroffek</cp:lastModifiedBy>
  <cp:lastPrinted>2018-02-20T08:27:52Z</cp:lastPrinted>
  <dcterms:created xsi:type="dcterms:W3CDTF">2018-02-19T10:01:12Z</dcterms:created>
  <dcterms:modified xsi:type="dcterms:W3CDTF">2018-02-26T12:03:01Z</dcterms:modified>
</cp:coreProperties>
</file>