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ŽST Mužľa/Návrh SP/V6_Final na EMA EVO/"/>
    </mc:Choice>
  </mc:AlternateContent>
  <xr:revisionPtr revIDLastSave="39" documentId="11_01BEE65241A3D0232B947563C981CCDA8A7090BD" xr6:coauthVersionLast="47" xr6:coauthVersionMax="47" xr10:uidLastSave="{18F51CA3-03B8-421D-8615-9A4AE122F188}"/>
  <workbookProtection workbookAlgorithmName="SHA-512" workbookHashValue="kOn9O5ornruXoKEQX6XR9NImcHxo/qYew2oUHrkWuZZo92Ud+kBDlD2kJoiY86u+p1z2fFqDLW+0kJKlq/w4GA==" workbookSaltValue="B6BnRgwlLQ8ov7aRXLx80g==" workbookSpinCount="100000" lockStructure="1"/>
  <bookViews>
    <workbookView xWindow="-103" yWindow="-103" windowWidth="33120" windowHeight="18000" xr2:uid="{00000000-000D-0000-FFFF-FFFF00000000}"/>
  </bookViews>
  <sheets>
    <sheet name="Priloha c. 12" sheetId="1" r:id="rId1"/>
  </sheets>
  <definedNames>
    <definedName name="_xlnm._FilterDatabase" localSheetId="0" hidden="1">'Priloha c. 12'!$B$7:$H$383</definedName>
    <definedName name="AktivnyRiadok">#REF!</definedName>
    <definedName name="_xlnm.Print_Area" localSheetId="0">'Priloha c. 12'!$A$1:$I$384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8" i="1" l="1"/>
  <c r="B188" i="1"/>
  <c r="G172" i="1"/>
  <c r="G171" i="1"/>
  <c r="G170" i="1"/>
  <c r="B170" i="1"/>
  <c r="B171" i="1"/>
  <c r="B172" i="1"/>
  <c r="B173" i="1"/>
  <c r="G163" i="1"/>
  <c r="G164" i="1"/>
  <c r="B163" i="1"/>
  <c r="G143" i="1"/>
  <c r="G144" i="1"/>
  <c r="G145" i="1"/>
  <c r="B143" i="1"/>
  <c r="B144" i="1"/>
  <c r="B145" i="1"/>
  <c r="G382" i="1"/>
  <c r="B382" i="1"/>
  <c r="G381" i="1"/>
  <c r="B381" i="1"/>
  <c r="G380" i="1"/>
  <c r="B380" i="1"/>
  <c r="G379" i="1"/>
  <c r="B379" i="1"/>
  <c r="G377" i="1"/>
  <c r="B377" i="1"/>
  <c r="G376" i="1"/>
  <c r="B376" i="1"/>
  <c r="G373" i="1"/>
  <c r="B373" i="1"/>
  <c r="G372" i="1"/>
  <c r="B372" i="1"/>
  <c r="G371" i="1"/>
  <c r="B371" i="1"/>
  <c r="G370" i="1"/>
  <c r="B370" i="1"/>
  <c r="G369" i="1"/>
  <c r="B369" i="1"/>
  <c r="G368" i="1"/>
  <c r="B368" i="1"/>
  <c r="G367" i="1"/>
  <c r="B367" i="1"/>
  <c r="G366" i="1"/>
  <c r="B366" i="1"/>
  <c r="G365" i="1"/>
  <c r="B365" i="1"/>
  <c r="G364" i="1"/>
  <c r="B364" i="1"/>
  <c r="G363" i="1"/>
  <c r="B363" i="1"/>
  <c r="G362" i="1"/>
  <c r="B362" i="1"/>
  <c r="G360" i="1"/>
  <c r="B360" i="1"/>
  <c r="G359" i="1"/>
  <c r="B359" i="1"/>
  <c r="G358" i="1"/>
  <c r="B358" i="1"/>
  <c r="G357" i="1"/>
  <c r="B357" i="1"/>
  <c r="G356" i="1"/>
  <c r="B356" i="1"/>
  <c r="G355" i="1"/>
  <c r="B355" i="1"/>
  <c r="G354" i="1"/>
  <c r="B354" i="1"/>
  <c r="G353" i="1"/>
  <c r="B353" i="1"/>
  <c r="G352" i="1"/>
  <c r="B352" i="1"/>
  <c r="G351" i="1"/>
  <c r="B351" i="1"/>
  <c r="G348" i="1"/>
  <c r="B348" i="1"/>
  <c r="G347" i="1"/>
  <c r="B347" i="1"/>
  <c r="G346" i="1"/>
  <c r="B346" i="1"/>
  <c r="G345" i="1"/>
  <c r="B345" i="1"/>
  <c r="G344" i="1"/>
  <c r="B344" i="1"/>
  <c r="G343" i="1"/>
  <c r="B343" i="1"/>
  <c r="G342" i="1"/>
  <c r="B342" i="1"/>
  <c r="G341" i="1"/>
  <c r="B341" i="1"/>
  <c r="G340" i="1"/>
  <c r="B340" i="1"/>
  <c r="G339" i="1"/>
  <c r="B339" i="1"/>
  <c r="G338" i="1"/>
  <c r="B338" i="1"/>
  <c r="G337" i="1"/>
  <c r="B337" i="1"/>
  <c r="G336" i="1"/>
  <c r="B336" i="1"/>
  <c r="G335" i="1"/>
  <c r="B335" i="1"/>
  <c r="G334" i="1"/>
  <c r="B334" i="1"/>
  <c r="G333" i="1"/>
  <c r="B333" i="1"/>
  <c r="G332" i="1"/>
  <c r="B332" i="1"/>
  <c r="G331" i="1"/>
  <c r="B331" i="1"/>
  <c r="G330" i="1"/>
  <c r="B330" i="1"/>
  <c r="G329" i="1"/>
  <c r="B329" i="1"/>
  <c r="G328" i="1"/>
  <c r="B328" i="1"/>
  <c r="G327" i="1"/>
  <c r="B327" i="1"/>
  <c r="G326" i="1"/>
  <c r="B326" i="1"/>
  <c r="G324" i="1"/>
  <c r="B324" i="1"/>
  <c r="G323" i="1"/>
  <c r="B323" i="1"/>
  <c r="G322" i="1"/>
  <c r="B322" i="1"/>
  <c r="G321" i="1"/>
  <c r="B321" i="1"/>
  <c r="G320" i="1"/>
  <c r="B320" i="1"/>
  <c r="G319" i="1"/>
  <c r="B319" i="1"/>
  <c r="G318" i="1"/>
  <c r="B318" i="1"/>
  <c r="G317" i="1"/>
  <c r="B317" i="1"/>
  <c r="G316" i="1"/>
  <c r="B316" i="1"/>
  <c r="G315" i="1"/>
  <c r="B315" i="1"/>
  <c r="G314" i="1"/>
  <c r="B314" i="1"/>
  <c r="G313" i="1"/>
  <c r="B313" i="1"/>
  <c r="G312" i="1"/>
  <c r="B312" i="1"/>
  <c r="G311" i="1"/>
  <c r="B311" i="1"/>
  <c r="G310" i="1"/>
  <c r="B310" i="1"/>
  <c r="G309" i="1"/>
  <c r="B309" i="1"/>
  <c r="G308" i="1"/>
  <c r="B308" i="1"/>
  <c r="G307" i="1"/>
  <c r="B307" i="1"/>
  <c r="G306" i="1"/>
  <c r="B306" i="1"/>
  <c r="G305" i="1"/>
  <c r="B305" i="1"/>
  <c r="G304" i="1"/>
  <c r="B304" i="1"/>
  <c r="G303" i="1"/>
  <c r="B303" i="1"/>
  <c r="G302" i="1"/>
  <c r="B302" i="1"/>
  <c r="G300" i="1"/>
  <c r="B300" i="1"/>
  <c r="G299" i="1"/>
  <c r="B299" i="1"/>
  <c r="G298" i="1"/>
  <c r="B298" i="1"/>
  <c r="G297" i="1"/>
  <c r="B297" i="1"/>
  <c r="G296" i="1"/>
  <c r="B296" i="1"/>
  <c r="G295" i="1"/>
  <c r="B295" i="1"/>
  <c r="G294" i="1"/>
  <c r="B294" i="1"/>
  <c r="G293" i="1"/>
  <c r="B293" i="1"/>
  <c r="G291" i="1"/>
  <c r="B291" i="1"/>
  <c r="G290" i="1"/>
  <c r="B290" i="1"/>
  <c r="G289" i="1"/>
  <c r="B289" i="1"/>
  <c r="G288" i="1"/>
  <c r="B288" i="1"/>
  <c r="G287" i="1"/>
  <c r="B287" i="1"/>
  <c r="G286" i="1"/>
  <c r="B286" i="1"/>
  <c r="G285" i="1"/>
  <c r="B285" i="1"/>
  <c r="G284" i="1"/>
  <c r="B284" i="1"/>
  <c r="G283" i="1"/>
  <c r="B283" i="1"/>
  <c r="G282" i="1"/>
  <c r="B282" i="1"/>
  <c r="G281" i="1"/>
  <c r="B281" i="1"/>
  <c r="G280" i="1"/>
  <c r="B280" i="1"/>
  <c r="G279" i="1"/>
  <c r="B279" i="1"/>
  <c r="G277" i="1"/>
  <c r="B277" i="1"/>
  <c r="G276" i="1"/>
  <c r="B276" i="1"/>
  <c r="G275" i="1"/>
  <c r="B275" i="1"/>
  <c r="G274" i="1"/>
  <c r="B274" i="1"/>
  <c r="G273" i="1"/>
  <c r="B273" i="1"/>
  <c r="G272" i="1"/>
  <c r="B272" i="1"/>
  <c r="G271" i="1"/>
  <c r="B271" i="1"/>
  <c r="G270" i="1"/>
  <c r="B270" i="1"/>
  <c r="G268" i="1"/>
  <c r="B268" i="1"/>
  <c r="G267" i="1"/>
  <c r="B267" i="1"/>
  <c r="G266" i="1"/>
  <c r="B266" i="1"/>
  <c r="G265" i="1"/>
  <c r="B265" i="1"/>
  <c r="G264" i="1"/>
  <c r="B264" i="1"/>
  <c r="G263" i="1"/>
  <c r="B263" i="1"/>
  <c r="G262" i="1"/>
  <c r="B262" i="1"/>
  <c r="G261" i="1"/>
  <c r="B261" i="1"/>
  <c r="G260" i="1"/>
  <c r="B260" i="1"/>
  <c r="G259" i="1"/>
  <c r="B259" i="1"/>
  <c r="G258" i="1"/>
  <c r="B258" i="1"/>
  <c r="G257" i="1"/>
  <c r="B257" i="1"/>
  <c r="G256" i="1"/>
  <c r="B256" i="1"/>
  <c r="G254" i="1"/>
  <c r="B254" i="1"/>
  <c r="G253" i="1"/>
  <c r="B253" i="1"/>
  <c r="G252" i="1"/>
  <c r="B252" i="1"/>
  <c r="G251" i="1"/>
  <c r="B251" i="1"/>
  <c r="G250" i="1"/>
  <c r="B250" i="1"/>
  <c r="G248" i="1"/>
  <c r="B248" i="1"/>
  <c r="G247" i="1"/>
  <c r="B247" i="1"/>
  <c r="G246" i="1"/>
  <c r="B246" i="1"/>
  <c r="G245" i="1"/>
  <c r="B245" i="1"/>
  <c r="G244" i="1"/>
  <c r="B244" i="1"/>
  <c r="G243" i="1"/>
  <c r="B243" i="1"/>
  <c r="G242" i="1"/>
  <c r="B242" i="1"/>
  <c r="G241" i="1"/>
  <c r="B241" i="1"/>
  <c r="G240" i="1"/>
  <c r="B240" i="1"/>
  <c r="G239" i="1"/>
  <c r="B239" i="1"/>
  <c r="G238" i="1"/>
  <c r="B238" i="1"/>
  <c r="G237" i="1"/>
  <c r="B237" i="1"/>
  <c r="G236" i="1"/>
  <c r="B236" i="1"/>
  <c r="G235" i="1"/>
  <c r="B235" i="1"/>
  <c r="G234" i="1"/>
  <c r="B234" i="1"/>
  <c r="G231" i="1"/>
  <c r="B231" i="1"/>
  <c r="G230" i="1"/>
  <c r="B230" i="1"/>
  <c r="G229" i="1"/>
  <c r="B229" i="1"/>
  <c r="G228" i="1"/>
  <c r="B228" i="1"/>
  <c r="G227" i="1"/>
  <c r="B227" i="1"/>
  <c r="G226" i="1"/>
  <c r="B226" i="1"/>
  <c r="G225" i="1"/>
  <c r="B225" i="1"/>
  <c r="G224" i="1"/>
  <c r="B224" i="1"/>
  <c r="G223" i="1"/>
  <c r="B223" i="1"/>
  <c r="G222" i="1"/>
  <c r="B222" i="1"/>
  <c r="G221" i="1"/>
  <c r="B221" i="1"/>
  <c r="G220" i="1"/>
  <c r="B220" i="1"/>
  <c r="G218" i="1"/>
  <c r="B218" i="1"/>
  <c r="G217" i="1"/>
  <c r="B217" i="1"/>
  <c r="G216" i="1"/>
  <c r="B216" i="1"/>
  <c r="G215" i="1"/>
  <c r="B215" i="1"/>
  <c r="G214" i="1"/>
  <c r="B214" i="1"/>
  <c r="G213" i="1"/>
  <c r="B213" i="1"/>
  <c r="G212" i="1"/>
  <c r="B212" i="1"/>
  <c r="G211" i="1"/>
  <c r="B211" i="1"/>
  <c r="G210" i="1"/>
  <c r="B210" i="1"/>
  <c r="G209" i="1"/>
  <c r="B209" i="1"/>
  <c r="G208" i="1"/>
  <c r="B208" i="1"/>
  <c r="G207" i="1"/>
  <c r="B207" i="1"/>
  <c r="G206" i="1"/>
  <c r="B206" i="1"/>
  <c r="G205" i="1"/>
  <c r="B205" i="1"/>
  <c r="G204" i="1"/>
  <c r="B204" i="1"/>
  <c r="G203" i="1"/>
  <c r="B203" i="1"/>
  <c r="G202" i="1"/>
  <c r="B202" i="1"/>
  <c r="G201" i="1"/>
  <c r="B201" i="1"/>
  <c r="G200" i="1"/>
  <c r="B200" i="1"/>
  <c r="G199" i="1"/>
  <c r="B199" i="1"/>
  <c r="G198" i="1"/>
  <c r="B198" i="1"/>
  <c r="G197" i="1"/>
  <c r="B197" i="1"/>
  <c r="G196" i="1"/>
  <c r="B196" i="1"/>
  <c r="G195" i="1"/>
  <c r="B195" i="1"/>
  <c r="G194" i="1"/>
  <c r="B194" i="1"/>
  <c r="G193" i="1"/>
  <c r="B193" i="1"/>
  <c r="G192" i="1"/>
  <c r="B192" i="1"/>
  <c r="G190" i="1"/>
  <c r="B190" i="1"/>
  <c r="G189" i="1"/>
  <c r="B189" i="1"/>
  <c r="G187" i="1"/>
  <c r="B187" i="1"/>
  <c r="G186" i="1"/>
  <c r="B186" i="1"/>
  <c r="G185" i="1"/>
  <c r="B185" i="1"/>
  <c r="G183" i="1"/>
  <c r="B183" i="1"/>
  <c r="G182" i="1"/>
  <c r="B182" i="1"/>
  <c r="G181" i="1"/>
  <c r="B181" i="1"/>
  <c r="G180" i="1"/>
  <c r="B180" i="1"/>
  <c r="G179" i="1"/>
  <c r="B179" i="1"/>
  <c r="G178" i="1"/>
  <c r="B178" i="1"/>
  <c r="G177" i="1"/>
  <c r="B177" i="1"/>
  <c r="G176" i="1"/>
  <c r="B176" i="1"/>
  <c r="G175" i="1"/>
  <c r="B175" i="1"/>
  <c r="G174" i="1"/>
  <c r="B174" i="1"/>
  <c r="G173" i="1"/>
  <c r="G169" i="1"/>
  <c r="B169" i="1"/>
  <c r="G168" i="1"/>
  <c r="B168" i="1"/>
  <c r="G167" i="1"/>
  <c r="B167" i="1"/>
  <c r="G165" i="1"/>
  <c r="B165" i="1"/>
  <c r="B164" i="1"/>
  <c r="G162" i="1"/>
  <c r="B162" i="1"/>
  <c r="G161" i="1"/>
  <c r="B161" i="1"/>
  <c r="G160" i="1"/>
  <c r="B160" i="1"/>
  <c r="G159" i="1"/>
  <c r="B159" i="1"/>
  <c r="G157" i="1"/>
  <c r="B157" i="1"/>
  <c r="G156" i="1"/>
  <c r="B156" i="1"/>
  <c r="G155" i="1"/>
  <c r="B155" i="1"/>
  <c r="G154" i="1"/>
  <c r="B154" i="1"/>
  <c r="G153" i="1"/>
  <c r="B153" i="1"/>
  <c r="G152" i="1"/>
  <c r="B152" i="1"/>
  <c r="G151" i="1"/>
  <c r="B151" i="1"/>
  <c r="G150" i="1"/>
  <c r="B150" i="1"/>
  <c r="G149" i="1"/>
  <c r="B149" i="1"/>
  <c r="G148" i="1"/>
  <c r="B148" i="1"/>
  <c r="G147" i="1"/>
  <c r="B147" i="1"/>
  <c r="G146" i="1"/>
  <c r="B146" i="1"/>
  <c r="G142" i="1"/>
  <c r="B142" i="1"/>
  <c r="G141" i="1"/>
  <c r="B141" i="1"/>
  <c r="G140" i="1"/>
  <c r="B140" i="1"/>
  <c r="G137" i="1"/>
  <c r="B137" i="1"/>
  <c r="G136" i="1"/>
  <c r="B136" i="1"/>
  <c r="G135" i="1"/>
  <c r="B135" i="1"/>
  <c r="G134" i="1"/>
  <c r="B134" i="1"/>
  <c r="G132" i="1"/>
  <c r="B132" i="1"/>
  <c r="G131" i="1"/>
  <c r="B131" i="1"/>
  <c r="G130" i="1"/>
  <c r="B130" i="1"/>
  <c r="G129" i="1"/>
  <c r="B129" i="1"/>
  <c r="G128" i="1"/>
  <c r="B128" i="1"/>
  <c r="G127" i="1"/>
  <c r="B127" i="1"/>
  <c r="G126" i="1"/>
  <c r="B126" i="1"/>
  <c r="G125" i="1"/>
  <c r="B125" i="1"/>
  <c r="G122" i="1"/>
  <c r="B122" i="1"/>
  <c r="G121" i="1"/>
  <c r="B121" i="1"/>
  <c r="G119" i="1"/>
  <c r="B119" i="1"/>
  <c r="G118" i="1"/>
  <c r="B118" i="1"/>
  <c r="G117" i="1"/>
  <c r="B117" i="1"/>
  <c r="G115" i="1"/>
  <c r="B115" i="1"/>
  <c r="G114" i="1"/>
  <c r="B114" i="1"/>
  <c r="G113" i="1"/>
  <c r="B113" i="1"/>
  <c r="G112" i="1"/>
  <c r="B112" i="1"/>
  <c r="G111" i="1"/>
  <c r="B111" i="1"/>
  <c r="G110" i="1"/>
  <c r="B110" i="1"/>
  <c r="G109" i="1"/>
  <c r="B109" i="1"/>
  <c r="G108" i="1"/>
  <c r="B108" i="1"/>
  <c r="G107" i="1"/>
  <c r="B107" i="1"/>
  <c r="G106" i="1"/>
  <c r="B106" i="1"/>
  <c r="G105" i="1"/>
  <c r="B105" i="1"/>
  <c r="G104" i="1"/>
  <c r="B104" i="1"/>
  <c r="G103" i="1"/>
  <c r="B103" i="1"/>
  <c r="G102" i="1"/>
  <c r="B102" i="1"/>
  <c r="G100" i="1"/>
  <c r="B100" i="1"/>
  <c r="G99" i="1"/>
  <c r="B99" i="1"/>
  <c r="G98" i="1"/>
  <c r="B98" i="1"/>
  <c r="G97" i="1"/>
  <c r="B97" i="1"/>
  <c r="G96" i="1"/>
  <c r="B96" i="1"/>
  <c r="G95" i="1"/>
  <c r="B95" i="1"/>
  <c r="G93" i="1"/>
  <c r="B93" i="1"/>
  <c r="G92" i="1"/>
  <c r="B92" i="1"/>
  <c r="G91" i="1"/>
  <c r="B91" i="1"/>
  <c r="E90" i="1"/>
  <c r="G90" i="1" s="1"/>
  <c r="B90" i="1"/>
  <c r="B89" i="1"/>
  <c r="G88" i="1"/>
  <c r="B88" i="1"/>
  <c r="G87" i="1"/>
  <c r="B87" i="1"/>
  <c r="G85" i="1"/>
  <c r="B85" i="1"/>
  <c r="G84" i="1"/>
  <c r="B84" i="1"/>
  <c r="G83" i="1"/>
  <c r="B83" i="1"/>
  <c r="G82" i="1"/>
  <c r="B82" i="1"/>
  <c r="G80" i="1"/>
  <c r="B80" i="1"/>
  <c r="G79" i="1"/>
  <c r="B79" i="1"/>
  <c r="G78" i="1"/>
  <c r="B78" i="1"/>
  <c r="G77" i="1"/>
  <c r="B77" i="1"/>
  <c r="G76" i="1"/>
  <c r="B76" i="1"/>
  <c r="G75" i="1"/>
  <c r="B75" i="1"/>
  <c r="G74" i="1"/>
  <c r="B74" i="1"/>
  <c r="G72" i="1"/>
  <c r="B72" i="1"/>
  <c r="G71" i="1"/>
  <c r="B71" i="1"/>
  <c r="G70" i="1"/>
  <c r="B70" i="1"/>
  <c r="G69" i="1"/>
  <c r="B69" i="1"/>
  <c r="G68" i="1"/>
  <c r="B68" i="1"/>
  <c r="G67" i="1"/>
  <c r="B67" i="1"/>
  <c r="G66" i="1"/>
  <c r="B66" i="1"/>
  <c r="G65" i="1"/>
  <c r="B65" i="1"/>
  <c r="G64" i="1"/>
  <c r="B64" i="1"/>
  <c r="G63" i="1"/>
  <c r="B63" i="1"/>
  <c r="G62" i="1"/>
  <c r="B62" i="1"/>
  <c r="G61" i="1"/>
  <c r="B61" i="1"/>
  <c r="G60" i="1"/>
  <c r="B60" i="1"/>
  <c r="G59" i="1"/>
  <c r="B59" i="1"/>
  <c r="G58" i="1"/>
  <c r="B58" i="1"/>
  <c r="G57" i="1"/>
  <c r="B57" i="1"/>
  <c r="G56" i="1"/>
  <c r="B56" i="1"/>
  <c r="G55" i="1"/>
  <c r="B55" i="1"/>
  <c r="G54" i="1"/>
  <c r="B54" i="1"/>
  <c r="G53" i="1"/>
  <c r="B53" i="1"/>
  <c r="G52" i="1"/>
  <c r="B52" i="1"/>
  <c r="G51" i="1"/>
  <c r="B51" i="1"/>
  <c r="G50" i="1"/>
  <c r="B50" i="1"/>
  <c r="G49" i="1"/>
  <c r="B49" i="1"/>
  <c r="G48" i="1"/>
  <c r="B48" i="1"/>
  <c r="G47" i="1"/>
  <c r="B47" i="1"/>
  <c r="G46" i="1"/>
  <c r="B46" i="1"/>
  <c r="G44" i="1"/>
  <c r="B44" i="1"/>
  <c r="G43" i="1"/>
  <c r="B43" i="1"/>
  <c r="G42" i="1"/>
  <c r="B42" i="1"/>
  <c r="G41" i="1"/>
  <c r="B41" i="1"/>
  <c r="G40" i="1"/>
  <c r="B40" i="1"/>
  <c r="G39" i="1"/>
  <c r="B39" i="1"/>
  <c r="G37" i="1"/>
  <c r="B37" i="1"/>
  <c r="G36" i="1"/>
  <c r="B36" i="1"/>
  <c r="G35" i="1"/>
  <c r="B35" i="1"/>
  <c r="G34" i="1"/>
  <c r="B34" i="1"/>
  <c r="G33" i="1"/>
  <c r="B33" i="1"/>
  <c r="G32" i="1"/>
  <c r="B32" i="1"/>
  <c r="G31" i="1"/>
  <c r="B31" i="1"/>
  <c r="G30" i="1"/>
  <c r="B30" i="1"/>
  <c r="G29" i="1"/>
  <c r="B29" i="1"/>
  <c r="G28" i="1"/>
  <c r="B28" i="1"/>
  <c r="G27" i="1"/>
  <c r="B27" i="1"/>
  <c r="G26" i="1"/>
  <c r="B26" i="1"/>
  <c r="G25" i="1"/>
  <c r="B25" i="1"/>
  <c r="G24" i="1"/>
  <c r="B24" i="1"/>
  <c r="G23" i="1"/>
  <c r="B23" i="1"/>
  <c r="G22" i="1"/>
  <c r="B22" i="1"/>
  <c r="G21" i="1"/>
  <c r="B21" i="1"/>
  <c r="G20" i="1"/>
  <c r="B20" i="1"/>
  <c r="G19" i="1"/>
  <c r="B19" i="1"/>
  <c r="G18" i="1"/>
  <c r="B18" i="1"/>
  <c r="G17" i="1"/>
  <c r="B17" i="1"/>
  <c r="G16" i="1"/>
  <c r="B16" i="1"/>
  <c r="G15" i="1"/>
  <c r="B15" i="1"/>
  <c r="G14" i="1"/>
  <c r="B14" i="1"/>
  <c r="G13" i="1"/>
  <c r="B13" i="1"/>
  <c r="G12" i="1"/>
  <c r="B12" i="1"/>
  <c r="G11" i="1"/>
  <c r="B11" i="1"/>
  <c r="G10" i="1"/>
  <c r="B10" i="1"/>
  <c r="G383" i="1" l="1"/>
</calcChain>
</file>

<file path=xl/sharedStrings.xml><?xml version="1.0" encoding="utf-8"?>
<sst xmlns="http://schemas.openxmlformats.org/spreadsheetml/2006/main" count="998" uniqueCount="472">
  <si>
    <t>P. Č.</t>
  </si>
  <si>
    <t>PRÍLOHA Č. 12</t>
  </si>
  <si>
    <t>POPIS</t>
  </si>
  <si>
    <t>OCENENÝ ZOZNAM POLOŽIEK</t>
  </si>
  <si>
    <t>POPIS ČINNOSTI / MATERIÁLU</t>
  </si>
  <si>
    <t>M. J.</t>
  </si>
  <si>
    <t>MNOŽSTVO M. J.</t>
  </si>
  <si>
    <t>CENA ZA M. J. V EUR BEZ DPH</t>
  </si>
  <si>
    <t>CENA CELKOM V EUR BEZ DPH</t>
  </si>
  <si>
    <t xml:space="preserve">Úprava koľajového lôžka do predpísaného tvaru </t>
  </si>
  <si>
    <t>Geodetické práce - zaistenie GPK, zameranie pred úpravou GPK</t>
  </si>
  <si>
    <t xml:space="preserve">Naloženie a odvoz drevnej hmoty </t>
  </si>
  <si>
    <t>m</t>
  </si>
  <si>
    <t>ks</t>
  </si>
  <si>
    <t>Betónový podval nový BP3, vystrojený</t>
  </si>
  <si>
    <t>t</t>
  </si>
  <si>
    <t>kg</t>
  </si>
  <si>
    <t>Celková cena za uskutočnenie predmetu zákazky, vypočítaná a vyjadrená v EUR bez DPH, zaokrúhlená na dve (2) desatinné miesta (kritérium č. 1 na vyhodnotenie ponúk):</t>
  </si>
  <si>
    <t>Zriadenie BK koľaje, vrátane montážnych a záverných zvarov</t>
  </si>
  <si>
    <t>doplní sa celková cena za výrub stromov v zmysle pasportizácie náletovej vegetácie</t>
  </si>
  <si>
    <t xml:space="preserve">Výrub drevín s priemerom kmeňa do 150 mm vrátane, plošné čistenie plôch s drevinami s priemerom kmeňa do 150 mm vrátane; pre akýkoľvek sklon svahu - viď. pasportizácia náletovej vegetácie, dreviny, koľ. č. 1 </t>
  </si>
  <si>
    <t>Drvenie drevín na plochách s porastom s priemerom kmeňa do 150 mm</t>
  </si>
  <si>
    <t xml:space="preserve">Výrub drevín s priemerom kmeňa na reznej ploche pňa nad 150 mm - viď. pasportizácia náletovej vegetácie, dreviny, koľ. č. 1 </t>
  </si>
  <si>
    <t>Kamenivo koľajového lôžka (fr. 31,5 (32) - 63 mm)</t>
  </si>
  <si>
    <t>vykoná sa do 6 mesiacov od ukončenia prác v súlade a za podmienok stanovených predpisom ŽSR TS 3 1 Práce na železničnom zvršku</t>
  </si>
  <si>
    <t>OBNOVA KOĽAJE ŽST MUŽLA - ŽST GBELCE, K. Č. 1, 2 A VÝHYBIEK V ŽST GBELCE Č. 1-6, 13, 14, 17-20</t>
  </si>
  <si>
    <t>Objekt: Železničný zvršok, koľaj č. 1, práce</t>
  </si>
  <si>
    <t>OBNOVA KOĽAJE ŽST MUŽLA - ŽST GBELCE - ODVETVIE ŽTS</t>
  </si>
  <si>
    <t>Vytrhnutie koľaje na betónových podvaloch</t>
  </si>
  <si>
    <t>Prevoz KP do najbližšej ŽST na demontáž (ŽST Gbelce / ŽST Strekov)</t>
  </si>
  <si>
    <t>Demontáž KP na betónových podvaloch</t>
  </si>
  <si>
    <t xml:space="preserve">Triedenie vyťaženého kameniva </t>
  </si>
  <si>
    <t>Úprava pláne koľajového lôžka strojne pred pokládkou</t>
  </si>
  <si>
    <t>Vloženie a zriadenie LIS</t>
  </si>
  <si>
    <t>Zriadenie prechodových zvarov R65/60E2</t>
  </si>
  <si>
    <t>Smerová výšková úprava GPK (strojne ASP - 3 x)</t>
  </si>
  <si>
    <t>Smerová výšková úprava GP výhybiek (strojne ASP - 1 x)</t>
  </si>
  <si>
    <t>Smerová výšková úprava GPK (strojne ASP - 1x)</t>
  </si>
  <si>
    <t>Pokonsolidačná smerová výšková úprava GPK (strojne ASP - 1 x)</t>
  </si>
  <si>
    <t>Likvidácia betónových podvalov</t>
  </si>
  <si>
    <t>Demontáž a montáž ukoľajnení trakčných podpier</t>
  </si>
  <si>
    <t>vrátane nakládky a vykládky</t>
  </si>
  <si>
    <t>koľajnice, podvaly, upevňovadlá nové</t>
  </si>
  <si>
    <t>dĺžka úseku</t>
  </si>
  <si>
    <t>vrátane materiálu</t>
  </si>
  <si>
    <t xml:space="preserve">výhybky v ŽST Mužla: č 16,15,12 </t>
  </si>
  <si>
    <t xml:space="preserve">výbehy za výhybkami, vrátane staničnej koľaje ŽST Mužla 700 m </t>
  </si>
  <si>
    <t>Prevoz koľajových polí (KP) do ŽST Topoľčany</t>
  </si>
  <si>
    <t>Objekt: Železničný zvršok, koľaj č. 1, materiál</t>
  </si>
  <si>
    <t>Koľajnicové pásy dĺžky min. 75 m, nový materiál, tvar 60E2, min. akosť R260</t>
  </si>
  <si>
    <t>LIS tv. 60E2</t>
  </si>
  <si>
    <t>Materiál pre zriadenie ukoľajnenia trakčných podpier</t>
  </si>
  <si>
    <t>zvierka Skl 14, podvalová skrutka, gumová podložka pod pätu koľajnice, uhlová vodiaca vložka Wpf 14, podložka Uls7</t>
  </si>
  <si>
    <t>doplnenie po čistení KL</t>
  </si>
  <si>
    <t>vrátane upevnenia na koľajnicu</t>
  </si>
  <si>
    <t>Objekt: Železničný zvršok, koľaj č. 2, práce</t>
  </si>
  <si>
    <t>Prevoz koľajových polí do ŽST Komárno</t>
  </si>
  <si>
    <t>Prevoz koľajových polí do ŽST Gbelce</t>
  </si>
  <si>
    <t>Prevoz koľajových polí do ŽST Štúrovo</t>
  </si>
  <si>
    <t>okrem úsekov odťaženia</t>
  </si>
  <si>
    <t>v dĺžke úseku</t>
  </si>
  <si>
    <t xml:space="preserve">výhybky v ŽST Mužla: č. 13, 14, 17 </t>
  </si>
  <si>
    <t xml:space="preserve">Výrub drevín s priemerom kmeňa do 150 mm vrátane, plošné čistenie plôch s drevinami s priemerom kmeňa do 150 mm vrátane; pre akýkoľvek sklon svahu - viď. pasportizácia náletovej vegetácie, dreviny, koľ. č. 2 </t>
  </si>
  <si>
    <t xml:space="preserve">Výrub drevín s priemerom kmeňa na reznej ploche pňa nad 150 mm - viď. pasportizácia náletovej vegetácie, dreviny, koľ. č. 2 </t>
  </si>
  <si>
    <t>Objekt: Železničný zvršok, koľaj č. 2, materiál</t>
  </si>
  <si>
    <t>Drevený podval nový, vystrojený</t>
  </si>
  <si>
    <t>6 ks pred ZV č. 1 ŽST Gbelce, a 6 ks pred ZV č. 17 ŽST Mužla</t>
  </si>
  <si>
    <t>Objekt: Železničný spodok</t>
  </si>
  <si>
    <t>Odvoz a likvidácia odťaženej zeminy</t>
  </si>
  <si>
    <t xml:space="preserve">s vyústením </t>
  </si>
  <si>
    <t>Objekt: Stavby železničného spodku: priepusty</t>
  </si>
  <si>
    <t>Priepust SPT7945 (žkm 176,177) - prečistenie</t>
  </si>
  <si>
    <t>Priepust SPT7958 (žkm 176,505) - prečistenie</t>
  </si>
  <si>
    <t>prečistenie dna, vtokovej a výtokovej časti</t>
  </si>
  <si>
    <t>Objekt: Výstroj trate koľaj č. 1, koľaj č. 2</t>
  </si>
  <si>
    <t>vrátane dodania tabuliek kilometrovníkov vyrobených na základe GZ</t>
  </si>
  <si>
    <t>na základe GZ, vrátane materiálu</t>
  </si>
  <si>
    <t>Objekt: Železničné priecestie žkm 179,292, práce</t>
  </si>
  <si>
    <t xml:space="preserve">Vybúranie asfaltu </t>
  </si>
  <si>
    <t>Frézovanie asfaltu</t>
  </si>
  <si>
    <t>Likvidácia asfaltu</t>
  </si>
  <si>
    <t>Asfaltovanie ložnej vrstvy z asfaltobetónu hr. 110 mm</t>
  </si>
  <si>
    <t>Asfaltovanie obrusnej vrstvy z asfaltobetónu hr. 50 mm</t>
  </si>
  <si>
    <t>Penetračný nástrek</t>
  </si>
  <si>
    <t>Rezanie asfaltu</t>
  </si>
  <si>
    <t>Zriadenie vodorovného dopravného značenia, čiara hr. do 15 cm</t>
  </si>
  <si>
    <t>komplet</t>
  </si>
  <si>
    <t>Dočasné dopravné značenie</t>
  </si>
  <si>
    <t>zriadenie vrátane záverných múrikov, základových blokov a predpísaného súvisiaceho príslušenstva</t>
  </si>
  <si>
    <t>položka vrátane materiálu</t>
  </si>
  <si>
    <t>osadenie a odstránenie dočasného dopravného značenia</t>
  </si>
  <si>
    <t>Objekt: Železničné priecestie žkm 179,292, materiál</t>
  </si>
  <si>
    <t>Príslušenstvo k obom priecestiam, koľaj č. 1 a 2 (komplet vrátane záverných múrikov, koľajnice tv. 60E2, antikorózne zvierky SKL)</t>
  </si>
  <si>
    <t>Zriadenie novej priecestnej konštrukcie STRAIL, alebo ekvivalent v pôvodnej šírke 7,2 m, koľaj č. 2</t>
  </si>
  <si>
    <t>Zriadenie novej priecestnej konštrukcie STRAIL, alebo ekvivalent v pôvodnej šírke 7,2 m, koľaj č. 1</t>
  </si>
  <si>
    <t>Demontáž priecestnej konštrukcie STRAIL, koľaj č. 1</t>
  </si>
  <si>
    <t>Demontáž priecestnej konštrukcie STRAIL koľaj č. 2</t>
  </si>
  <si>
    <t>dodávka komplet vrátane záverných múrikov a predpísaného a súvisiaceho príslušenstva, tv. koľajnice 60E2, antikorózne zvierky SKL</t>
  </si>
  <si>
    <t>zapožičanie dočasného dopravného značenia</t>
  </si>
  <si>
    <t>Objekt: Inžinierske činnosti</t>
  </si>
  <si>
    <t>OBNOVA KOĽAJE ŽST MUŽLA - ŽST GBELCE - ODVETVIE OZT</t>
  </si>
  <si>
    <t>Objekt: Demontáž a montáž súčastí OZT, práce</t>
  </si>
  <si>
    <t>Demontáž a montáž snímača osí RSR 180</t>
  </si>
  <si>
    <t>Demontáž a montáž 5-svetelného stožiarového návestidla</t>
  </si>
  <si>
    <t>Demontáž a montáž základu 5-svetelného stožiarového návestidla</t>
  </si>
  <si>
    <t>Demontáž a montáž 2-svetelného stožiarového návestidla</t>
  </si>
  <si>
    <t>Demontáž a montáž základu 2-svetelného stožiarového návestidla</t>
  </si>
  <si>
    <t>Nastavenie a premeranie počítačov osí zamestnancami VVÚŽ</t>
  </si>
  <si>
    <t>Demontáž a osadenie návesti 54 "Hranica izolovaného úseku"</t>
  </si>
  <si>
    <t>Náter návesti 54 "Hranica izolovaného úseku"</t>
  </si>
  <si>
    <t>snímače pre PZS 3Z km 179,292</t>
  </si>
  <si>
    <t>vchod. náv. S v ŽST Mužla 
vchod. náv. L v ŽST Gbelce</t>
  </si>
  <si>
    <t>pre vchod. náv. S v ŽST Mužla 
pre vchod. náv. L v ŽST Gbelce</t>
  </si>
  <si>
    <t>predzvesť PrS 
predzvesť PrL</t>
  </si>
  <si>
    <t>pre predzvesť PrS
pre predzvesť PrL</t>
  </si>
  <si>
    <t>4 ks v km 180,841
4 ks v km 177,742</t>
  </si>
  <si>
    <t>ozn. 1P1, 1P2, 1P3, 1P4, 2P1, 2P2, 2P3, 2P4,</t>
  </si>
  <si>
    <t>Objekt: Demontáž a montáž súčastí OZT, materiál</t>
  </si>
  <si>
    <t>Betónový základ T III Z zz - 6 - 100</t>
  </si>
  <si>
    <t>Betónový základ TRI - N ABZ - 27 - 100</t>
  </si>
  <si>
    <t>Návestidlo 5-svetlové - stožiarové typ AŽD 70 - TN AŽD 2131, typové číslo 2043, komplet, vrátane transformátorov, alebo ekvivalent</t>
  </si>
  <si>
    <t>Návestidlo 2-svetlové - stožiarové typ AŽD 70, komplet, vrátane transformátorov, alebo ekvivalent</t>
  </si>
  <si>
    <t>vchod. náv. S v ŽST Mužla
vchod. náv. L v ŽST Gbelce</t>
  </si>
  <si>
    <t>pre vchod. náv. S v ŽST Mužla
pre vchod. náv. L v ŽST Gbelce</t>
  </si>
  <si>
    <t>predzvesť PrS
predzvesť PrL</t>
  </si>
  <si>
    <t>OBNOVA KOĽAJÍ A VÝHYBIEK V ŽST GBELCE - ODVETVIE ŽTS</t>
  </si>
  <si>
    <t>Likvidácia neupotrebiteľnej časti kameniva</t>
  </si>
  <si>
    <t>Úprava a zhutnenie koľajového lôžka</t>
  </si>
  <si>
    <t>Zriadenie drážneho chodníka</t>
  </si>
  <si>
    <t>Zhotovenie koľaje, koľajové polia z koľajníc 60E2 (oceľ R260) na betónových podvaloch BP 3 s pružným upevnením</t>
  </si>
  <si>
    <t>Vloženie LIS, ALIS (60E2)</t>
  </si>
  <si>
    <t>Zváranie koľajníc pri zriaďovaní BK (60E2)</t>
  </si>
  <si>
    <t>Objekt: ŽST Gbelce, koľaj č. 1, práce</t>
  </si>
  <si>
    <t>koľaj č. 1</t>
  </si>
  <si>
    <t>koľaje č. 1</t>
  </si>
  <si>
    <t>medzi koľajami 1 a 3</t>
  </si>
  <si>
    <t xml:space="preserve">koľaj č. 1 </t>
  </si>
  <si>
    <t>celkovo bude len 1 x</t>
  </si>
  <si>
    <t>Objekt: ŽST Gbelce, koľaj č. 1, materiál</t>
  </si>
  <si>
    <t xml:space="preserve">Koľajové polia, koľajnice 60E2 (oceľ R260) na vystrojených betónových podvaloch BP3 </t>
  </si>
  <si>
    <t>IS (60E2)</t>
  </si>
  <si>
    <t>Zvary 60E2</t>
  </si>
  <si>
    <t>Kamenivo pre drážny chodník (fr. 8 - 16 mm)</t>
  </si>
  <si>
    <t xml:space="preserve">doplnenie kameniva po prečistení koľ. č. 1 </t>
  </si>
  <si>
    <t>doplnenie po strojnom podbíjaní</t>
  </si>
  <si>
    <t>Objekt: ŽST Gbelce, koľaj č. 2, práce</t>
  </si>
  <si>
    <t>Prevoz koľajových polí v obvode ŽST Gbelce</t>
  </si>
  <si>
    <t>koľaj č. 2</t>
  </si>
  <si>
    <t>Objekt: ŽST Gbelce, koľaj č. 2, materiál</t>
  </si>
  <si>
    <t>doplnenie kameniva po prečistení koľ. č. 2</t>
  </si>
  <si>
    <t>Objekt: ŽST Gbelce, výhybky, práce</t>
  </si>
  <si>
    <t>Vytrhnutie výhybkovej konštrukcie J R65 1:9 - 300 L a P, drev. podv.</t>
  </si>
  <si>
    <t>v.j.</t>
  </si>
  <si>
    <t>Vytrhnutie koľajových medzipolí na drevených a betónových podvaloch</t>
  </si>
  <si>
    <t>Zriadenie koľajového lôžka hrúbky 30 cm</t>
  </si>
  <si>
    <t>Vloženie výhybkovej konštrukcie J 60E 1:9 - 300 P, L (oceľ perlitizovaná alebo tvrdená 350HT) drevené. podv.</t>
  </si>
  <si>
    <t>Zhotovenie koľaje, koľajové polia z koľajníc 60E2 (oceľ tvrdená 350HT) na drevených podvaloch s pružným upevnením</t>
  </si>
  <si>
    <t>Zváranie koľajníc pri zriaďovaní BK (60E2/R65)</t>
  </si>
  <si>
    <t>Zváranie koľajníc pri zriaďovaní BK (S49)</t>
  </si>
  <si>
    <t>Smerová výšková úprava GPK (strojne ASP - 3 x 210 m)</t>
  </si>
  <si>
    <t>Smerová výšková úprava GPK (strojne ASP - 1 x 1 100 m)</t>
  </si>
  <si>
    <t xml:space="preserve">Smerová výšková úprava GP výhybky (strojne ASPV - 3 x 12 v.j. </t>
  </si>
  <si>
    <t xml:space="preserve">Smerová výšková úprava GP výhybky (strojne ASPV - 1 x 15 v.j. </t>
  </si>
  <si>
    <t>medzipolia výhybiek</t>
  </si>
  <si>
    <t xml:space="preserve">výhybky č. 1,2,3,4,5,6,13,14,17,18,19,20 </t>
  </si>
  <si>
    <t>výhybky a medzipolia</t>
  </si>
  <si>
    <t>medzipolia výhybiek č. 4 - 7 a č. 6 - 8
(obnovované medzipolia sú požadované z tvrdenej ocele 350HT)</t>
  </si>
  <si>
    <t>krajné výhybky - medzistaničný úsek
(výhybky: oceľ perlitizovaná alebo tvrdená 350HT)</t>
  </si>
  <si>
    <t>medzipolia a za výh. č. 19 a 20</t>
  </si>
  <si>
    <t>Objekt: ŽST Gbelce, výhybky, materiál</t>
  </si>
  <si>
    <t>Výhybková konštrukcia J 60E2 1 : 9 - 300 Lp (oceľ perlitizovaná alebo tvrdená 350HT), drev. podvaly</t>
  </si>
  <si>
    <t>Prechodové zvary 60E2/R65</t>
  </si>
  <si>
    <t>Prechodová koľajnica 60E2/49E, dĺžky 6,5 m</t>
  </si>
  <si>
    <t>Prechodová koľajnica 60E2/49E, dĺžky 12,5 m</t>
  </si>
  <si>
    <t>výhybky č. 1, 2, 4, 19, 20</t>
  </si>
  <si>
    <t>výhybky č. 3 a 5</t>
  </si>
  <si>
    <t>výhybky č. 6, 13, 14, 17</t>
  </si>
  <si>
    <t>výhybka č. 18</t>
  </si>
  <si>
    <t>medzipolia výhybiek č. 1-5, č. 13-20</t>
  </si>
  <si>
    <t>ZV č. 7, KV č. 8</t>
  </si>
  <si>
    <t>krajné výhybky - medzistaničný úsek</t>
  </si>
  <si>
    <t>KV č. 4 - ZV č. 7</t>
  </si>
  <si>
    <t>KV č. 6 - KV č. 8</t>
  </si>
  <si>
    <t>ŽST GBELCE - OSTATNÉ OBJEKTY</t>
  </si>
  <si>
    <t>Objekt: ŽST Gbelce, železničné priecestie žkm 175,445, práce</t>
  </si>
  <si>
    <t>Vybúranie asfaltu v šírke 9,6 m</t>
  </si>
  <si>
    <t>m²</t>
  </si>
  <si>
    <t>Asfaltovanie ložnej vrstvy, hr. 110 mm</t>
  </si>
  <si>
    <t>Asfaltovanie obrusnej vrstvy, hr. 50 mm</t>
  </si>
  <si>
    <t>Realizácia penetračného náteru</t>
  </si>
  <si>
    <t xml:space="preserve">Rezanie asfaltu </t>
  </si>
  <si>
    <t>nábehy 4,5 m x 9,6 m + 4,5 m x 9,6 m + priestor medzi koľajami 12 x 9,6 m</t>
  </si>
  <si>
    <t>zriadenie vrátane záverných múrikov a predpísaného súvisiaceho príslušenstva</t>
  </si>
  <si>
    <t>11,5 m + 10,0 m</t>
  </si>
  <si>
    <t>27,6 m x 3 (1x stredová + 2x krajnica)</t>
  </si>
  <si>
    <t>Objekt: ŽST Gbelce, železničné priecestie žkm 175,445, materiál</t>
  </si>
  <si>
    <t xml:space="preserve">Dočasné dopravné značenie </t>
  </si>
  <si>
    <t>dodávka komplet vrátane záverných múrikov a predpísaného a súvisiaceho príslušenstva, tv. koľajnice 60E2, zvierky SKL s antikoróznou úpravou</t>
  </si>
  <si>
    <t>Objekt: ŽST Gbelce, Nástupište č. 1, medzi koľajami č. 1 a 2, dĺžka 180 m, práce</t>
  </si>
  <si>
    <t>Demontáž nástupištných dosiek K-145, tvárnic Tischer, úložných blokov</t>
  </si>
  <si>
    <t>Odťaženie materiálu pod nástupištnými doskami</t>
  </si>
  <si>
    <t xml:space="preserve">Výškové vyrovnanie podkladovej vrstvy pre osadenie úložných blokov </t>
  </si>
  <si>
    <t xml:space="preserve">Osadenie úložných blokov </t>
  </si>
  <si>
    <t>Osadenie zákrytových panelov</t>
  </si>
  <si>
    <t xml:space="preserve">Doplnenie a vyrovnanie podkladovej vrstvy pod zámkovú dlažbu </t>
  </si>
  <si>
    <t>m³</t>
  </si>
  <si>
    <t xml:space="preserve">Zriadenie zámkovej dlažby </t>
  </si>
  <si>
    <t>Zriadenie bezpečnostného náteru oboch hrán</t>
  </si>
  <si>
    <t xml:space="preserve">Geodetické zameranie hrany nástupišťa po realizácii </t>
  </si>
  <si>
    <t>dĺžka nástupišťa (aktuálna)</t>
  </si>
  <si>
    <t>dĺžka nového nástupišťa 180 m</t>
  </si>
  <si>
    <t xml:space="preserve">po celom obvode nástupišťa </t>
  </si>
  <si>
    <t>po celom obvode nástupišťa</t>
  </si>
  <si>
    <t>šírka x dĺžka nástupišťa (180,0 x 0,8 m)</t>
  </si>
  <si>
    <t>180,0 x 0,05 m (výška) x 0,8 m (šírka)</t>
  </si>
  <si>
    <t>šírka x dĺžka nástupišťa (0,8 x 180,0 m)</t>
  </si>
  <si>
    <t>dva prechody v rámci nástupišťa, (2 x 2,7 m = 5,4 m), zriadenie vrátane záverných múrikov a predpísaného súvisiaceho príslušenstva</t>
  </si>
  <si>
    <t>Objekt: ŽST Gbelce, Nástupište č. 1, medzi koľajami č. 1 a 2, dĺžka 180 m, materiál</t>
  </si>
  <si>
    <t>Úložné bloky U65</t>
  </si>
  <si>
    <t xml:space="preserve">Zákrytové panely </t>
  </si>
  <si>
    <t xml:space="preserve">Zámková dlažba </t>
  </si>
  <si>
    <t xml:space="preserve">hrúbka dlažby 60 mm, materiál aj na prechod pre cestujúcich </t>
  </si>
  <si>
    <t>nový materiál pre zásyp nástupištnej hrany</t>
  </si>
  <si>
    <t>Objekt: ŽST Gbelce, Nástupište č. 2, medzi koľajami č. 2 a 4, dĺžka 180 m, práce</t>
  </si>
  <si>
    <t xml:space="preserve">Doplnenie a zrovnanie podkladovej vrstiev pod zámkovú dlažbu </t>
  </si>
  <si>
    <t>Objekt: ŽST Gbelce, Nástupište č. 2, medzi koľajami č. 2 a 4, dĺžka 180 m, materiál</t>
  </si>
  <si>
    <t>Objekt: ŽST Gbelce, odvetvie OZT, práce</t>
  </si>
  <si>
    <t>Demontáž a montáž EMP (vrátane tyčí a kĺbových upevnení)</t>
  </si>
  <si>
    <t>Demontáž a montáž mechanických prestavníkov</t>
  </si>
  <si>
    <t>Demontáž a montáž mechanických závorníkov</t>
  </si>
  <si>
    <t>Očistenie a náter skríň mechanických prestavníkov a závorníkov</t>
  </si>
  <si>
    <t>Demontáž a montáž napájacích laniek k izolovanej koľajnici (IK)</t>
  </si>
  <si>
    <t>Nastavenie a premeranie EMP zamestnancami VVÚŽ</t>
  </si>
  <si>
    <t>Nastavenie a premeranie mechanických prestavníkov zamestnancami VVÚŽ</t>
  </si>
  <si>
    <t>Nastavenie a premeranie mechanických závorníkov zamestnancami VVÚŽ</t>
  </si>
  <si>
    <t>Nastavenie a premeranie izolovanej koľajnice (IK)</t>
  </si>
  <si>
    <t>Úprava okolia mechanických prestavníkov a závorníkov a ich odvodnenie podľa požiadaviek Predpisu ŽSR T 121, čl. 69</t>
  </si>
  <si>
    <t>Bezpečnostný náter odbočných bodov a revíznych otvorov drôtovodných trás</t>
  </si>
  <si>
    <t>Demontáž a osadenie nových betónových a oceľových žľabov k prvkom zabezp. zar.</t>
  </si>
  <si>
    <t>Demontáž a montáž drôtovodov k prvkom zabezp. zar.</t>
  </si>
  <si>
    <t>Demontáž ŠM skríň PZZ 1Z žkm 175,445</t>
  </si>
  <si>
    <t>Demontáž a montáž vnútorných častí zabezp. zar. PZZ 1Z žkm 175,445 do nového domčeka</t>
  </si>
  <si>
    <t>Preskúšanie činnosti PZZ 1Z žkm 175,445 po presune vnútorných častí zabezp. zar. do nového domčeka</t>
  </si>
  <si>
    <t>Výmena káblových vedení k IK</t>
  </si>
  <si>
    <t>Výkopové práce spojené s výmenou káblového vedenia k IZ</t>
  </si>
  <si>
    <t>náv. S1, S2, S4, L1, L2, L3 a vchod. náv. S</t>
  </si>
  <si>
    <t>pre náv. S1, S2, S4, L1, L2, L3 a vchod. náv. S</t>
  </si>
  <si>
    <t>náv. Se1, Se4</t>
  </si>
  <si>
    <t xml:space="preserve"> pre náv. Se1, Se4</t>
  </si>
  <si>
    <t>EMP výh.č. 1, 2, 3, 5, 19, 20</t>
  </si>
  <si>
    <t>mech. prestavníky výh. č. 4, 6, 13, 14, 17, 18</t>
  </si>
  <si>
    <t>mech. závorníky výh. č. 6, 13</t>
  </si>
  <si>
    <t>mech. prestavníky výh. č. 4, 6, 13, 14, 17, 18 a mech. závorníky výh. č. 6, 13</t>
  </si>
  <si>
    <t>IK1, IK2, IK4, IK7, IK9, IK 10</t>
  </si>
  <si>
    <t>pre drôtovodné trasy v celej ŽST Gbelce</t>
  </si>
  <si>
    <t>pre drôtovodné trasy k prvkom zab. zar. pre výhybky 4, 6, Vk1, 12, 13, 15, 16, 17, 18</t>
  </si>
  <si>
    <t>od rozdeľovača R3 k IK 1, IK 2, IK 3, IK4, IK5</t>
  </si>
  <si>
    <t>Objekt: ŽST Gbelce, odvetvie OZT, materiál</t>
  </si>
  <si>
    <t>Doska základová pod prestavník 700 x 460 x 50 mm</t>
  </si>
  <si>
    <t>Kryt kontrolných pravítok pre EMP</t>
  </si>
  <si>
    <t>Betónový žľab 20 x 20 (pre drôtovody)</t>
  </si>
  <si>
    <t>Oceľový žľab 20 x 20 (pre drôtovody)</t>
  </si>
  <si>
    <t xml:space="preserve">Napájacie lanko krátke (izolované) k IK </t>
  </si>
  <si>
    <t xml:space="preserve">Napájacie lanko dlhé (izolované) k IK </t>
  </si>
  <si>
    <t>Káblové vedenie k IZ</t>
  </si>
  <si>
    <t>doska základová pod prestavník 700 x 460 x 50 mm</t>
  </si>
  <si>
    <t>pre EMP výh. č. 1, 2, 3, 5, 19, 20</t>
  </si>
  <si>
    <t>pre PZZ 1Z žkm 175,445</t>
  </si>
  <si>
    <t>pre IK1, IK2, IK4, IK7, IK9, IK 10</t>
  </si>
  <si>
    <t>MOSTNÝ OBVOD - OPRAVA MO V ŽKM 180,822</t>
  </si>
  <si>
    <t>Objekt: Oprava MO, práce</t>
  </si>
  <si>
    <t>Izolácia mosta</t>
  </si>
  <si>
    <t>Montáž nového odvodnenia mosta</t>
  </si>
  <si>
    <t>Výroba a montáž nového zábradlia (trojmadlové z profilu L 70 x 70 mm)</t>
  </si>
  <si>
    <t>Sanácia zvetralého tehlového muriva mosta</t>
  </si>
  <si>
    <t>Oprava poškodených betónových a kamenných častí mosta</t>
  </si>
  <si>
    <t>Výmena poklopov káblového žľabu</t>
  </si>
  <si>
    <t>Zosilnenie konštrukcie helikálnou výstužou</t>
  </si>
  <si>
    <t xml:space="preserve">Kompletné vyspravenie podhľadu </t>
  </si>
  <si>
    <t>Očistenie mosta a okolia od vegetácie</t>
  </si>
  <si>
    <t>Drvenie drevín na plochách s porastom s priemerom kmeňa do 150 mm. alebo odvoz</t>
  </si>
  <si>
    <t>z dôvodu zatekania mosta</t>
  </si>
  <si>
    <t xml:space="preserve">16 m na každej strane mosta. Súčasné zábradlie je z profilu L 60 x </t>
  </si>
  <si>
    <t>Objekt: Oprava MO, materiál</t>
  </si>
  <si>
    <t xml:space="preserve">Izolácia </t>
  </si>
  <si>
    <t>Geotextília</t>
  </si>
  <si>
    <t>Uholník L 70 x 70 mm</t>
  </si>
  <si>
    <t>Drenážne a odvodňovacie trubky</t>
  </si>
  <si>
    <t>Sanačné omietky, hrubá reprofil. malta hr. 30 mm</t>
  </si>
  <si>
    <t>Jemná reprofil. malta hr. 5 mm</t>
  </si>
  <si>
    <t>Nástrek, 2 vrstvy</t>
  </si>
  <si>
    <t>l</t>
  </si>
  <si>
    <t>Káblové žľaby</t>
  </si>
  <si>
    <t>Špárovacia hmota</t>
  </si>
  <si>
    <t xml:space="preserve">Helikálna výstuž </t>
  </si>
  <si>
    <t>Kotevná malta</t>
  </si>
  <si>
    <t>dve vrstvy</t>
  </si>
  <si>
    <t>VEDĽAJŠIE ROZPOČTOVÉ NÁKLADY - ODVETVIE EE</t>
  </si>
  <si>
    <t>Objekt: ŽST Mužla - ŽST Gbelce, obnova koľají č. 1 a 2</t>
  </si>
  <si>
    <t>Objekt: ŽST Gbelce, obnova koľají, výhybiek a ostatných objektov:</t>
  </si>
  <si>
    <t>množstvo prevozu a uloženia do oboch ŽST (Gbelce / Strekov) si určí úspešný uchádzač podľa technológie prác, vrátane nakládky a vykládky</t>
  </si>
  <si>
    <t xml:space="preserve">výbehy za výhybkami, vrátane staničnej koľaje v ŽST Mužla 700 m </t>
  </si>
  <si>
    <t>krajné vodorovné značenie v hr. do 15 cm - 2x 12,5 m</t>
  </si>
  <si>
    <t>Priecestná konštrukcia STRAIL, alebo ekvivalent, nová, koľaj č. 1 a 2, dĺžky 7,2 m</t>
  </si>
  <si>
    <t>Zriadenie BK koľaje s úpravou UT v stávajúcej BK</t>
  </si>
  <si>
    <t>Zhotovenie koľaje z prechodových koľajníc (60E/49E) z koľajových polí s drevenými podvalmi s pružným upevnením</t>
  </si>
  <si>
    <t>Zriadenie BK vo výhybkách s úpravou UT v stávajúcej BK</t>
  </si>
  <si>
    <t>Výhybková konštrukcia J 60E2 1 : 9 - 300 Pl (oceľ perlitizovaná alebo tvrdená 350HT), drev. podvaly</t>
  </si>
  <si>
    <t>Výhybková konštrukcia J 60E2 1 : 9 - 300 Pp (oceľ perlitizovaná alebo tvrdená 350HT), drev. podvaly</t>
  </si>
  <si>
    <t>Výhybková konštrukcia J 60E2 1 : 9 - 300 Ll (oceľ perlitizovaná alebo tvrdená 350HT), drev. podvaly</t>
  </si>
  <si>
    <t>Prechodové zvary 60E2/49E</t>
  </si>
  <si>
    <t>Oceľová zvar. sieť 40/40/2 (3 000 x 1 500 mm)</t>
  </si>
  <si>
    <t>Odťaženie koľajového lôžka v celom profile koľaje do úrovne 35 cm pod úložnou plochou podvalov strojne</t>
  </si>
  <si>
    <t>Odťaženie koľajového lôžka v celom profile koľaje do úrovne 30 cm pod úložnou plochou podvalov výhybiek, medzipolí</t>
  </si>
  <si>
    <t>Demontáž, odvoz a likvidácia betónových hektometrovníkov pri koľaji č. 1</t>
  </si>
  <si>
    <t>Montáž tabuliek kilometrovníkov na stĺpy TV pri koľaji č. 1</t>
  </si>
  <si>
    <t>Demontáž, odvoz a likvidácia betónových hektometrovníkov pri koľaji č. 2</t>
  </si>
  <si>
    <t>Montáž tabuliek kilometrovníkov na stĺpy TV pri koľaji č. 2</t>
  </si>
  <si>
    <t xml:space="preserve">Montáž zaisťovacích značiek konzolového typu na TP pri koľaji č. 1 </t>
  </si>
  <si>
    <t>Montáž zaisťovacích značiek konzolového typu na TP pri koľaji č. 2</t>
  </si>
  <si>
    <t>Vypracovanie technického projektu - niveleta koľaje č. 2 realizovaného úseku km 175,979 - 182,481 na základe geodetického zamerania</t>
  </si>
  <si>
    <t>Demontáž priecestnej konštrukcie GUMOKOV, šírka 9,6 m - koľaj č. 3</t>
  </si>
  <si>
    <t xml:space="preserve">Demontáž priecestnej konštrukcie STRAIL, šírka 9,6 m - koľaj č. 1 </t>
  </si>
  <si>
    <t>Demontáž priecestnej konštrukcie STRAIL, šírka 9,6 m - koľaj č. 2</t>
  </si>
  <si>
    <t>Príslušenstvo k obom priecestiam, koľaj č. 1 a 2 (komplet vrátane záverných múrikov, koľajnice tv. 60E2, zvierky SKL s antikoróznou úpravou)</t>
  </si>
  <si>
    <t>koľaj č. 1 a 2</t>
  </si>
  <si>
    <t>koľaj č. 2 a 4</t>
  </si>
  <si>
    <t>v šírke priecestnej konštrukcie 7,2 m</t>
  </si>
  <si>
    <t xml:space="preserve">Prečistenie koľajového lôžka v celom profile koľaje do úrovne 35 cm pod úložnou plochou podvalov celoprofilovou strojnou čističkou </t>
  </si>
  <si>
    <t>Zriadenie koľajového lôžka hrúbky 35 cm pod úložnou plochou podvalu</t>
  </si>
  <si>
    <t>Kamenivo koľajového lôžka (fr. 31,5 (32) - 63 mm) novo zriadená vrstva</t>
  </si>
  <si>
    <t>Kamenivo koľajového lôžka (fr. 31,5 (32) - 63 mm) doplnenie</t>
  </si>
  <si>
    <t>Kamenivo koľajového lôžka (fr. 31,5 (32) - 63 mm) novo zriadené vrstva</t>
  </si>
  <si>
    <t>Kamenivo koľajového lôžka (fr. 31,5 (32) - 63 mm) novozriadená vrstva</t>
  </si>
  <si>
    <t xml:space="preserve">Zriadenie novej priecestnej konštrukcie STRAIL, alebo ekvivalent v pôvodnej šírke 9,6 m, koľaj č. 1 </t>
  </si>
  <si>
    <t>Zriadenie novej priecestnej konštrukcie STRAIL, alebo ekvivalent v pôvodnej šírke 9,6 m, koľaj č. 2</t>
  </si>
  <si>
    <t>Zriadenie novej priecestnej konštrukcie STRAIL, alebo ekvivalent, stredové panely v šírke 9,6 m, koľaj č. 3, 4 a 6</t>
  </si>
  <si>
    <t>Priecestná konštrukcia STRAIL, alebo ekvivalent, šírka 9,6 m, koľaj č. 1 a 2</t>
  </si>
  <si>
    <t xml:space="preserve">Priecestná konštrukcia STRAIL, alebo ekvivalent, vnútorné panely šírky 9,6 m, koľaj č. 3, 4 a 6 </t>
  </si>
  <si>
    <t>Osadenie tvárnic Tischer, alebo ekvivalent</t>
  </si>
  <si>
    <t>Tvárnice Tischer, alebo ekvivalent</t>
  </si>
  <si>
    <t xml:space="preserve">podkladová - vyrovnávacia vrstva pod zámkovú dlažbu </t>
  </si>
  <si>
    <t>Zriadenie prechodovej konštrukcie pedeSTRAIL, alebo ekvivalent, šírky 2,7 m</t>
  </si>
  <si>
    <t>Priecestná konštrukcia pedeSTRAIL, alebo ekvivalent, šírka 2,7 m</t>
  </si>
  <si>
    <t>Návestidlo 5-svetlové, stožiarové, typ AŽD 70 - TN AŽD 2131, typové číslo 2043, alebo ekvivalent (komplet, vrátane transformátorov)</t>
  </si>
  <si>
    <t>PUS AŽD UIC 60 / Y 3157, alebo ekvivalent</t>
  </si>
  <si>
    <t>EMP rady EP 631.1 CV200319001, alebo ekvivalent</t>
  </si>
  <si>
    <t>EMP rady EP 631.2 CV200319002, alebo ekvivalent</t>
  </si>
  <si>
    <t>Kontrolná tyč krátka, č. v. 03092 a, alebo ekvivalent</t>
  </si>
  <si>
    <t>Prestavníková spojnica, č. v. 03104 a, alebo ekvivalent</t>
  </si>
  <si>
    <t>Regulačný kĺb prestavnej tyče, č. v. 03015 a, alebo ekvivalent</t>
  </si>
  <si>
    <t>Kĺb pripevňovací horný, č. v. 03016 a, alebo ekvivalent</t>
  </si>
  <si>
    <t>Kĺb pripevňovací dolný, č. v. 03017 a, alebo ekvivalent</t>
  </si>
  <si>
    <t>Ohrádka prestavníka plastová KPS 2206.11, alebo ekvivalent</t>
  </si>
  <si>
    <t>Záver kábelový UKMP51-WM č. v. 736719051, alebo ekvivalent</t>
  </si>
  <si>
    <t>Reléový domček DOFA 1, alebo ekvivalent</t>
  </si>
  <si>
    <t>v. č. 91 003 Ds3, alebo ekvivalent</t>
  </si>
  <si>
    <t>záver čeľusťový, rozrezný, 3 AC 400V</t>
  </si>
  <si>
    <t>kontrolná tyč krátka č. v. 03092 a, alebo ekvivalent</t>
  </si>
  <si>
    <t>prestavníková spojnica č. v. 03104 a, alebo ekvivalent</t>
  </si>
  <si>
    <t xml:space="preserve">regulačný kĺb prestavnej tyče č. v. 03015 a, alebo ekvivalent </t>
  </si>
  <si>
    <t>kĺb pripevňovací horný č. v. 03016 a, alebo ekvivalent</t>
  </si>
  <si>
    <t>kĺb pripevňovací dolný č. v. 03017 a, alebo ekvivalent</t>
  </si>
  <si>
    <t>ohrádka prestavníka plastová KPS 2206.11, alebo ekvivalent</t>
  </si>
  <si>
    <t>záver kábelový UKMP-WM č. v. 736719051, alebo ekvivalent</t>
  </si>
  <si>
    <t>Vytýčenie inžinierskych sietí, koľaj č. 1</t>
  </si>
  <si>
    <t>Vytýčenie inžinierskych sietí, koľaj č. 2</t>
  </si>
  <si>
    <t>Vytýčenie inžinierskych sietí, výhybky</t>
  </si>
  <si>
    <t>Vytýčenie inžinierskych sietí, ostatné objekty</t>
  </si>
  <si>
    <t>Vypracovanie technického projektu - niveleta koľaje č. 1 realizovaného úseku km 175,936 - 182,524 na základe geodetického zamerania</t>
  </si>
  <si>
    <t>Odvoz a likvidácia odpadu z prečisťovania priepustov</t>
  </si>
  <si>
    <t>hrúbka prečistenia 30 cm</t>
  </si>
  <si>
    <t>Obnova PKO na zábradliach priepustu SPT7945 (žkm 176,177)</t>
  </si>
  <si>
    <t>obnova antikoróznych náterov</t>
  </si>
  <si>
    <t>Ukoľajnenie zábradlí</t>
  </si>
  <si>
    <t>objostranne</t>
  </si>
  <si>
    <t xml:space="preserve">Likvidácia odťaženého materiálu </t>
  </si>
  <si>
    <t>časť spätne vložená pre zriadenie nástupišťa a časť likvidovaná</t>
  </si>
  <si>
    <t>Odvoz a likvidácia neupotrebiteľnej časti kameniva frakcie 0 - 31,5 (32) mm</t>
  </si>
  <si>
    <t>Drvené kamenivo fr. 4 - 8 mm</t>
  </si>
  <si>
    <t>Drvené kamenivo fr. 0 - 31,5 (32) mm</t>
  </si>
  <si>
    <t>od KV č. 2 ŽST Gbelce po KV č.16 ŽST Mužla, vrátane 2 x MDZ, vrátane rozrezania (nie pálenia) na koľajové polia dĺžky 20 m</t>
  </si>
  <si>
    <t>od ZV č. 1 v ŽST Gbelce po ZV č.17 v ŽST Mužla, z toho 7 m na drevených podvaloch
vrátane rozrezania (nie pálenia) na koľajové polia dĺžky 20 m, resp. 1 ks 22 m</t>
  </si>
  <si>
    <t>výhybky č. 1,2,3,4,5,6,13,14,17,18,19,20 položka vrátane rezania</t>
  </si>
  <si>
    <t>medzipolia výhybiek, položka vrátane rezania</t>
  </si>
  <si>
    <t>v podhľade klenby sa tvoria kaverny, trhliny, tehly zvetrávajú</t>
  </si>
  <si>
    <t>drenážne a odvodňovacie trubky, súčasný odvodňovací systém na moste je z oceľových rúr, ktoré sú zhrdzavené a prehnité</t>
  </si>
  <si>
    <t>Kontrola meraním pred zapojením mechanického prestavníka podľa požiadaviek Predpisu ŽSR T 121 čl. 66, 67, 68</t>
  </si>
  <si>
    <t>k položke č. 6
na frakcie 0 - 31,5 (32) mm a 31,5 (32) - 63 mm</t>
  </si>
  <si>
    <t>Doplnenie kameniva KL fr. 31,5 (32) - 63 mm po prácach celoprofilovou strojnou čističkou</t>
  </si>
  <si>
    <t>Strojné brúsenie koľajníc</t>
  </si>
  <si>
    <t>základné brúsenie v zmysle predpisu ŽSR TS 3-8 Brúsenie, frézovanie, hobľovanie koľajníc a brúsenie pojazdných súčastí výhybiek</t>
  </si>
  <si>
    <t xml:space="preserve">zriadenie KL po odťažení, predpoklad vrátenia vyhovujúcej frakcie 31,5 (32) - 63 mm z triedenia </t>
  </si>
  <si>
    <t xml:space="preserve">Triedenie odťaženého kameniva </t>
  </si>
  <si>
    <t>k položke č. 40
na frakcie 0 - 31,5 (32) mm a 31,5 (32) - 63 mm</t>
  </si>
  <si>
    <t>zriadenie KL po odťažení, predpoklad vrátenia vyhovujúcej frakcie 31,5 (32) - 63 mm z triedenia</t>
  </si>
  <si>
    <t>Úprava zemného telesa do predpísaného tvaru, zriadenie nespevnenej odvodňovacej priekopy pri koľaji č. 1, km 182,100 - 182,240, pravostranná</t>
  </si>
  <si>
    <t>Úprava zemného telesa do predpísaného tvaru zriadenie nespevnenej odvodňovacej priekopy pri koľaji č. 1, km 179,279 - 179,289, pravostranná</t>
  </si>
  <si>
    <t xml:space="preserve">od okraja železničného priecestia s vyústením </t>
  </si>
  <si>
    <t>Úprava zemného telesa do predpísaného tvaru zriadenie nespevnenej odvodňovacej priekopy pri koľaji č. 2, km 179,259 - 179,289, ľavostranná</t>
  </si>
  <si>
    <t>demontáž vrátane záverných múrikov a betónových základových blokov, uvedená dĺžka konštrukcie s odovzdaním a prevozom správcovi, vrátane nakládky a vykládky</t>
  </si>
  <si>
    <t>Zabezpečenie uzávierky železničného priecestia - projekt dočasného dopravného značenia, náhradnej trasy spolu s inžinierskou činnosťou a zabezpečením povolení</t>
  </si>
  <si>
    <t>koľaj č. 1, vrátane rozrezania (nie pálenia) na koľajové polia dĺžky 20 m, resp. 21 m</t>
  </si>
  <si>
    <t>koľaj č. 1
vrátane nakládky a vykládky</t>
  </si>
  <si>
    <t>Prečistenie koľajového lôžka celoprofilovou strojnou čističkou</t>
  </si>
  <si>
    <t>ekologické zhodnotenie výzisku zabezpečí obstarávateľ</t>
  </si>
  <si>
    <t>medzi koľajami č. 1 a 3</t>
  </si>
  <si>
    <t>konsolidačné podbíjanie koľaje č. 1
vykoná sa do 6 mesiacov od ukončenia prác v súlade a za podmienok stanovených predpisom ŽSR TS 3 1 Práce na železničnom zvršku</t>
  </si>
  <si>
    <t>základné brúsenie v zmysle predpisu ŽSR TS 3-8 Brúsenie, frézovanie, hobľovanie koľajníc a brúsenie pojazdných súčastí výhybiek
koľaj č. 1</t>
  </si>
  <si>
    <t>koľaj č. 2
vrátane nakládky a vykládky</t>
  </si>
  <si>
    <t>konsolidačné podbíjanie koľaje č. 2
vykoná sa do 6 mesiacov od ukončenia prác v súlade a za podmienok stanovených predpisom ŽSR TS 3 1 Práce na železničnom zvršku</t>
  </si>
  <si>
    <t>základné brúsenie v zmysle predpisu ŽSR TS 3-8 Brúsenie, frézovanie, hobľovanie koľajníc a brúsenie pojazdných súčastí výhybiek
koľaj č. 2</t>
  </si>
  <si>
    <t>medzipolia výhybiek
vrátane nakládky a vykládky</t>
  </si>
  <si>
    <t xml:space="preserve">výhybky č. 1,2,3,4,5,6,13,14,17,18,19,20
vrátane nakládky a vykládky </t>
  </si>
  <si>
    <t>Triedenie odťaženého kameniva na základe ekologického hodnotenia</t>
  </si>
  <si>
    <t>na frakcie 0 - 31,5 (32) mm a 31,5 (32) - 63 mm
ekologické zhodnotenie výzisku zabezpečí obstarávateľ</t>
  </si>
  <si>
    <t>kategorizáciu zabezpečí obstarávateľ</t>
  </si>
  <si>
    <t>výhybky a medzipolia
(výhybky: oceľ perlitizovaná alebo tvrdená 350HT, 
medzipolia: oceľ tvrdená 350HT)</t>
  </si>
  <si>
    <t>konsolidačné podbíjanie medzipolí a za výh. č. 5, 6 a 7ab
vykoná sa do 6 mesiacov od ukončenia prác v súlade a za podmienok stanovených predpisom ŽSR TS 3 1 Práce na železničnom zvršku</t>
  </si>
  <si>
    <t>všetky obnovované výhybky (3 x 12 v.j.)</t>
  </si>
  <si>
    <t>konsolidačné podbíjanie obnovovaných výhybiek 1, 2, 3, 4, 5, 6, 13, 14, 17, 18, 19, 20 + podbitie výh. č. 7, 8 a 9
vykoná sa do 6 mesiacov od ukončenia prác v súlade a za podmienok stanovených predpisom ŽSR TS 3 1 Práce na železničnom zvršku</t>
  </si>
  <si>
    <t>Strojné brúsenie výhybiek</t>
  </si>
  <si>
    <t>základné brúsenie v zmysle predpisu ŽSR TS 3-8 Brúsenie, frézovanie, hobľovanie koľajníc a brúsenie pojazdných súčastí výhybiek
výhybky č. 1, 2, 3, 4, 5, 6, 13, 14, 17, 18, 19, 20</t>
  </si>
  <si>
    <t>základné brúsenie v zmysle predpisu ŽSR TS 3-8 Brúsenie, frézovanie, hobľovanie koľajníc a brúsenie pojazdných súčastí výhybiek
medzipolia a úseky s výmenou nového materiálu</t>
  </si>
  <si>
    <t>výhybky, medzipolia a koľ. č. 1 a 2
(oceľ perlitizovaná alebo tvrdená 350HT)</t>
  </si>
  <si>
    <t>výhybky, medzipolia a doplnenie po strojnom podbíjaní</t>
  </si>
  <si>
    <t xml:space="preserve">Vyplnenie a zhutnenie nástupišťa odťaženým materiálom </t>
  </si>
  <si>
    <t>Koľajové polia, koľajnice 60E2 (oceľ tvrdená 350HT), betónové podvaly vystrojené s pružným upevnením</t>
  </si>
  <si>
    <t>Koľajové polia, koľajnice 60E2 (oceľ tvrdená 350HT), drevené podvaly vystrojené s pružným upevnením</t>
  </si>
  <si>
    <t>rozobratie, demontáž vrátane záverných múrikov, s odovzdaním a prevozom správcovi do ŽST Štúrovo, vrátane nakládky a vykládky</t>
  </si>
  <si>
    <t xml:space="preserve">bude použitý len vnútorný panel STRAIL, alebo ekvivalent, priestor medzi koľajami č. 1 a 3, č. 2 a 4, č. 4 a 6, bude z asfaltu v šírke 9,6 m </t>
  </si>
  <si>
    <t>Demontáž a montáž 2-svetelného trpasličieho návestidla</t>
  </si>
  <si>
    <t>Demontáž a montáž základu 2-svetelného trpasličieho návestidla</t>
  </si>
  <si>
    <t>Zriaďovacie návestidlo 2-svetlové, trpasličie, typ AŽD 70 - TN AŽD 2131, typové číslo 3603, alebo ekvivalent (komplet, vrátane transformátorov)</t>
  </si>
  <si>
    <t>Kontrolná tyč dlhá, č. v. 03093 a, alebo ekvivalent</t>
  </si>
  <si>
    <t>kontrolná tyč dlhá č. v. 03093 a, alebo ekvivalent</t>
  </si>
  <si>
    <t>mimo inžinierskych sietí obstarávateľa; vytýčenie inžinierskych sietí obstarávateľa zabezpečí obstarávateľ v rámci súčinnosti obstarávateľa</t>
  </si>
  <si>
    <t>nástupištia, priecestia; mimo inžinierskych sietí obstarávateľa; vytýčenie inžinierskych sietí obstarávateľa zabezpečí obstarávateľ v rámci súčinnosti obstarávateľa</t>
  </si>
  <si>
    <t>Priepust SPT7959 (žkm 177,262) - prečistenie</t>
  </si>
  <si>
    <t>v dĺžke 129,2 m (úseky pri výhybkách č. 2 v ŽST Gbelce, č. 16 v ŽST Mužla, úsek v priecestí a mosta)</t>
  </si>
  <si>
    <t>z triedenia odťaženého kameniva 60 t, z čistenia KL 2 946 t</t>
  </si>
  <si>
    <t>Zhotovenie koľaje na betónových podvaloch</t>
  </si>
  <si>
    <t>v dĺžke 53,2 m (v mieste priecestia a mostu a pred výhybkami v zmysle opisu predmetu zákazky)</t>
  </si>
  <si>
    <t>z triedenia odťaženého kameniva 25 t z čistenia KL 3044 t</t>
  </si>
  <si>
    <t>koľaj č. 1, okrem úsekov odťaženia KL v dĺžke 220,6 m</t>
  </si>
  <si>
    <t>Odťaženie koľajového lôžka v celom profile koľaje do úrovne 30 cm pod úložnou plochou podvalov strojne</t>
  </si>
  <si>
    <t>Triedenie odťaženého kameniva</t>
  </si>
  <si>
    <t>Zriadenie koľajového lôžka hrúbky 30 cm pod úložnou plochou podvalu</t>
  </si>
  <si>
    <t>v dĺžke 220,6 m (v mieste priecestia a nástupišťa č.1 v zmysle opisu predmetu zákazky)</t>
  </si>
  <si>
    <t>v úsekoch strojného odťaženia v dĺ. 129,2 m</t>
  </si>
  <si>
    <t>v dĺ. 6 588 m</t>
  </si>
  <si>
    <t>v úsekoch strojného odťaženia v dĺ. 53,2 m</t>
  </si>
  <si>
    <t>v dĺ. 6502 m</t>
  </si>
  <si>
    <t>v úsekoch strojného odťaženia v dĺ. 220,60 m</t>
  </si>
  <si>
    <t>z triedenia odťaženého kameniva 110 t, z čistenia KL 240 t
ekologické zhodnotenie výzisku zabezpečí obstarávateľ</t>
  </si>
  <si>
    <t>Smerová výšková úprava GPK (strojne ASP - 3 x 881 m)</t>
  </si>
  <si>
    <t>Smerová výšková úprava GPK (strojne ASP - 1 x 881 m)</t>
  </si>
  <si>
    <t>doplnenie kameniva po odťažení koľ. č. 1</t>
  </si>
  <si>
    <t>koľaj č. 2, vrátane rozrezania (nie pálenia) na koľajové polia dĺžky 20 m, resp. 15 m posledné pole</t>
  </si>
  <si>
    <t>v dĺžke 220,6 m (v mieste priecestia a nástupišťa č. 2 v zmysle opisu predmetu zákazky)</t>
  </si>
  <si>
    <t>k položke č. 145
na frakcie 0 - 31,5 (32) mm a 31,5 (32) - 63 mm</t>
  </si>
  <si>
    <t>koľaj č. 2, okrem úsekov odťaženia KL v dĺžke 220,60 m</t>
  </si>
  <si>
    <t>doplnenie kameniva po odťažení koľ. č. 2</t>
  </si>
  <si>
    <t>demontáž KP v ŽST Gbelce a v ŽST Strekov, vrátane 2 x MDZ (MDZ budú odovzdané správcovi obstarávateľa; drevené podvaly budú zlikvidované v rámci položky č. 171)</t>
  </si>
  <si>
    <t>k položke č. 120
na frakcie 0 - 31,5 (32) mm a 31,5 (32) - 63 mm</t>
  </si>
  <si>
    <t>Smerová výšková úprava GPK (strojne ASP - 3 x 935 m)</t>
  </si>
  <si>
    <t>Smerová výšková úprava GPK (strojne ASP - 1 x 935 m)</t>
  </si>
  <si>
    <t>Prevoz vytrhnutých koľajových medzipolí v obvode ŽST Gbelce</t>
  </si>
  <si>
    <t>Prevoz vytrhnutých výhybiek v obvode ŽST Gbelce</t>
  </si>
  <si>
    <t>Likvidácia drevených podvalov (vrátane podvalov z MDZ)</t>
  </si>
  <si>
    <t xml:space="preserve">z triedenia odťaženého kameniva 110 t, z čistenia KL 240 t
ekologické zhodnotenie výzisku zabezpečí obstarávateľ </t>
  </si>
  <si>
    <t>rozobratie, demontáž,  s odovzdaním a prevozom správcovi do ŽST Štúrovo, vrátane nakládky a vykládky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</si>
</sst>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name val="Arial CE"/>
      <family val="2"/>
    </font>
    <font>
      <sz val="10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37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49" fontId="5" fillId="5" borderId="3" xfId="0" applyNumberFormat="1" applyFont="1" applyFill="1" applyBorder="1" applyAlignment="1" applyProtection="1">
      <alignment vertical="center" wrapText="1"/>
      <protection hidden="1"/>
    </xf>
    <xf numFmtId="49" fontId="5" fillId="5" borderId="4" xfId="0" applyNumberFormat="1" applyFont="1" applyFill="1" applyBorder="1" applyAlignment="1" applyProtection="1">
      <alignment vertical="center" wrapText="1"/>
      <protection hidden="1"/>
    </xf>
    <xf numFmtId="49" fontId="5" fillId="5" borderId="2" xfId="0" applyNumberFormat="1" applyFont="1" applyFill="1" applyBorder="1" applyAlignment="1" applyProtection="1">
      <alignment vertical="center"/>
      <protection hidden="1"/>
    </xf>
    <xf numFmtId="49" fontId="5" fillId="5" borderId="3" xfId="0" applyNumberFormat="1" applyFont="1" applyFill="1" applyBorder="1" applyAlignment="1" applyProtection="1">
      <alignment vertical="center"/>
      <protection hidden="1"/>
    </xf>
    <xf numFmtId="49" fontId="5" fillId="2" borderId="2" xfId="0" applyNumberFormat="1" applyFont="1" applyFill="1" applyBorder="1" applyAlignment="1" applyProtection="1">
      <alignment vertical="center"/>
      <protection hidden="1"/>
    </xf>
    <xf numFmtId="49" fontId="5" fillId="2" borderId="3" xfId="0" applyNumberFormat="1" applyFont="1" applyFill="1" applyBorder="1" applyAlignment="1" applyProtection="1">
      <alignment vertical="center"/>
      <protection hidden="1"/>
    </xf>
    <xf numFmtId="49" fontId="5" fillId="2" borderId="4" xfId="0" applyNumberFormat="1" applyFont="1" applyFill="1" applyBorder="1" applyAlignment="1" applyProtection="1">
      <alignment vertical="center"/>
      <protection hidden="1"/>
    </xf>
    <xf numFmtId="49" fontId="5" fillId="5" borderId="3" xfId="0" applyNumberFormat="1" applyFont="1" applyFill="1" applyBorder="1" applyAlignment="1" applyProtection="1">
      <alignment horizontal="center" vertical="center"/>
      <protection hidden="1"/>
    </xf>
    <xf numFmtId="4" fontId="4" fillId="3" borderId="1" xfId="0" applyNumberFormat="1" applyFont="1" applyFill="1" applyBorder="1" applyAlignment="1" applyProtection="1">
      <alignment horizontal="right" vertical="center" wrapText="1"/>
      <protection hidden="1"/>
    </xf>
    <xf numFmtId="4" fontId="5" fillId="5" borderId="3" xfId="0" applyNumberFormat="1" applyFont="1" applyFill="1" applyBorder="1" applyAlignment="1" applyProtection="1">
      <alignment horizontal="right" vertical="center"/>
      <protection hidden="1"/>
    </xf>
    <xf numFmtId="164" fontId="4" fillId="4" borderId="1" xfId="0" applyNumberFormat="1" applyFont="1" applyFill="1" applyBorder="1" applyAlignment="1" applyProtection="1">
      <alignment horizontal="right" vertical="center"/>
      <protection locked="0" hidden="1"/>
    </xf>
    <xf numFmtId="164" fontId="4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4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5" fillId="5" borderId="4" xfId="0" applyNumberFormat="1" applyFont="1" applyFill="1" applyBorder="1" applyAlignment="1" applyProtection="1">
      <alignment horizontal="right" vertical="center"/>
      <protection hidden="1"/>
    </xf>
    <xf numFmtId="164" fontId="5" fillId="5" borderId="3" xfId="0" applyNumberFormat="1" applyFont="1" applyFill="1" applyBorder="1" applyAlignment="1" applyProtection="1">
      <alignment horizontal="right" vertical="center"/>
      <protection hidden="1"/>
    </xf>
    <xf numFmtId="49" fontId="12" fillId="0" borderId="0" xfId="0" applyNumberFormat="1" applyFont="1" applyProtection="1">
      <protection hidden="1"/>
    </xf>
    <xf numFmtId="4" fontId="5" fillId="2" borderId="3" xfId="0" applyNumberFormat="1" applyFont="1" applyFill="1" applyBorder="1" applyAlignment="1" applyProtection="1">
      <alignment vertical="center"/>
      <protection hidden="1"/>
    </xf>
    <xf numFmtId="49" fontId="4" fillId="0" borderId="1" xfId="0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 applyProtection="1">
      <alignment horizontal="right" vertical="center" wrapText="1"/>
      <protection hidden="1"/>
    </xf>
    <xf numFmtId="164" fontId="4" fillId="0" borderId="1" xfId="0" applyNumberFormat="1" applyFont="1" applyBorder="1" applyAlignment="1" applyProtection="1">
      <alignment horizontal="right" vertical="center" wrapText="1"/>
      <protection hidden="1"/>
    </xf>
    <xf numFmtId="49" fontId="4" fillId="0" borderId="1" xfId="0" applyNumberFormat="1" applyFont="1" applyBorder="1" applyAlignment="1" applyProtection="1">
      <alignment horizontal="right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8" fillId="2" borderId="0" xfId="0" applyNumberFormat="1" applyFont="1" applyFill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</cellXfs>
  <cellStyles count="4">
    <cellStyle name="Normálna" xfId="0" builtinId="0"/>
    <cellStyle name="Normálna 2" xfId="1" xr:uid="{00000000-0005-0000-0000-000001000000}"/>
    <cellStyle name="Normálna 2 2" xfId="3" xr:uid="{00000000-0005-0000-0000-000002000000}"/>
    <cellStyle name="Normálna 3" xfId="2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8"/>
  <sheetViews>
    <sheetView tabSelected="1" zoomScale="85" zoomScaleNormal="85" workbookViewId="0">
      <selection activeCell="F10" sqref="F10"/>
    </sheetView>
  </sheetViews>
  <sheetFormatPr defaultColWidth="0" defaultRowHeight="14.6" zeroHeight="1" x14ac:dyDescent="0.4"/>
  <cols>
    <col min="1" max="1" width="1.53515625" style="1" customWidth="1"/>
    <col min="2" max="2" width="5.23046875" style="1" bestFit="1" customWidth="1"/>
    <col min="3" max="3" width="93.53515625" style="1" customWidth="1"/>
    <col min="4" max="4" width="15.23046875" style="1" customWidth="1"/>
    <col min="5" max="5" width="18.07421875" style="1" customWidth="1"/>
    <col min="6" max="7" width="23.07421875" style="1" customWidth="1"/>
    <col min="8" max="8" width="57.84375" style="1" customWidth="1"/>
    <col min="9" max="9" width="1.53515625" style="1" customWidth="1"/>
    <col min="10" max="10" width="0" style="1" hidden="1" customWidth="1"/>
    <col min="11" max="16384" width="9.07421875" style="1" hidden="1"/>
  </cols>
  <sheetData>
    <row r="1" spans="2:8" ht="25.4" customHeight="1" x14ac:dyDescent="0.4">
      <c r="B1" s="34" t="s">
        <v>1</v>
      </c>
      <c r="C1" s="34"/>
      <c r="D1" s="34"/>
      <c r="E1" s="34"/>
      <c r="F1" s="34"/>
      <c r="G1" s="34"/>
      <c r="H1" s="34"/>
    </row>
    <row r="2" spans="2:8" ht="3" customHeight="1" x14ac:dyDescent="0.4">
      <c r="B2" s="36"/>
      <c r="C2" s="36"/>
      <c r="D2" s="36"/>
      <c r="E2" s="36"/>
      <c r="F2" s="36"/>
      <c r="G2" s="36"/>
      <c r="H2" s="36"/>
    </row>
    <row r="3" spans="2:8" ht="20.25" customHeight="1" x14ac:dyDescent="0.4">
      <c r="B3" s="33" t="s">
        <v>3</v>
      </c>
      <c r="C3" s="33"/>
      <c r="D3" s="33"/>
      <c r="E3" s="33"/>
      <c r="F3" s="33"/>
      <c r="G3" s="33"/>
      <c r="H3" s="33"/>
    </row>
    <row r="4" spans="2:8" ht="3" customHeight="1" x14ac:dyDescent="0.4">
      <c r="B4" s="36"/>
      <c r="C4" s="36"/>
      <c r="D4" s="36"/>
      <c r="E4" s="36"/>
      <c r="F4" s="36"/>
      <c r="G4" s="36"/>
      <c r="H4" s="36"/>
    </row>
    <row r="5" spans="2:8" ht="35.25" customHeight="1" x14ac:dyDescent="0.4">
      <c r="B5" s="32" t="s">
        <v>25</v>
      </c>
      <c r="C5" s="32"/>
      <c r="D5" s="32"/>
      <c r="E5" s="32"/>
      <c r="F5" s="32"/>
      <c r="G5" s="32"/>
      <c r="H5" s="32"/>
    </row>
    <row r="6" spans="2:8" s="4" customFormat="1" ht="3" customHeight="1" x14ac:dyDescent="0.35">
      <c r="B6" s="5"/>
      <c r="C6" s="5"/>
      <c r="D6" s="5"/>
      <c r="E6" s="5"/>
      <c r="F6" s="5"/>
      <c r="G6" s="5"/>
      <c r="H6" s="5"/>
    </row>
    <row r="7" spans="2:8" s="4" customFormat="1" ht="25.75" x14ac:dyDescent="0.35">
      <c r="B7" s="2" t="s">
        <v>0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2</v>
      </c>
    </row>
    <row r="8" spans="2:8" s="4" customFormat="1" ht="30" customHeight="1" x14ac:dyDescent="0.35">
      <c r="B8" s="15" t="s">
        <v>27</v>
      </c>
      <c r="C8" s="16"/>
      <c r="D8" s="16"/>
      <c r="E8" s="16"/>
      <c r="F8" s="16"/>
      <c r="G8" s="16"/>
      <c r="H8" s="17"/>
    </row>
    <row r="9" spans="2:8" s="4" customFormat="1" ht="30" customHeight="1" x14ac:dyDescent="0.35">
      <c r="B9" s="13" t="s">
        <v>26</v>
      </c>
      <c r="C9" s="11"/>
      <c r="D9" s="11"/>
      <c r="E9" s="11"/>
      <c r="F9" s="11"/>
      <c r="G9" s="11"/>
      <c r="H9" s="12"/>
    </row>
    <row r="10" spans="2:8" s="4" customFormat="1" ht="25.75" x14ac:dyDescent="0.35">
      <c r="B10" s="10">
        <f>ROW()-9</f>
        <v>1</v>
      </c>
      <c r="C10" s="8" t="s">
        <v>28</v>
      </c>
      <c r="D10" s="7" t="s">
        <v>12</v>
      </c>
      <c r="E10" s="19">
        <v>6588</v>
      </c>
      <c r="F10" s="21"/>
      <c r="G10" s="22">
        <f t="shared" ref="G10:G37" si="0">E10*F10</f>
        <v>0</v>
      </c>
      <c r="H10" s="23" t="s">
        <v>381</v>
      </c>
    </row>
    <row r="11" spans="2:8" s="4" customFormat="1" ht="12.9" x14ac:dyDescent="0.35">
      <c r="B11" s="10">
        <f t="shared" ref="B11:B37" si="1">ROW()-9</f>
        <v>2</v>
      </c>
      <c r="C11" s="8" t="s">
        <v>47</v>
      </c>
      <c r="D11" s="7" t="s">
        <v>12</v>
      </c>
      <c r="E11" s="19">
        <v>1280</v>
      </c>
      <c r="F11" s="21"/>
      <c r="G11" s="22">
        <f t="shared" si="0"/>
        <v>0</v>
      </c>
      <c r="H11" s="23" t="s">
        <v>41</v>
      </c>
    </row>
    <row r="12" spans="2:8" s="4" customFormat="1" ht="25.75" x14ac:dyDescent="0.35">
      <c r="B12" s="10">
        <f t="shared" si="1"/>
        <v>3</v>
      </c>
      <c r="C12" s="8" t="s">
        <v>29</v>
      </c>
      <c r="D12" s="7" t="s">
        <v>12</v>
      </c>
      <c r="E12" s="19">
        <v>5308</v>
      </c>
      <c r="F12" s="21"/>
      <c r="G12" s="22">
        <f t="shared" si="0"/>
        <v>0</v>
      </c>
      <c r="H12" s="23" t="s">
        <v>300</v>
      </c>
    </row>
    <row r="13" spans="2:8" s="4" customFormat="1" ht="38.6" x14ac:dyDescent="0.35">
      <c r="B13" s="10">
        <f t="shared" si="1"/>
        <v>4</v>
      </c>
      <c r="C13" s="8" t="s">
        <v>30</v>
      </c>
      <c r="D13" s="7" t="s">
        <v>12</v>
      </c>
      <c r="E13" s="19">
        <v>5308</v>
      </c>
      <c r="F13" s="21"/>
      <c r="G13" s="22">
        <f t="shared" si="0"/>
        <v>0</v>
      </c>
      <c r="H13" s="23" t="s">
        <v>463</v>
      </c>
    </row>
    <row r="14" spans="2:8" s="4" customFormat="1" ht="25.75" x14ac:dyDescent="0.35">
      <c r="B14" s="10">
        <f t="shared" si="1"/>
        <v>5</v>
      </c>
      <c r="C14" s="8" t="s">
        <v>328</v>
      </c>
      <c r="D14" s="7" t="s">
        <v>12</v>
      </c>
      <c r="E14" s="19">
        <v>6458.8</v>
      </c>
      <c r="F14" s="21"/>
      <c r="G14" s="22">
        <f t="shared" si="0"/>
        <v>0</v>
      </c>
      <c r="H14" s="23" t="s">
        <v>59</v>
      </c>
    </row>
    <row r="15" spans="2:8" s="4" customFormat="1" ht="25.75" x14ac:dyDescent="0.35">
      <c r="B15" s="10">
        <f t="shared" si="1"/>
        <v>6</v>
      </c>
      <c r="C15" s="8" t="s">
        <v>312</v>
      </c>
      <c r="D15" s="7" t="s">
        <v>205</v>
      </c>
      <c r="E15" s="19">
        <v>190</v>
      </c>
      <c r="F15" s="21"/>
      <c r="G15" s="22">
        <f t="shared" si="0"/>
        <v>0</v>
      </c>
      <c r="H15" s="23" t="s">
        <v>439</v>
      </c>
    </row>
    <row r="16" spans="2:8" s="4" customFormat="1" ht="25.75" x14ac:dyDescent="0.35">
      <c r="B16" s="10">
        <f t="shared" si="1"/>
        <v>7</v>
      </c>
      <c r="C16" s="8" t="s">
        <v>31</v>
      </c>
      <c r="D16" s="7" t="s">
        <v>205</v>
      </c>
      <c r="E16" s="19">
        <v>190</v>
      </c>
      <c r="F16" s="21"/>
      <c r="G16" s="22">
        <f t="shared" si="0"/>
        <v>0</v>
      </c>
      <c r="H16" s="23" t="s">
        <v>388</v>
      </c>
    </row>
    <row r="17" spans="2:8" s="4" customFormat="1" ht="12.9" x14ac:dyDescent="0.35">
      <c r="B17" s="10">
        <f t="shared" si="1"/>
        <v>8</v>
      </c>
      <c r="C17" s="8" t="s">
        <v>378</v>
      </c>
      <c r="D17" s="7" t="s">
        <v>15</v>
      </c>
      <c r="E17" s="19">
        <v>3006</v>
      </c>
      <c r="F17" s="21"/>
      <c r="G17" s="22">
        <f t="shared" si="0"/>
        <v>0</v>
      </c>
      <c r="H17" s="23" t="s">
        <v>440</v>
      </c>
    </row>
    <row r="18" spans="2:8" s="4" customFormat="1" ht="12.9" x14ac:dyDescent="0.35">
      <c r="B18" s="10">
        <f t="shared" si="1"/>
        <v>9</v>
      </c>
      <c r="C18" s="8" t="s">
        <v>329</v>
      </c>
      <c r="D18" s="7" t="s">
        <v>205</v>
      </c>
      <c r="E18" s="19">
        <v>190</v>
      </c>
      <c r="F18" s="21"/>
      <c r="G18" s="22">
        <f t="shared" si="0"/>
        <v>0</v>
      </c>
      <c r="H18" s="23" t="s">
        <v>449</v>
      </c>
    </row>
    <row r="19" spans="2:8" s="4" customFormat="1" ht="12.9" x14ac:dyDescent="0.35">
      <c r="B19" s="10">
        <f t="shared" si="1"/>
        <v>10</v>
      </c>
      <c r="C19" s="8" t="s">
        <v>32</v>
      </c>
      <c r="D19" s="7" t="s">
        <v>186</v>
      </c>
      <c r="E19" s="19">
        <v>24380</v>
      </c>
      <c r="F19" s="21"/>
      <c r="G19" s="22">
        <f t="shared" si="0"/>
        <v>0</v>
      </c>
      <c r="H19" s="23" t="s">
        <v>450</v>
      </c>
    </row>
    <row r="20" spans="2:8" s="4" customFormat="1" ht="12.9" x14ac:dyDescent="0.35">
      <c r="B20" s="10">
        <f t="shared" si="1"/>
        <v>11</v>
      </c>
      <c r="C20" s="8" t="s">
        <v>441</v>
      </c>
      <c r="D20" s="7" t="s">
        <v>12</v>
      </c>
      <c r="E20" s="19">
        <v>6588</v>
      </c>
      <c r="F20" s="21"/>
      <c r="G20" s="22">
        <f t="shared" si="0"/>
        <v>0</v>
      </c>
      <c r="H20" s="23" t="s">
        <v>42</v>
      </c>
    </row>
    <row r="21" spans="2:8" s="4" customFormat="1" ht="12.9" x14ac:dyDescent="0.35">
      <c r="B21" s="10">
        <f t="shared" si="1"/>
        <v>12</v>
      </c>
      <c r="C21" s="8" t="s">
        <v>389</v>
      </c>
      <c r="D21" s="7" t="s">
        <v>205</v>
      </c>
      <c r="E21" s="19">
        <v>3930</v>
      </c>
      <c r="F21" s="21"/>
      <c r="G21" s="22">
        <f t="shared" si="0"/>
        <v>0</v>
      </c>
      <c r="H21" s="23"/>
    </row>
    <row r="22" spans="2:8" s="4" customFormat="1" ht="12.9" x14ac:dyDescent="0.35">
      <c r="B22" s="10">
        <f t="shared" si="1"/>
        <v>13</v>
      </c>
      <c r="C22" s="8" t="s">
        <v>33</v>
      </c>
      <c r="D22" s="7" t="s">
        <v>13</v>
      </c>
      <c r="E22" s="19">
        <v>4</v>
      </c>
      <c r="F22" s="21"/>
      <c r="G22" s="22">
        <f t="shared" si="0"/>
        <v>0</v>
      </c>
      <c r="H22" s="23"/>
    </row>
    <row r="23" spans="2:8" s="4" customFormat="1" ht="12.9" x14ac:dyDescent="0.35">
      <c r="B23" s="10">
        <f t="shared" si="1"/>
        <v>14</v>
      </c>
      <c r="C23" s="8" t="s">
        <v>18</v>
      </c>
      <c r="D23" s="7" t="s">
        <v>12</v>
      </c>
      <c r="E23" s="19">
        <v>6588</v>
      </c>
      <c r="F23" s="21"/>
      <c r="G23" s="22">
        <f t="shared" si="0"/>
        <v>0</v>
      </c>
      <c r="H23" s="23" t="s">
        <v>43</v>
      </c>
    </row>
    <row r="24" spans="2:8" s="4" customFormat="1" ht="12.9" x14ac:dyDescent="0.35">
      <c r="B24" s="10">
        <f t="shared" si="1"/>
        <v>15</v>
      </c>
      <c r="C24" s="8" t="s">
        <v>34</v>
      </c>
      <c r="D24" s="7" t="s">
        <v>13</v>
      </c>
      <c r="E24" s="19">
        <v>2</v>
      </c>
      <c r="F24" s="21"/>
      <c r="G24" s="22">
        <f t="shared" si="0"/>
        <v>0</v>
      </c>
      <c r="H24" s="23" t="s">
        <v>44</v>
      </c>
    </row>
    <row r="25" spans="2:8" s="4" customFormat="1" ht="12.9" x14ac:dyDescent="0.35">
      <c r="B25" s="10">
        <f t="shared" si="1"/>
        <v>16</v>
      </c>
      <c r="C25" s="8" t="s">
        <v>35</v>
      </c>
      <c r="D25" s="7" t="s">
        <v>12</v>
      </c>
      <c r="E25" s="19">
        <v>6588</v>
      </c>
      <c r="F25" s="21"/>
      <c r="G25" s="22">
        <f t="shared" si="0"/>
        <v>0</v>
      </c>
      <c r="H25" s="23"/>
    </row>
    <row r="26" spans="2:8" s="4" customFormat="1" ht="12.9" x14ac:dyDescent="0.35">
      <c r="B26" s="10">
        <f t="shared" si="1"/>
        <v>17</v>
      </c>
      <c r="C26" s="8" t="s">
        <v>36</v>
      </c>
      <c r="D26" s="7" t="s">
        <v>13</v>
      </c>
      <c r="E26" s="19">
        <v>3</v>
      </c>
      <c r="F26" s="21"/>
      <c r="G26" s="22">
        <f t="shared" si="0"/>
        <v>0</v>
      </c>
      <c r="H26" s="23" t="s">
        <v>45</v>
      </c>
    </row>
    <row r="27" spans="2:8" s="4" customFormat="1" ht="12.9" x14ac:dyDescent="0.35">
      <c r="B27" s="10">
        <f t="shared" si="1"/>
        <v>18</v>
      </c>
      <c r="C27" s="8" t="s">
        <v>37</v>
      </c>
      <c r="D27" s="7" t="s">
        <v>12</v>
      </c>
      <c r="E27" s="19">
        <v>700</v>
      </c>
      <c r="F27" s="21"/>
      <c r="G27" s="22">
        <f t="shared" si="0"/>
        <v>0</v>
      </c>
      <c r="H27" s="23" t="s">
        <v>46</v>
      </c>
    </row>
    <row r="28" spans="2:8" s="4" customFormat="1" ht="25.75" x14ac:dyDescent="0.35">
      <c r="B28" s="10">
        <f t="shared" si="1"/>
        <v>19</v>
      </c>
      <c r="C28" s="8" t="s">
        <v>38</v>
      </c>
      <c r="D28" s="7" t="s">
        <v>12</v>
      </c>
      <c r="E28" s="19">
        <v>6588</v>
      </c>
      <c r="F28" s="21"/>
      <c r="G28" s="22">
        <f t="shared" si="0"/>
        <v>0</v>
      </c>
      <c r="H28" s="23" t="s">
        <v>24</v>
      </c>
    </row>
    <row r="29" spans="2:8" s="4" customFormat="1" ht="12.9" x14ac:dyDescent="0.35">
      <c r="B29" s="10">
        <f t="shared" si="1"/>
        <v>20</v>
      </c>
      <c r="C29" s="8" t="s">
        <v>9</v>
      </c>
      <c r="D29" s="7" t="s">
        <v>12</v>
      </c>
      <c r="E29" s="19">
        <v>6588</v>
      </c>
      <c r="F29" s="21"/>
      <c r="G29" s="22">
        <f t="shared" si="0"/>
        <v>0</v>
      </c>
      <c r="H29" s="23"/>
    </row>
    <row r="30" spans="2:8" s="4" customFormat="1" ht="25.75" x14ac:dyDescent="0.35">
      <c r="B30" s="10">
        <f t="shared" si="1"/>
        <v>21</v>
      </c>
      <c r="C30" s="8" t="s">
        <v>390</v>
      </c>
      <c r="D30" s="7" t="s">
        <v>12</v>
      </c>
      <c r="E30" s="19">
        <v>6588</v>
      </c>
      <c r="F30" s="21"/>
      <c r="G30" s="22">
        <f t="shared" si="0"/>
        <v>0</v>
      </c>
      <c r="H30" s="23" t="s">
        <v>391</v>
      </c>
    </row>
    <row r="31" spans="2:8" s="4" customFormat="1" ht="12.9" x14ac:dyDescent="0.35">
      <c r="B31" s="10">
        <f t="shared" si="1"/>
        <v>22</v>
      </c>
      <c r="C31" s="8" t="s">
        <v>10</v>
      </c>
      <c r="D31" s="7" t="s">
        <v>86</v>
      </c>
      <c r="E31" s="19">
        <v>1</v>
      </c>
      <c r="F31" s="21"/>
      <c r="G31" s="22">
        <f t="shared" si="0"/>
        <v>0</v>
      </c>
      <c r="H31" s="23"/>
    </row>
    <row r="32" spans="2:8" s="4" customFormat="1" ht="12.9" x14ac:dyDescent="0.35">
      <c r="B32" s="10">
        <f t="shared" si="1"/>
        <v>23</v>
      </c>
      <c r="C32" s="8" t="s">
        <v>39</v>
      </c>
      <c r="D32" s="7" t="s">
        <v>15</v>
      </c>
      <c r="E32" s="19">
        <v>2437</v>
      </c>
      <c r="F32" s="21"/>
      <c r="G32" s="22">
        <f t="shared" si="0"/>
        <v>0</v>
      </c>
      <c r="H32" s="23"/>
    </row>
    <row r="33" spans="2:8" s="4" customFormat="1" ht="12.9" x14ac:dyDescent="0.35">
      <c r="B33" s="10">
        <f t="shared" si="1"/>
        <v>24</v>
      </c>
      <c r="C33" s="8" t="s">
        <v>40</v>
      </c>
      <c r="D33" s="7" t="s">
        <v>13</v>
      </c>
      <c r="E33" s="19">
        <v>85</v>
      </c>
      <c r="F33" s="21"/>
      <c r="G33" s="22">
        <f t="shared" si="0"/>
        <v>0</v>
      </c>
      <c r="H33" s="23"/>
    </row>
    <row r="34" spans="2:8" s="4" customFormat="1" ht="25.75" x14ac:dyDescent="0.35">
      <c r="B34" s="10">
        <f t="shared" si="1"/>
        <v>25</v>
      </c>
      <c r="C34" s="8" t="s">
        <v>20</v>
      </c>
      <c r="D34" s="7" t="s">
        <v>186</v>
      </c>
      <c r="E34" s="19">
        <v>39000</v>
      </c>
      <c r="F34" s="21"/>
      <c r="G34" s="22">
        <f t="shared" si="0"/>
        <v>0</v>
      </c>
      <c r="H34" s="23"/>
    </row>
    <row r="35" spans="2:8" s="4" customFormat="1" ht="12.9" x14ac:dyDescent="0.35">
      <c r="B35" s="10">
        <f t="shared" si="1"/>
        <v>26</v>
      </c>
      <c r="C35" s="8" t="s">
        <v>21</v>
      </c>
      <c r="D35" s="7" t="s">
        <v>205</v>
      </c>
      <c r="E35" s="19">
        <v>2172.12</v>
      </c>
      <c r="F35" s="21"/>
      <c r="G35" s="22">
        <f t="shared" si="0"/>
        <v>0</v>
      </c>
      <c r="H35" s="23"/>
    </row>
    <row r="36" spans="2:8" s="4" customFormat="1" ht="25.75" x14ac:dyDescent="0.35">
      <c r="B36" s="10">
        <f t="shared" si="1"/>
        <v>27</v>
      </c>
      <c r="C36" s="8" t="s">
        <v>22</v>
      </c>
      <c r="D36" s="7" t="s">
        <v>86</v>
      </c>
      <c r="E36" s="19">
        <v>1</v>
      </c>
      <c r="F36" s="21"/>
      <c r="G36" s="22">
        <f t="shared" si="0"/>
        <v>0</v>
      </c>
      <c r="H36" s="23" t="s">
        <v>19</v>
      </c>
    </row>
    <row r="37" spans="2:8" s="4" customFormat="1" ht="12.9" x14ac:dyDescent="0.35">
      <c r="B37" s="10">
        <f t="shared" si="1"/>
        <v>28</v>
      </c>
      <c r="C37" s="8" t="s">
        <v>11</v>
      </c>
      <c r="D37" s="7" t="s">
        <v>205</v>
      </c>
      <c r="E37" s="19">
        <v>3562.22</v>
      </c>
      <c r="F37" s="21"/>
      <c r="G37" s="22">
        <f t="shared" si="0"/>
        <v>0</v>
      </c>
      <c r="H37" s="23"/>
    </row>
    <row r="38" spans="2:8" s="4" customFormat="1" ht="30" customHeight="1" x14ac:dyDescent="0.35">
      <c r="B38" s="13" t="s">
        <v>48</v>
      </c>
      <c r="C38" s="14"/>
      <c r="D38" s="18"/>
      <c r="E38" s="20"/>
      <c r="F38" s="25"/>
      <c r="G38" s="25"/>
      <c r="H38" s="24"/>
    </row>
    <row r="39" spans="2:8" s="4" customFormat="1" ht="25.75" x14ac:dyDescent="0.35">
      <c r="B39" s="10">
        <f>ROW()-10</f>
        <v>29</v>
      </c>
      <c r="C39" s="8" t="s">
        <v>14</v>
      </c>
      <c r="D39" s="7" t="s">
        <v>13</v>
      </c>
      <c r="E39" s="19">
        <v>10981</v>
      </c>
      <c r="F39" s="21"/>
      <c r="G39" s="22">
        <f t="shared" ref="G39:G80" si="2">E39*F39</f>
        <v>0</v>
      </c>
      <c r="H39" s="23" t="s">
        <v>52</v>
      </c>
    </row>
    <row r="40" spans="2:8" s="4" customFormat="1" ht="12.9" x14ac:dyDescent="0.35">
      <c r="B40" s="10">
        <f t="shared" ref="B40:B44" si="3">ROW()-10</f>
        <v>30</v>
      </c>
      <c r="C40" s="8" t="s">
        <v>49</v>
      </c>
      <c r="D40" s="7" t="s">
        <v>12</v>
      </c>
      <c r="E40" s="19">
        <v>13176</v>
      </c>
      <c r="F40" s="21"/>
      <c r="G40" s="22">
        <f t="shared" si="2"/>
        <v>0</v>
      </c>
      <c r="H40" s="23"/>
    </row>
    <row r="41" spans="2:8" s="4" customFormat="1" ht="12.9" x14ac:dyDescent="0.35">
      <c r="B41" s="10">
        <f t="shared" si="3"/>
        <v>31</v>
      </c>
      <c r="C41" s="8" t="s">
        <v>50</v>
      </c>
      <c r="D41" s="7" t="s">
        <v>13</v>
      </c>
      <c r="E41" s="19">
        <v>4</v>
      </c>
      <c r="F41" s="21"/>
      <c r="G41" s="22">
        <f t="shared" si="2"/>
        <v>0</v>
      </c>
      <c r="H41" s="23"/>
    </row>
    <row r="42" spans="2:8" s="4" customFormat="1" ht="25.75" x14ac:dyDescent="0.35">
      <c r="B42" s="10">
        <f t="shared" si="3"/>
        <v>32</v>
      </c>
      <c r="C42" s="8" t="s">
        <v>23</v>
      </c>
      <c r="D42" s="7" t="s">
        <v>15</v>
      </c>
      <c r="E42" s="19">
        <v>60</v>
      </c>
      <c r="F42" s="21"/>
      <c r="G42" s="22">
        <f t="shared" si="2"/>
        <v>0</v>
      </c>
      <c r="H42" s="23" t="s">
        <v>392</v>
      </c>
    </row>
    <row r="43" spans="2:8" s="4" customFormat="1" ht="12.9" x14ac:dyDescent="0.35">
      <c r="B43" s="10">
        <f t="shared" si="3"/>
        <v>33</v>
      </c>
      <c r="C43" s="8" t="s">
        <v>23</v>
      </c>
      <c r="D43" s="7" t="s">
        <v>15</v>
      </c>
      <c r="E43" s="19">
        <v>6088</v>
      </c>
      <c r="F43" s="21"/>
      <c r="G43" s="22">
        <f t="shared" si="2"/>
        <v>0</v>
      </c>
      <c r="H43" s="23" t="s">
        <v>53</v>
      </c>
    </row>
    <row r="44" spans="2:8" s="4" customFormat="1" ht="12.9" x14ac:dyDescent="0.35">
      <c r="B44" s="10">
        <f t="shared" si="3"/>
        <v>34</v>
      </c>
      <c r="C44" s="8" t="s">
        <v>51</v>
      </c>
      <c r="D44" s="7" t="s">
        <v>13</v>
      </c>
      <c r="E44" s="19">
        <v>85</v>
      </c>
      <c r="F44" s="21"/>
      <c r="G44" s="22">
        <f t="shared" si="2"/>
        <v>0</v>
      </c>
      <c r="H44" s="23" t="s">
        <v>54</v>
      </c>
    </row>
    <row r="45" spans="2:8" s="4" customFormat="1" ht="30" customHeight="1" x14ac:dyDescent="0.35">
      <c r="B45" s="13" t="s">
        <v>55</v>
      </c>
      <c r="C45" s="14"/>
      <c r="D45" s="18"/>
      <c r="E45" s="20"/>
      <c r="F45" s="25"/>
      <c r="G45" s="25"/>
      <c r="H45" s="24"/>
    </row>
    <row r="46" spans="2:8" s="4" customFormat="1" ht="38.6" x14ac:dyDescent="0.35">
      <c r="B46" s="10">
        <f>ROW()-11</f>
        <v>35</v>
      </c>
      <c r="C46" s="8" t="s">
        <v>28</v>
      </c>
      <c r="D46" s="7" t="s">
        <v>12</v>
      </c>
      <c r="E46" s="19">
        <v>6502</v>
      </c>
      <c r="F46" s="21"/>
      <c r="G46" s="22">
        <f t="shared" si="2"/>
        <v>0</v>
      </c>
      <c r="H46" s="23" t="s">
        <v>382</v>
      </c>
    </row>
    <row r="47" spans="2:8" s="4" customFormat="1" ht="12.9" x14ac:dyDescent="0.35">
      <c r="B47" s="10">
        <f t="shared" ref="B47:B72" si="4">ROW()-11</f>
        <v>36</v>
      </c>
      <c r="C47" s="8" t="s">
        <v>56</v>
      </c>
      <c r="D47" s="7" t="s">
        <v>12</v>
      </c>
      <c r="E47" s="19">
        <v>1280</v>
      </c>
      <c r="F47" s="21"/>
      <c r="G47" s="22">
        <f t="shared" si="2"/>
        <v>0</v>
      </c>
      <c r="H47" s="23" t="s">
        <v>41</v>
      </c>
    </row>
    <row r="48" spans="2:8" s="4" customFormat="1" ht="12.9" x14ac:dyDescent="0.35">
      <c r="B48" s="10">
        <f t="shared" si="4"/>
        <v>37</v>
      </c>
      <c r="C48" s="8" t="s">
        <v>57</v>
      </c>
      <c r="D48" s="7" t="s">
        <v>12</v>
      </c>
      <c r="E48" s="19">
        <v>1280</v>
      </c>
      <c r="F48" s="21"/>
      <c r="G48" s="22">
        <f t="shared" si="2"/>
        <v>0</v>
      </c>
      <c r="H48" s="23" t="s">
        <v>41</v>
      </c>
    </row>
    <row r="49" spans="2:8" s="4" customFormat="1" ht="12.9" x14ac:dyDescent="0.35">
      <c r="B49" s="10">
        <f t="shared" si="4"/>
        <v>38</v>
      </c>
      <c r="C49" s="8" t="s">
        <v>58</v>
      </c>
      <c r="D49" s="7" t="s">
        <v>12</v>
      </c>
      <c r="E49" s="19">
        <v>3942</v>
      </c>
      <c r="F49" s="21"/>
      <c r="G49" s="22">
        <f t="shared" si="2"/>
        <v>0</v>
      </c>
      <c r="H49" s="23" t="s">
        <v>41</v>
      </c>
    </row>
    <row r="50" spans="2:8" s="4" customFormat="1" ht="25.75" x14ac:dyDescent="0.35">
      <c r="B50" s="10">
        <f t="shared" si="4"/>
        <v>39</v>
      </c>
      <c r="C50" s="8" t="s">
        <v>328</v>
      </c>
      <c r="D50" s="7" t="s">
        <v>12</v>
      </c>
      <c r="E50" s="19">
        <v>6448.8</v>
      </c>
      <c r="F50" s="21"/>
      <c r="G50" s="22">
        <f t="shared" si="2"/>
        <v>0</v>
      </c>
      <c r="H50" s="23" t="s">
        <v>59</v>
      </c>
    </row>
    <row r="51" spans="2:8" s="4" customFormat="1" ht="25.75" x14ac:dyDescent="0.35">
      <c r="B51" s="10">
        <f t="shared" si="4"/>
        <v>40</v>
      </c>
      <c r="C51" s="8" t="s">
        <v>312</v>
      </c>
      <c r="D51" s="7" t="s">
        <v>205</v>
      </c>
      <c r="E51" s="19">
        <v>75</v>
      </c>
      <c r="F51" s="21"/>
      <c r="G51" s="22">
        <f t="shared" si="2"/>
        <v>0</v>
      </c>
      <c r="H51" s="23" t="s">
        <v>442</v>
      </c>
    </row>
    <row r="52" spans="2:8" s="4" customFormat="1" ht="25.75" x14ac:dyDescent="0.35">
      <c r="B52" s="10">
        <f t="shared" si="4"/>
        <v>41</v>
      </c>
      <c r="C52" s="8" t="s">
        <v>393</v>
      </c>
      <c r="D52" s="7" t="s">
        <v>15</v>
      </c>
      <c r="E52" s="19">
        <v>100</v>
      </c>
      <c r="F52" s="21"/>
      <c r="G52" s="22">
        <f t="shared" si="2"/>
        <v>0</v>
      </c>
      <c r="H52" s="23" t="s">
        <v>394</v>
      </c>
    </row>
    <row r="53" spans="2:8" s="4" customFormat="1" ht="12.9" x14ac:dyDescent="0.35">
      <c r="B53" s="10">
        <f t="shared" si="4"/>
        <v>42</v>
      </c>
      <c r="C53" s="8" t="s">
        <v>378</v>
      </c>
      <c r="D53" s="7" t="s">
        <v>15</v>
      </c>
      <c r="E53" s="19">
        <v>3069</v>
      </c>
      <c r="F53" s="21"/>
      <c r="G53" s="22">
        <f t="shared" si="2"/>
        <v>0</v>
      </c>
      <c r="H53" s="23" t="s">
        <v>443</v>
      </c>
    </row>
    <row r="54" spans="2:8" s="4" customFormat="1" ht="12.9" x14ac:dyDescent="0.35">
      <c r="B54" s="10">
        <f t="shared" si="4"/>
        <v>43</v>
      </c>
      <c r="C54" s="8" t="s">
        <v>329</v>
      </c>
      <c r="D54" s="7" t="s">
        <v>205</v>
      </c>
      <c r="E54" s="19">
        <v>75</v>
      </c>
      <c r="F54" s="21"/>
      <c r="G54" s="22">
        <f t="shared" si="2"/>
        <v>0</v>
      </c>
      <c r="H54" s="23" t="s">
        <v>451</v>
      </c>
    </row>
    <row r="55" spans="2:8" s="4" customFormat="1" ht="12.9" x14ac:dyDescent="0.35">
      <c r="B55" s="10">
        <f t="shared" si="4"/>
        <v>44</v>
      </c>
      <c r="C55" s="8" t="s">
        <v>32</v>
      </c>
      <c r="D55" s="7" t="s">
        <v>186</v>
      </c>
      <c r="E55" s="19">
        <v>24060</v>
      </c>
      <c r="F55" s="21"/>
      <c r="G55" s="22">
        <f t="shared" si="2"/>
        <v>0</v>
      </c>
      <c r="H55" s="23" t="s">
        <v>452</v>
      </c>
    </row>
    <row r="56" spans="2:8" s="4" customFormat="1" ht="12.9" x14ac:dyDescent="0.35">
      <c r="B56" s="10">
        <f t="shared" si="4"/>
        <v>45</v>
      </c>
      <c r="C56" s="8" t="s">
        <v>441</v>
      </c>
      <c r="D56" s="7" t="s">
        <v>12</v>
      </c>
      <c r="E56" s="19">
        <v>6502</v>
      </c>
      <c r="F56" s="21"/>
      <c r="G56" s="22">
        <f t="shared" si="2"/>
        <v>0</v>
      </c>
      <c r="H56" s="23" t="s">
        <v>42</v>
      </c>
    </row>
    <row r="57" spans="2:8" s="4" customFormat="1" ht="12.9" x14ac:dyDescent="0.35">
      <c r="B57" s="10">
        <f t="shared" si="4"/>
        <v>46</v>
      </c>
      <c r="C57" s="8" t="s">
        <v>389</v>
      </c>
      <c r="D57" s="7" t="s">
        <v>205</v>
      </c>
      <c r="E57" s="19">
        <v>3950</v>
      </c>
      <c r="F57" s="21"/>
      <c r="G57" s="22">
        <f t="shared" si="2"/>
        <v>0</v>
      </c>
      <c r="H57" s="23" t="s">
        <v>60</v>
      </c>
    </row>
    <row r="58" spans="2:8" s="4" customFormat="1" ht="12.9" x14ac:dyDescent="0.35">
      <c r="B58" s="10">
        <f t="shared" si="4"/>
        <v>47</v>
      </c>
      <c r="C58" s="8" t="s">
        <v>33</v>
      </c>
      <c r="D58" s="7" t="s">
        <v>13</v>
      </c>
      <c r="E58" s="19">
        <v>4</v>
      </c>
      <c r="F58" s="21"/>
      <c r="G58" s="22">
        <f t="shared" si="2"/>
        <v>0</v>
      </c>
      <c r="H58" s="23"/>
    </row>
    <row r="59" spans="2:8" s="4" customFormat="1" ht="12.9" x14ac:dyDescent="0.35">
      <c r="B59" s="10">
        <f t="shared" si="4"/>
        <v>48</v>
      </c>
      <c r="C59" s="8" t="s">
        <v>18</v>
      </c>
      <c r="D59" s="7" t="s">
        <v>12</v>
      </c>
      <c r="E59" s="19">
        <v>6502</v>
      </c>
      <c r="F59" s="21"/>
      <c r="G59" s="22">
        <f t="shared" si="2"/>
        <v>0</v>
      </c>
      <c r="H59" s="23" t="s">
        <v>43</v>
      </c>
    </row>
    <row r="60" spans="2:8" s="4" customFormat="1" ht="12.9" x14ac:dyDescent="0.35">
      <c r="B60" s="10">
        <f t="shared" si="4"/>
        <v>49</v>
      </c>
      <c r="C60" s="8" t="s">
        <v>34</v>
      </c>
      <c r="D60" s="7" t="s">
        <v>13</v>
      </c>
      <c r="E60" s="19">
        <v>2</v>
      </c>
      <c r="F60" s="21"/>
      <c r="G60" s="22">
        <f t="shared" si="2"/>
        <v>0</v>
      </c>
      <c r="H60" s="23" t="s">
        <v>44</v>
      </c>
    </row>
    <row r="61" spans="2:8" s="4" customFormat="1" ht="12.9" x14ac:dyDescent="0.35">
      <c r="B61" s="10">
        <f t="shared" si="4"/>
        <v>50</v>
      </c>
      <c r="C61" s="8" t="s">
        <v>35</v>
      </c>
      <c r="D61" s="7" t="s">
        <v>12</v>
      </c>
      <c r="E61" s="19">
        <v>6502</v>
      </c>
      <c r="F61" s="21"/>
      <c r="G61" s="22">
        <f t="shared" si="2"/>
        <v>0</v>
      </c>
      <c r="H61" s="23"/>
    </row>
    <row r="62" spans="2:8" s="4" customFormat="1" ht="12.9" x14ac:dyDescent="0.35">
      <c r="B62" s="10">
        <f t="shared" si="4"/>
        <v>51</v>
      </c>
      <c r="C62" s="8" t="s">
        <v>36</v>
      </c>
      <c r="D62" s="7" t="s">
        <v>13</v>
      </c>
      <c r="E62" s="19">
        <v>3</v>
      </c>
      <c r="F62" s="21"/>
      <c r="G62" s="22">
        <f t="shared" si="2"/>
        <v>0</v>
      </c>
      <c r="H62" s="23" t="s">
        <v>61</v>
      </c>
    </row>
    <row r="63" spans="2:8" s="4" customFormat="1" ht="12.9" x14ac:dyDescent="0.35">
      <c r="B63" s="10">
        <f t="shared" si="4"/>
        <v>52</v>
      </c>
      <c r="C63" s="8" t="s">
        <v>37</v>
      </c>
      <c r="D63" s="7" t="s">
        <v>12</v>
      </c>
      <c r="E63" s="19">
        <v>700</v>
      </c>
      <c r="F63" s="21"/>
      <c r="G63" s="22">
        <f t="shared" si="2"/>
        <v>0</v>
      </c>
      <c r="H63" s="23" t="s">
        <v>301</v>
      </c>
    </row>
    <row r="64" spans="2:8" s="4" customFormat="1" ht="25.75" x14ac:dyDescent="0.35">
      <c r="B64" s="10">
        <f t="shared" si="4"/>
        <v>53</v>
      </c>
      <c r="C64" s="8" t="s">
        <v>38</v>
      </c>
      <c r="D64" s="7" t="s">
        <v>12</v>
      </c>
      <c r="E64" s="19">
        <v>6502</v>
      </c>
      <c r="F64" s="21"/>
      <c r="G64" s="22">
        <f t="shared" si="2"/>
        <v>0</v>
      </c>
      <c r="H64" s="23" t="s">
        <v>24</v>
      </c>
    </row>
    <row r="65" spans="2:8" s="4" customFormat="1" ht="12.9" x14ac:dyDescent="0.35">
      <c r="B65" s="10">
        <f t="shared" si="4"/>
        <v>54</v>
      </c>
      <c r="C65" s="8" t="s">
        <v>9</v>
      </c>
      <c r="D65" s="7" t="s">
        <v>12</v>
      </c>
      <c r="E65" s="19">
        <v>6502</v>
      </c>
      <c r="F65" s="21"/>
      <c r="G65" s="22">
        <f t="shared" si="2"/>
        <v>0</v>
      </c>
      <c r="H65" s="23"/>
    </row>
    <row r="66" spans="2:8" s="4" customFormat="1" ht="25.75" x14ac:dyDescent="0.35">
      <c r="B66" s="10">
        <f t="shared" si="4"/>
        <v>55</v>
      </c>
      <c r="C66" s="8" t="s">
        <v>390</v>
      </c>
      <c r="D66" s="7" t="s">
        <v>12</v>
      </c>
      <c r="E66" s="19">
        <v>6502</v>
      </c>
      <c r="F66" s="21"/>
      <c r="G66" s="22">
        <f t="shared" si="2"/>
        <v>0</v>
      </c>
      <c r="H66" s="23" t="s">
        <v>391</v>
      </c>
    </row>
    <row r="67" spans="2:8" s="4" customFormat="1" ht="12.9" x14ac:dyDescent="0.35">
      <c r="B67" s="10">
        <f t="shared" si="4"/>
        <v>56</v>
      </c>
      <c r="C67" s="8" t="s">
        <v>10</v>
      </c>
      <c r="D67" s="7" t="s">
        <v>86</v>
      </c>
      <c r="E67" s="19">
        <v>1</v>
      </c>
      <c r="F67" s="21"/>
      <c r="G67" s="22">
        <f t="shared" si="2"/>
        <v>0</v>
      </c>
      <c r="H67" s="23"/>
    </row>
    <row r="68" spans="2:8" s="4" customFormat="1" ht="12.9" x14ac:dyDescent="0.35">
      <c r="B68" s="10">
        <f t="shared" si="4"/>
        <v>57</v>
      </c>
      <c r="C68" s="8" t="s">
        <v>40</v>
      </c>
      <c r="D68" s="7" t="s">
        <v>13</v>
      </c>
      <c r="E68" s="19">
        <v>85</v>
      </c>
      <c r="F68" s="21"/>
      <c r="G68" s="22">
        <f t="shared" si="2"/>
        <v>0</v>
      </c>
      <c r="H68" s="23"/>
    </row>
    <row r="69" spans="2:8" s="4" customFormat="1" ht="25.75" x14ac:dyDescent="0.35">
      <c r="B69" s="10">
        <f t="shared" si="4"/>
        <v>58</v>
      </c>
      <c r="C69" s="8" t="s">
        <v>62</v>
      </c>
      <c r="D69" s="7" t="s">
        <v>186</v>
      </c>
      <c r="E69" s="19">
        <v>39000</v>
      </c>
      <c r="F69" s="21"/>
      <c r="G69" s="22">
        <f t="shared" si="2"/>
        <v>0</v>
      </c>
      <c r="H69" s="23"/>
    </row>
    <row r="70" spans="2:8" s="4" customFormat="1" ht="12.9" x14ac:dyDescent="0.35">
      <c r="B70" s="10">
        <f t="shared" si="4"/>
        <v>59</v>
      </c>
      <c r="C70" s="8" t="s">
        <v>21</v>
      </c>
      <c r="D70" s="7" t="s">
        <v>205</v>
      </c>
      <c r="E70" s="19">
        <v>2138.16</v>
      </c>
      <c r="F70" s="21"/>
      <c r="G70" s="22">
        <f t="shared" si="2"/>
        <v>0</v>
      </c>
      <c r="H70" s="23"/>
    </row>
    <row r="71" spans="2:8" s="4" customFormat="1" ht="25.75" x14ac:dyDescent="0.35">
      <c r="B71" s="10">
        <f t="shared" si="4"/>
        <v>60</v>
      </c>
      <c r="C71" s="8" t="s">
        <v>63</v>
      </c>
      <c r="D71" s="7" t="s">
        <v>86</v>
      </c>
      <c r="E71" s="19">
        <v>1</v>
      </c>
      <c r="F71" s="21"/>
      <c r="G71" s="22">
        <f t="shared" si="2"/>
        <v>0</v>
      </c>
      <c r="H71" s="23" t="s">
        <v>19</v>
      </c>
    </row>
    <row r="72" spans="2:8" s="4" customFormat="1" ht="12.9" x14ac:dyDescent="0.35">
      <c r="B72" s="10">
        <f t="shared" si="4"/>
        <v>61</v>
      </c>
      <c r="C72" s="8" t="s">
        <v>11</v>
      </c>
      <c r="D72" s="7" t="s">
        <v>205</v>
      </c>
      <c r="E72" s="19">
        <v>3300.13</v>
      </c>
      <c r="F72" s="21"/>
      <c r="G72" s="22">
        <f t="shared" si="2"/>
        <v>0</v>
      </c>
      <c r="H72" s="23"/>
    </row>
    <row r="73" spans="2:8" s="4" customFormat="1" ht="30" customHeight="1" x14ac:dyDescent="0.35">
      <c r="B73" s="13" t="s">
        <v>64</v>
      </c>
      <c r="C73" s="14"/>
      <c r="D73" s="18"/>
      <c r="E73" s="20"/>
      <c r="F73" s="25"/>
      <c r="G73" s="25"/>
      <c r="H73" s="24"/>
    </row>
    <row r="74" spans="2:8" s="4" customFormat="1" ht="25.75" x14ac:dyDescent="0.35">
      <c r="B74" s="10">
        <f>ROW()-12</f>
        <v>62</v>
      </c>
      <c r="C74" s="8" t="s">
        <v>14</v>
      </c>
      <c r="D74" s="7" t="s">
        <v>13</v>
      </c>
      <c r="E74" s="19">
        <v>10838</v>
      </c>
      <c r="F74" s="21"/>
      <c r="G74" s="22">
        <f t="shared" si="2"/>
        <v>0</v>
      </c>
      <c r="H74" s="23" t="s">
        <v>52</v>
      </c>
    </row>
    <row r="75" spans="2:8" s="4" customFormat="1" ht="12.9" x14ac:dyDescent="0.35">
      <c r="B75" s="10">
        <f t="shared" ref="B75:B80" si="5">ROW()-12</f>
        <v>63</v>
      </c>
      <c r="C75" s="8" t="s">
        <v>65</v>
      </c>
      <c r="D75" s="7" t="s">
        <v>13</v>
      </c>
      <c r="E75" s="19">
        <v>12</v>
      </c>
      <c r="F75" s="21"/>
      <c r="G75" s="22">
        <f t="shared" si="2"/>
        <v>0</v>
      </c>
      <c r="H75" s="23" t="s">
        <v>66</v>
      </c>
    </row>
    <row r="76" spans="2:8" s="4" customFormat="1" ht="12.9" x14ac:dyDescent="0.35">
      <c r="B76" s="10">
        <f t="shared" si="5"/>
        <v>64</v>
      </c>
      <c r="C76" s="8" t="s">
        <v>49</v>
      </c>
      <c r="D76" s="7" t="s">
        <v>12</v>
      </c>
      <c r="E76" s="19">
        <v>13004</v>
      </c>
      <c r="F76" s="21"/>
      <c r="G76" s="22">
        <f t="shared" si="2"/>
        <v>0</v>
      </c>
      <c r="H76" s="23"/>
    </row>
    <row r="77" spans="2:8" s="4" customFormat="1" ht="12.9" x14ac:dyDescent="0.35">
      <c r="B77" s="10">
        <f t="shared" si="5"/>
        <v>65</v>
      </c>
      <c r="C77" s="8" t="s">
        <v>50</v>
      </c>
      <c r="D77" s="7" t="s">
        <v>13</v>
      </c>
      <c r="E77" s="19">
        <v>2</v>
      </c>
      <c r="F77" s="21"/>
      <c r="G77" s="22">
        <f t="shared" si="2"/>
        <v>0</v>
      </c>
      <c r="H77" s="23"/>
    </row>
    <row r="78" spans="2:8" s="4" customFormat="1" ht="25.75" x14ac:dyDescent="0.35">
      <c r="B78" s="10">
        <f t="shared" si="5"/>
        <v>66</v>
      </c>
      <c r="C78" s="8" t="s">
        <v>23</v>
      </c>
      <c r="D78" s="7" t="s">
        <v>15</v>
      </c>
      <c r="E78" s="19">
        <v>25</v>
      </c>
      <c r="F78" s="21"/>
      <c r="G78" s="22">
        <f t="shared" si="2"/>
        <v>0</v>
      </c>
      <c r="H78" s="23" t="s">
        <v>395</v>
      </c>
    </row>
    <row r="79" spans="2:8" s="4" customFormat="1" ht="12.9" x14ac:dyDescent="0.35">
      <c r="B79" s="10">
        <f t="shared" si="5"/>
        <v>67</v>
      </c>
      <c r="C79" s="8" t="s">
        <v>23</v>
      </c>
      <c r="D79" s="7" t="s">
        <v>15</v>
      </c>
      <c r="E79" s="19">
        <v>6088</v>
      </c>
      <c r="F79" s="21"/>
      <c r="G79" s="22">
        <f t="shared" si="2"/>
        <v>0</v>
      </c>
      <c r="H79" s="23" t="s">
        <v>53</v>
      </c>
    </row>
    <row r="80" spans="2:8" s="4" customFormat="1" ht="12.9" x14ac:dyDescent="0.35">
      <c r="B80" s="10">
        <f t="shared" si="5"/>
        <v>68</v>
      </c>
      <c r="C80" s="8" t="s">
        <v>51</v>
      </c>
      <c r="D80" s="7" t="s">
        <v>13</v>
      </c>
      <c r="E80" s="19">
        <v>85</v>
      </c>
      <c r="F80" s="21"/>
      <c r="G80" s="22">
        <f t="shared" si="2"/>
        <v>0</v>
      </c>
      <c r="H80" s="23" t="s">
        <v>54</v>
      </c>
    </row>
    <row r="81" spans="2:8" s="4" customFormat="1" ht="30" customHeight="1" x14ac:dyDescent="0.35">
      <c r="B81" s="13" t="s">
        <v>67</v>
      </c>
      <c r="C81" s="14"/>
      <c r="D81" s="18"/>
      <c r="E81" s="20"/>
      <c r="F81" s="25"/>
      <c r="G81" s="25"/>
      <c r="H81" s="24"/>
    </row>
    <row r="82" spans="2:8" s="4" customFormat="1" ht="25.75" x14ac:dyDescent="0.35">
      <c r="B82" s="10">
        <f>ROW()-13</f>
        <v>69</v>
      </c>
      <c r="C82" s="8" t="s">
        <v>396</v>
      </c>
      <c r="D82" s="7" t="s">
        <v>12</v>
      </c>
      <c r="E82" s="19">
        <v>140</v>
      </c>
      <c r="F82" s="21"/>
      <c r="G82" s="22">
        <f t="shared" ref="G82:G122" si="6">E82*F82</f>
        <v>0</v>
      </c>
      <c r="H82" s="23" t="s">
        <v>69</v>
      </c>
    </row>
    <row r="83" spans="2:8" s="4" customFormat="1" ht="25.75" x14ac:dyDescent="0.35">
      <c r="B83" s="10">
        <f t="shared" ref="B83:B85" si="7">ROW()-13</f>
        <v>70</v>
      </c>
      <c r="C83" s="8" t="s">
        <v>397</v>
      </c>
      <c r="D83" s="7" t="s">
        <v>12</v>
      </c>
      <c r="E83" s="19">
        <v>10</v>
      </c>
      <c r="F83" s="21"/>
      <c r="G83" s="22">
        <f t="shared" si="6"/>
        <v>0</v>
      </c>
      <c r="H83" s="23" t="s">
        <v>398</v>
      </c>
    </row>
    <row r="84" spans="2:8" s="4" customFormat="1" ht="25.75" x14ac:dyDescent="0.35">
      <c r="B84" s="10">
        <f t="shared" si="7"/>
        <v>71</v>
      </c>
      <c r="C84" s="8" t="s">
        <v>399</v>
      </c>
      <c r="D84" s="7" t="s">
        <v>12</v>
      </c>
      <c r="E84" s="19">
        <v>30</v>
      </c>
      <c r="F84" s="21"/>
      <c r="G84" s="22">
        <f t="shared" si="6"/>
        <v>0</v>
      </c>
      <c r="H84" s="23" t="s">
        <v>398</v>
      </c>
    </row>
    <row r="85" spans="2:8" s="4" customFormat="1" ht="12.9" x14ac:dyDescent="0.35">
      <c r="B85" s="10">
        <f t="shared" si="7"/>
        <v>72</v>
      </c>
      <c r="C85" s="8" t="s">
        <v>68</v>
      </c>
      <c r="D85" s="7" t="s">
        <v>205</v>
      </c>
      <c r="E85" s="19">
        <v>110</v>
      </c>
      <c r="F85" s="21"/>
      <c r="G85" s="22">
        <f t="shared" si="6"/>
        <v>0</v>
      </c>
      <c r="H85" s="23"/>
    </row>
    <row r="86" spans="2:8" s="4" customFormat="1" ht="30" customHeight="1" x14ac:dyDescent="0.35">
      <c r="B86" s="13" t="s">
        <v>70</v>
      </c>
      <c r="C86" s="14"/>
      <c r="D86" s="18"/>
      <c r="E86" s="20"/>
      <c r="F86" s="25"/>
      <c r="G86" s="25"/>
      <c r="H86" s="24"/>
    </row>
    <row r="87" spans="2:8" s="4" customFormat="1" ht="12.9" x14ac:dyDescent="0.35">
      <c r="B87" s="10">
        <f>ROW()-14</f>
        <v>73</v>
      </c>
      <c r="C87" s="8" t="s">
        <v>71</v>
      </c>
      <c r="D87" s="7" t="s">
        <v>186</v>
      </c>
      <c r="E87" s="19">
        <v>12</v>
      </c>
      <c r="F87" s="21"/>
      <c r="G87" s="22">
        <f t="shared" si="6"/>
        <v>0</v>
      </c>
      <c r="H87" s="23" t="s">
        <v>73</v>
      </c>
    </row>
    <row r="88" spans="2:8" s="4" customFormat="1" ht="12.9" x14ac:dyDescent="0.35">
      <c r="B88" s="10">
        <f t="shared" ref="B88:B93" si="8">ROW()-14</f>
        <v>74</v>
      </c>
      <c r="C88" s="8" t="s">
        <v>72</v>
      </c>
      <c r="D88" s="7" t="s">
        <v>186</v>
      </c>
      <c r="E88" s="19">
        <v>11</v>
      </c>
      <c r="F88" s="21"/>
      <c r="G88" s="22">
        <f t="shared" si="6"/>
        <v>0</v>
      </c>
      <c r="H88" s="23" t="s">
        <v>73</v>
      </c>
    </row>
    <row r="89" spans="2:8" s="4" customFormat="1" ht="12.9" x14ac:dyDescent="0.35">
      <c r="B89" s="10">
        <f t="shared" si="8"/>
        <v>75</v>
      </c>
      <c r="C89" s="8" t="s">
        <v>438</v>
      </c>
      <c r="D89" s="7" t="s">
        <v>186</v>
      </c>
      <c r="E89" s="19">
        <v>12</v>
      </c>
      <c r="F89" s="21"/>
      <c r="G89" s="22"/>
      <c r="H89" s="23"/>
    </row>
    <row r="90" spans="2:8" s="4" customFormat="1" ht="12.9" x14ac:dyDescent="0.35">
      <c r="B90" s="10">
        <f t="shared" si="8"/>
        <v>76</v>
      </c>
      <c r="C90" s="8" t="s">
        <v>370</v>
      </c>
      <c r="D90" s="7" t="s">
        <v>205</v>
      </c>
      <c r="E90" s="19">
        <f>(E87+E88+E89)*0.3</f>
        <v>10.5</v>
      </c>
      <c r="F90" s="21"/>
      <c r="G90" s="22">
        <f t="shared" ref="G90:G92" si="9">E90*F90</f>
        <v>0</v>
      </c>
      <c r="H90" s="23" t="s">
        <v>371</v>
      </c>
    </row>
    <row r="91" spans="2:8" s="4" customFormat="1" ht="12.9" x14ac:dyDescent="0.35">
      <c r="B91" s="10">
        <f t="shared" si="8"/>
        <v>77</v>
      </c>
      <c r="C91" s="8" t="s">
        <v>372</v>
      </c>
      <c r="D91" s="7" t="s">
        <v>12</v>
      </c>
      <c r="E91" s="19">
        <v>80</v>
      </c>
      <c r="F91" s="21"/>
      <c r="G91" s="22">
        <f t="shared" si="9"/>
        <v>0</v>
      </c>
      <c r="H91" s="23" t="s">
        <v>373</v>
      </c>
    </row>
    <row r="92" spans="2:8" s="4" customFormat="1" ht="12.9" x14ac:dyDescent="0.35">
      <c r="B92" s="10">
        <f t="shared" si="8"/>
        <v>78</v>
      </c>
      <c r="C92" s="8" t="s">
        <v>374</v>
      </c>
      <c r="D92" s="7" t="s">
        <v>13</v>
      </c>
      <c r="E92" s="19">
        <v>2</v>
      </c>
      <c r="F92" s="21"/>
      <c r="G92" s="22">
        <f t="shared" si="9"/>
        <v>0</v>
      </c>
      <c r="H92" s="23"/>
    </row>
    <row r="93" spans="2:8" s="4" customFormat="1" ht="12.9" x14ac:dyDescent="0.35">
      <c r="B93" s="10">
        <f t="shared" si="8"/>
        <v>79</v>
      </c>
      <c r="C93" s="8" t="s">
        <v>276</v>
      </c>
      <c r="D93" s="7" t="s">
        <v>13</v>
      </c>
      <c r="E93" s="19">
        <v>12</v>
      </c>
      <c r="F93" s="21"/>
      <c r="G93" s="22">
        <f>E93*F93</f>
        <v>0</v>
      </c>
      <c r="H93" s="23" t="s">
        <v>375</v>
      </c>
    </row>
    <row r="94" spans="2:8" s="4" customFormat="1" ht="30" customHeight="1" x14ac:dyDescent="0.35">
      <c r="B94" s="13" t="s">
        <v>74</v>
      </c>
      <c r="C94" s="14"/>
      <c r="D94" s="18"/>
      <c r="E94" s="20"/>
      <c r="F94" s="25"/>
      <c r="G94" s="25"/>
      <c r="H94" s="24"/>
    </row>
    <row r="95" spans="2:8" s="4" customFormat="1" ht="12.9" x14ac:dyDescent="0.35">
      <c r="B95" s="10">
        <f>ROW()-15</f>
        <v>80</v>
      </c>
      <c r="C95" s="8" t="s">
        <v>314</v>
      </c>
      <c r="D95" s="7" t="s">
        <v>13</v>
      </c>
      <c r="E95" s="19">
        <v>32</v>
      </c>
      <c r="F95" s="21"/>
      <c r="G95" s="22">
        <f t="shared" si="6"/>
        <v>0</v>
      </c>
      <c r="H95" s="23"/>
    </row>
    <row r="96" spans="2:8" s="4" customFormat="1" ht="12.9" x14ac:dyDescent="0.35">
      <c r="B96" s="10">
        <f t="shared" ref="B96:B100" si="10">ROW()-15</f>
        <v>81</v>
      </c>
      <c r="C96" s="8" t="s">
        <v>315</v>
      </c>
      <c r="D96" s="7" t="s">
        <v>13</v>
      </c>
      <c r="E96" s="19">
        <v>38</v>
      </c>
      <c r="F96" s="21"/>
      <c r="G96" s="22">
        <f t="shared" si="6"/>
        <v>0</v>
      </c>
      <c r="H96" s="23" t="s">
        <v>75</v>
      </c>
    </row>
    <row r="97" spans="2:8" s="4" customFormat="1" ht="12.9" x14ac:dyDescent="0.35">
      <c r="B97" s="10">
        <f t="shared" si="10"/>
        <v>82</v>
      </c>
      <c r="C97" s="8" t="s">
        <v>316</v>
      </c>
      <c r="D97" s="7" t="s">
        <v>13</v>
      </c>
      <c r="E97" s="19">
        <v>33</v>
      </c>
      <c r="F97" s="21"/>
      <c r="G97" s="22">
        <f t="shared" si="6"/>
        <v>0</v>
      </c>
      <c r="H97" s="23"/>
    </row>
    <row r="98" spans="2:8" s="4" customFormat="1" ht="12.9" x14ac:dyDescent="0.35">
      <c r="B98" s="10">
        <f t="shared" si="10"/>
        <v>83</v>
      </c>
      <c r="C98" s="8" t="s">
        <v>317</v>
      </c>
      <c r="D98" s="7" t="s">
        <v>13</v>
      </c>
      <c r="E98" s="19">
        <v>38</v>
      </c>
      <c r="F98" s="21"/>
      <c r="G98" s="22">
        <f t="shared" si="6"/>
        <v>0</v>
      </c>
      <c r="H98" s="23" t="s">
        <v>75</v>
      </c>
    </row>
    <row r="99" spans="2:8" s="4" customFormat="1" ht="12.9" x14ac:dyDescent="0.35">
      <c r="B99" s="10">
        <f t="shared" si="10"/>
        <v>84</v>
      </c>
      <c r="C99" s="8" t="s">
        <v>318</v>
      </c>
      <c r="D99" s="7" t="s">
        <v>13</v>
      </c>
      <c r="E99" s="19">
        <v>68</v>
      </c>
      <c r="F99" s="21"/>
      <c r="G99" s="22">
        <f t="shared" si="6"/>
        <v>0</v>
      </c>
      <c r="H99" s="23" t="s">
        <v>76</v>
      </c>
    </row>
    <row r="100" spans="2:8" s="4" customFormat="1" ht="12.9" x14ac:dyDescent="0.35">
      <c r="B100" s="10">
        <f t="shared" si="10"/>
        <v>85</v>
      </c>
      <c r="C100" s="8" t="s">
        <v>319</v>
      </c>
      <c r="D100" s="7" t="s">
        <v>13</v>
      </c>
      <c r="E100" s="19">
        <v>68</v>
      </c>
      <c r="F100" s="21"/>
      <c r="G100" s="22">
        <f t="shared" si="6"/>
        <v>0</v>
      </c>
      <c r="H100" s="23" t="s">
        <v>76</v>
      </c>
    </row>
    <row r="101" spans="2:8" s="4" customFormat="1" ht="30" customHeight="1" x14ac:dyDescent="0.35">
      <c r="B101" s="13" t="s">
        <v>77</v>
      </c>
      <c r="C101" s="14"/>
      <c r="D101" s="18"/>
      <c r="E101" s="20"/>
      <c r="F101" s="25"/>
      <c r="G101" s="25"/>
      <c r="H101" s="24"/>
    </row>
    <row r="102" spans="2:8" s="4" customFormat="1" ht="38.6" x14ac:dyDescent="0.35">
      <c r="B102" s="10">
        <f>ROW()-16</f>
        <v>86</v>
      </c>
      <c r="C102" s="8" t="s">
        <v>95</v>
      </c>
      <c r="D102" s="7" t="s">
        <v>12</v>
      </c>
      <c r="E102" s="19">
        <v>7.2</v>
      </c>
      <c r="F102" s="21"/>
      <c r="G102" s="22">
        <f t="shared" ref="G102:G115" si="11">E102*F102</f>
        <v>0</v>
      </c>
      <c r="H102" s="23" t="s">
        <v>400</v>
      </c>
    </row>
    <row r="103" spans="2:8" s="4" customFormat="1" ht="38.6" x14ac:dyDescent="0.35">
      <c r="B103" s="10">
        <f t="shared" ref="B103:B115" si="12">ROW()-16</f>
        <v>87</v>
      </c>
      <c r="C103" s="8" t="s">
        <v>96</v>
      </c>
      <c r="D103" s="7" t="s">
        <v>12</v>
      </c>
      <c r="E103" s="19">
        <v>7.2</v>
      </c>
      <c r="F103" s="21"/>
      <c r="G103" s="22">
        <f t="shared" si="11"/>
        <v>0</v>
      </c>
      <c r="H103" s="23" t="s">
        <v>400</v>
      </c>
    </row>
    <row r="104" spans="2:8" s="4" customFormat="1" ht="12.9" x14ac:dyDescent="0.35">
      <c r="B104" s="10">
        <f t="shared" si="12"/>
        <v>88</v>
      </c>
      <c r="C104" s="8" t="s">
        <v>78</v>
      </c>
      <c r="D104" s="7" t="s">
        <v>186</v>
      </c>
      <c r="E104" s="19">
        <v>22</v>
      </c>
      <c r="F104" s="21"/>
      <c r="G104" s="22">
        <f t="shared" si="11"/>
        <v>0</v>
      </c>
      <c r="H104" s="23" t="s">
        <v>327</v>
      </c>
    </row>
    <row r="105" spans="2:8" s="4" customFormat="1" ht="12.9" x14ac:dyDescent="0.35">
      <c r="B105" s="10">
        <f t="shared" si="12"/>
        <v>89</v>
      </c>
      <c r="C105" s="8" t="s">
        <v>79</v>
      </c>
      <c r="D105" s="7" t="s">
        <v>186</v>
      </c>
      <c r="E105" s="19">
        <v>56</v>
      </c>
      <c r="F105" s="21"/>
      <c r="G105" s="22">
        <f t="shared" si="11"/>
        <v>0</v>
      </c>
      <c r="H105" s="23" t="s">
        <v>327</v>
      </c>
    </row>
    <row r="106" spans="2:8" s="4" customFormat="1" ht="12.9" x14ac:dyDescent="0.35">
      <c r="B106" s="10">
        <f t="shared" si="12"/>
        <v>90</v>
      </c>
      <c r="C106" s="8" t="s">
        <v>80</v>
      </c>
      <c r="D106" s="7" t="s">
        <v>15</v>
      </c>
      <c r="E106" s="19">
        <v>14.5</v>
      </c>
      <c r="F106" s="21"/>
      <c r="G106" s="22">
        <f t="shared" si="11"/>
        <v>0</v>
      </c>
      <c r="H106" s="23"/>
    </row>
    <row r="107" spans="2:8" s="4" customFormat="1" ht="25.75" x14ac:dyDescent="0.35">
      <c r="B107" s="10">
        <f t="shared" si="12"/>
        <v>91</v>
      </c>
      <c r="C107" s="8" t="s">
        <v>94</v>
      </c>
      <c r="D107" s="7" t="s">
        <v>12</v>
      </c>
      <c r="E107" s="19">
        <v>7.2</v>
      </c>
      <c r="F107" s="21"/>
      <c r="G107" s="22">
        <f t="shared" si="11"/>
        <v>0</v>
      </c>
      <c r="H107" s="23" t="s">
        <v>88</v>
      </c>
    </row>
    <row r="108" spans="2:8" s="4" customFormat="1" ht="25.75" x14ac:dyDescent="0.35">
      <c r="B108" s="10">
        <f t="shared" si="12"/>
        <v>92</v>
      </c>
      <c r="C108" s="8" t="s">
        <v>93</v>
      </c>
      <c r="D108" s="7" t="s">
        <v>12</v>
      </c>
      <c r="E108" s="19">
        <v>7.2</v>
      </c>
      <c r="F108" s="21"/>
      <c r="G108" s="22">
        <f t="shared" si="11"/>
        <v>0</v>
      </c>
      <c r="H108" s="23" t="s">
        <v>88</v>
      </c>
    </row>
    <row r="109" spans="2:8" s="4" customFormat="1" ht="12.9" x14ac:dyDescent="0.35">
      <c r="B109" s="10">
        <f t="shared" si="12"/>
        <v>93</v>
      </c>
      <c r="C109" s="8" t="s">
        <v>81</v>
      </c>
      <c r="D109" s="7" t="s">
        <v>186</v>
      </c>
      <c r="E109" s="19">
        <v>22</v>
      </c>
      <c r="F109" s="21"/>
      <c r="G109" s="22">
        <f t="shared" si="11"/>
        <v>0</v>
      </c>
      <c r="H109" s="23" t="s">
        <v>89</v>
      </c>
    </row>
    <row r="110" spans="2:8" s="4" customFormat="1" ht="12.9" x14ac:dyDescent="0.35">
      <c r="B110" s="10">
        <f t="shared" si="12"/>
        <v>94</v>
      </c>
      <c r="C110" s="8" t="s">
        <v>82</v>
      </c>
      <c r="D110" s="7" t="s">
        <v>186</v>
      </c>
      <c r="E110" s="19">
        <v>80</v>
      </c>
      <c r="F110" s="21"/>
      <c r="G110" s="22">
        <f t="shared" si="11"/>
        <v>0</v>
      </c>
      <c r="H110" s="23" t="s">
        <v>89</v>
      </c>
    </row>
    <row r="111" spans="2:8" s="4" customFormat="1" ht="12.9" x14ac:dyDescent="0.35">
      <c r="B111" s="10">
        <f t="shared" si="12"/>
        <v>95</v>
      </c>
      <c r="C111" s="8" t="s">
        <v>83</v>
      </c>
      <c r="D111" s="7" t="s">
        <v>186</v>
      </c>
      <c r="E111" s="19">
        <v>80</v>
      </c>
      <c r="F111" s="21"/>
      <c r="G111" s="22">
        <f t="shared" si="11"/>
        <v>0</v>
      </c>
      <c r="H111" s="23" t="s">
        <v>89</v>
      </c>
    </row>
    <row r="112" spans="2:8" s="4" customFormat="1" ht="12.9" x14ac:dyDescent="0.35">
      <c r="B112" s="10">
        <f t="shared" si="12"/>
        <v>96</v>
      </c>
      <c r="C112" s="8" t="s">
        <v>84</v>
      </c>
      <c r="D112" s="7" t="s">
        <v>12</v>
      </c>
      <c r="E112" s="19">
        <v>14.4</v>
      </c>
      <c r="F112" s="21"/>
      <c r="G112" s="22">
        <f t="shared" si="11"/>
        <v>0</v>
      </c>
      <c r="H112" s="23"/>
    </row>
    <row r="113" spans="2:8" s="4" customFormat="1" ht="12.9" x14ac:dyDescent="0.35">
      <c r="B113" s="10">
        <f t="shared" si="12"/>
        <v>97</v>
      </c>
      <c r="C113" s="8" t="s">
        <v>85</v>
      </c>
      <c r="D113" s="7" t="s">
        <v>12</v>
      </c>
      <c r="E113" s="19">
        <v>25</v>
      </c>
      <c r="F113" s="21"/>
      <c r="G113" s="22">
        <f t="shared" si="11"/>
        <v>0</v>
      </c>
      <c r="H113" s="23" t="s">
        <v>302</v>
      </c>
    </row>
    <row r="114" spans="2:8" s="4" customFormat="1" ht="25.75" x14ac:dyDescent="0.35">
      <c r="B114" s="10">
        <f t="shared" si="12"/>
        <v>98</v>
      </c>
      <c r="C114" s="8" t="s">
        <v>401</v>
      </c>
      <c r="D114" s="7" t="s">
        <v>86</v>
      </c>
      <c r="E114" s="19">
        <v>1</v>
      </c>
      <c r="F114" s="21"/>
      <c r="G114" s="22">
        <f t="shared" si="11"/>
        <v>0</v>
      </c>
      <c r="H114" s="23"/>
    </row>
    <row r="115" spans="2:8" s="4" customFormat="1" ht="12.9" x14ac:dyDescent="0.35">
      <c r="B115" s="10">
        <f t="shared" si="12"/>
        <v>99</v>
      </c>
      <c r="C115" s="8" t="s">
        <v>87</v>
      </c>
      <c r="D115" s="7" t="s">
        <v>86</v>
      </c>
      <c r="E115" s="19">
        <v>1</v>
      </c>
      <c r="F115" s="21"/>
      <c r="G115" s="22">
        <f t="shared" si="11"/>
        <v>0</v>
      </c>
      <c r="H115" s="23" t="s">
        <v>90</v>
      </c>
    </row>
    <row r="116" spans="2:8" s="4" customFormat="1" ht="30" customHeight="1" x14ac:dyDescent="0.35">
      <c r="B116" s="13" t="s">
        <v>91</v>
      </c>
      <c r="C116" s="14"/>
      <c r="D116" s="18"/>
      <c r="E116" s="20"/>
      <c r="F116" s="25"/>
      <c r="G116" s="25"/>
      <c r="H116" s="24"/>
    </row>
    <row r="117" spans="2:8" s="4" customFormat="1" ht="12.9" x14ac:dyDescent="0.35">
      <c r="B117" s="10">
        <f>ROW()-17</f>
        <v>100</v>
      </c>
      <c r="C117" s="8" t="s">
        <v>303</v>
      </c>
      <c r="D117" s="7" t="s">
        <v>13</v>
      </c>
      <c r="E117" s="19">
        <v>2</v>
      </c>
      <c r="F117" s="21"/>
      <c r="G117" s="22">
        <f t="shared" ref="G117:G119" si="13">E117*F117</f>
        <v>0</v>
      </c>
      <c r="H117" s="23"/>
    </row>
    <row r="118" spans="2:8" s="4" customFormat="1" ht="25.75" x14ac:dyDescent="0.35">
      <c r="B118" s="10">
        <f t="shared" ref="B118:B119" si="14">ROW()-17</f>
        <v>101</v>
      </c>
      <c r="C118" s="8" t="s">
        <v>92</v>
      </c>
      <c r="D118" s="7" t="s">
        <v>86</v>
      </c>
      <c r="E118" s="19">
        <v>2</v>
      </c>
      <c r="F118" s="21"/>
      <c r="G118" s="22">
        <f t="shared" si="13"/>
        <v>0</v>
      </c>
      <c r="H118" s="23" t="s">
        <v>97</v>
      </c>
    </row>
    <row r="119" spans="2:8" s="4" customFormat="1" ht="12.9" x14ac:dyDescent="0.35">
      <c r="B119" s="10">
        <f t="shared" si="14"/>
        <v>102</v>
      </c>
      <c r="C119" s="8" t="s">
        <v>87</v>
      </c>
      <c r="D119" s="7" t="s">
        <v>86</v>
      </c>
      <c r="E119" s="19">
        <v>1</v>
      </c>
      <c r="F119" s="21"/>
      <c r="G119" s="22">
        <f t="shared" si="13"/>
        <v>0</v>
      </c>
      <c r="H119" s="23" t="s">
        <v>98</v>
      </c>
    </row>
    <row r="120" spans="2:8" s="4" customFormat="1" ht="30" customHeight="1" x14ac:dyDescent="0.35">
      <c r="B120" s="13" t="s">
        <v>99</v>
      </c>
      <c r="C120" s="14"/>
      <c r="D120" s="18"/>
      <c r="E120" s="20"/>
      <c r="F120" s="25"/>
      <c r="G120" s="25"/>
      <c r="H120" s="24"/>
    </row>
    <row r="121" spans="2:8" s="4" customFormat="1" ht="25.75" x14ac:dyDescent="0.35">
      <c r="B121" s="10">
        <f>ROW()-18</f>
        <v>103</v>
      </c>
      <c r="C121" s="8" t="s">
        <v>369</v>
      </c>
      <c r="D121" s="7" t="s">
        <v>86</v>
      </c>
      <c r="E121" s="19">
        <v>1</v>
      </c>
      <c r="F121" s="21"/>
      <c r="G121" s="22">
        <f t="shared" si="6"/>
        <v>0</v>
      </c>
      <c r="H121" s="23"/>
    </row>
    <row r="122" spans="2:8" s="4" customFormat="1" ht="25.75" x14ac:dyDescent="0.35">
      <c r="B122" s="10">
        <f>ROW()-18</f>
        <v>104</v>
      </c>
      <c r="C122" s="8" t="s">
        <v>320</v>
      </c>
      <c r="D122" s="7" t="s">
        <v>86</v>
      </c>
      <c r="E122" s="19">
        <v>1</v>
      </c>
      <c r="F122" s="21"/>
      <c r="G122" s="22">
        <f t="shared" si="6"/>
        <v>0</v>
      </c>
      <c r="H122" s="23"/>
    </row>
    <row r="123" spans="2:8" s="4" customFormat="1" ht="30" customHeight="1" x14ac:dyDescent="0.35">
      <c r="B123" s="15" t="s">
        <v>100</v>
      </c>
      <c r="C123" s="16"/>
      <c r="D123" s="16"/>
      <c r="E123" s="27"/>
      <c r="F123" s="16"/>
      <c r="G123" s="16"/>
      <c r="H123" s="17"/>
    </row>
    <row r="124" spans="2:8" s="4" customFormat="1" ht="30" customHeight="1" x14ac:dyDescent="0.35">
      <c r="B124" s="13" t="s">
        <v>101</v>
      </c>
      <c r="C124" s="14"/>
      <c r="D124" s="18"/>
      <c r="E124" s="20"/>
      <c r="F124" s="25"/>
      <c r="G124" s="25"/>
      <c r="H124" s="24"/>
    </row>
    <row r="125" spans="2:8" s="4" customFormat="1" ht="12.9" x14ac:dyDescent="0.35">
      <c r="B125" s="10">
        <f>ROW()-20</f>
        <v>105</v>
      </c>
      <c r="C125" s="8" t="s">
        <v>102</v>
      </c>
      <c r="D125" s="7" t="s">
        <v>13</v>
      </c>
      <c r="E125" s="19">
        <v>8</v>
      </c>
      <c r="F125" s="21"/>
      <c r="G125" s="22">
        <f t="shared" ref="G125:G132" si="15">E125*F125</f>
        <v>0</v>
      </c>
      <c r="H125" s="23" t="s">
        <v>110</v>
      </c>
    </row>
    <row r="126" spans="2:8" s="4" customFormat="1" ht="25.75" x14ac:dyDescent="0.35">
      <c r="B126" s="10">
        <f t="shared" ref="B126:B132" si="16">ROW()-20</f>
        <v>106</v>
      </c>
      <c r="C126" s="8" t="s">
        <v>103</v>
      </c>
      <c r="D126" s="7" t="s">
        <v>13</v>
      </c>
      <c r="E126" s="19">
        <v>2</v>
      </c>
      <c r="F126" s="21"/>
      <c r="G126" s="22">
        <f t="shared" si="15"/>
        <v>0</v>
      </c>
      <c r="H126" s="23" t="s">
        <v>111</v>
      </c>
    </row>
    <row r="127" spans="2:8" s="4" customFormat="1" ht="25.75" x14ac:dyDescent="0.35">
      <c r="B127" s="10">
        <f t="shared" si="16"/>
        <v>107</v>
      </c>
      <c r="C127" s="8" t="s">
        <v>104</v>
      </c>
      <c r="D127" s="7" t="s">
        <v>13</v>
      </c>
      <c r="E127" s="19">
        <v>2</v>
      </c>
      <c r="F127" s="21"/>
      <c r="G127" s="22">
        <f t="shared" si="15"/>
        <v>0</v>
      </c>
      <c r="H127" s="23" t="s">
        <v>112</v>
      </c>
    </row>
    <row r="128" spans="2:8" s="4" customFormat="1" ht="25.75" x14ac:dyDescent="0.35">
      <c r="B128" s="10">
        <f t="shared" si="16"/>
        <v>108</v>
      </c>
      <c r="C128" s="8" t="s">
        <v>105</v>
      </c>
      <c r="D128" s="7" t="s">
        <v>13</v>
      </c>
      <c r="E128" s="19">
        <v>2</v>
      </c>
      <c r="F128" s="21"/>
      <c r="G128" s="22">
        <f t="shared" si="15"/>
        <v>0</v>
      </c>
      <c r="H128" s="23" t="s">
        <v>113</v>
      </c>
    </row>
    <row r="129" spans="2:8" s="4" customFormat="1" ht="25.75" x14ac:dyDescent="0.35">
      <c r="B129" s="10">
        <f t="shared" si="16"/>
        <v>109</v>
      </c>
      <c r="C129" s="8" t="s">
        <v>106</v>
      </c>
      <c r="D129" s="7" t="s">
        <v>13</v>
      </c>
      <c r="E129" s="19">
        <v>2</v>
      </c>
      <c r="F129" s="21"/>
      <c r="G129" s="22">
        <f t="shared" si="15"/>
        <v>0</v>
      </c>
      <c r="H129" s="23" t="s">
        <v>114</v>
      </c>
    </row>
    <row r="130" spans="2:8" s="4" customFormat="1" ht="25.75" x14ac:dyDescent="0.35">
      <c r="B130" s="10">
        <f t="shared" si="16"/>
        <v>110</v>
      </c>
      <c r="C130" s="8" t="s">
        <v>108</v>
      </c>
      <c r="D130" s="7" t="s">
        <v>13</v>
      </c>
      <c r="E130" s="19">
        <v>8</v>
      </c>
      <c r="F130" s="21"/>
      <c r="G130" s="22">
        <f t="shared" si="15"/>
        <v>0</v>
      </c>
      <c r="H130" s="23" t="s">
        <v>115</v>
      </c>
    </row>
    <row r="131" spans="2:8" s="4" customFormat="1" ht="25.75" x14ac:dyDescent="0.35">
      <c r="B131" s="10">
        <f t="shared" si="16"/>
        <v>111</v>
      </c>
      <c r="C131" s="8" t="s">
        <v>109</v>
      </c>
      <c r="D131" s="7" t="s">
        <v>13</v>
      </c>
      <c r="E131" s="19">
        <v>8</v>
      </c>
      <c r="F131" s="21"/>
      <c r="G131" s="22">
        <f t="shared" si="15"/>
        <v>0</v>
      </c>
      <c r="H131" s="23" t="s">
        <v>115</v>
      </c>
    </row>
    <row r="132" spans="2:8" s="4" customFormat="1" ht="12.9" x14ac:dyDescent="0.35">
      <c r="B132" s="10">
        <f t="shared" si="16"/>
        <v>112</v>
      </c>
      <c r="C132" s="8" t="s">
        <v>107</v>
      </c>
      <c r="D132" s="7" t="s">
        <v>13</v>
      </c>
      <c r="E132" s="19">
        <v>6</v>
      </c>
      <c r="F132" s="21"/>
      <c r="G132" s="22">
        <f t="shared" si="15"/>
        <v>0</v>
      </c>
      <c r="H132" s="23" t="s">
        <v>116</v>
      </c>
    </row>
    <row r="133" spans="2:8" s="4" customFormat="1" ht="30" customHeight="1" x14ac:dyDescent="0.35">
      <c r="B133" s="13" t="s">
        <v>117</v>
      </c>
      <c r="C133" s="14"/>
      <c r="D133" s="18"/>
      <c r="E133" s="20"/>
      <c r="F133" s="25"/>
      <c r="G133" s="25"/>
      <c r="H133" s="24"/>
    </row>
    <row r="134" spans="2:8" s="4" customFormat="1" ht="25.75" x14ac:dyDescent="0.35">
      <c r="B134" s="10">
        <f>ROW()-21</f>
        <v>113</v>
      </c>
      <c r="C134" s="8" t="s">
        <v>120</v>
      </c>
      <c r="D134" s="7" t="s">
        <v>13</v>
      </c>
      <c r="E134" s="19">
        <v>2</v>
      </c>
      <c r="F134" s="21"/>
      <c r="G134" s="22">
        <f t="shared" ref="G134:G137" si="17">E134*F134</f>
        <v>0</v>
      </c>
      <c r="H134" s="23" t="s">
        <v>122</v>
      </c>
    </row>
    <row r="135" spans="2:8" s="4" customFormat="1" ht="25.75" x14ac:dyDescent="0.35">
      <c r="B135" s="10">
        <f t="shared" ref="B135:B137" si="18">ROW()-21</f>
        <v>114</v>
      </c>
      <c r="C135" s="8" t="s">
        <v>118</v>
      </c>
      <c r="D135" s="7" t="s">
        <v>13</v>
      </c>
      <c r="E135" s="19">
        <v>2</v>
      </c>
      <c r="F135" s="21"/>
      <c r="G135" s="22">
        <f t="shared" si="17"/>
        <v>0</v>
      </c>
      <c r="H135" s="23" t="s">
        <v>123</v>
      </c>
    </row>
    <row r="136" spans="2:8" s="4" customFormat="1" ht="25.75" x14ac:dyDescent="0.35">
      <c r="B136" s="10">
        <f t="shared" si="18"/>
        <v>115</v>
      </c>
      <c r="C136" s="8" t="s">
        <v>121</v>
      </c>
      <c r="D136" s="7" t="s">
        <v>13</v>
      </c>
      <c r="E136" s="19">
        <v>2</v>
      </c>
      <c r="F136" s="21"/>
      <c r="G136" s="22">
        <f t="shared" si="17"/>
        <v>0</v>
      </c>
      <c r="H136" s="23" t="s">
        <v>124</v>
      </c>
    </row>
    <row r="137" spans="2:8" s="4" customFormat="1" ht="25.75" x14ac:dyDescent="0.35">
      <c r="B137" s="10">
        <f t="shared" si="18"/>
        <v>116</v>
      </c>
      <c r="C137" s="8" t="s">
        <v>119</v>
      </c>
      <c r="D137" s="7" t="s">
        <v>13</v>
      </c>
      <c r="E137" s="19">
        <v>2</v>
      </c>
      <c r="F137" s="21"/>
      <c r="G137" s="22">
        <f t="shared" si="17"/>
        <v>0</v>
      </c>
      <c r="H137" s="23" t="s">
        <v>114</v>
      </c>
    </row>
    <row r="138" spans="2:8" s="4" customFormat="1" ht="30" customHeight="1" x14ac:dyDescent="0.35">
      <c r="B138" s="15" t="s">
        <v>125</v>
      </c>
      <c r="C138" s="16"/>
      <c r="D138" s="16"/>
      <c r="E138" s="27"/>
      <c r="F138" s="16"/>
      <c r="G138" s="16"/>
      <c r="H138" s="17"/>
    </row>
    <row r="139" spans="2:8" s="4" customFormat="1" ht="30" customHeight="1" x14ac:dyDescent="0.35">
      <c r="B139" s="13" t="s">
        <v>132</v>
      </c>
      <c r="C139" s="14"/>
      <c r="D139" s="18"/>
      <c r="E139" s="20"/>
      <c r="F139" s="25"/>
      <c r="G139" s="25"/>
      <c r="H139" s="24"/>
    </row>
    <row r="140" spans="2:8" s="4" customFormat="1" ht="25.75" x14ac:dyDescent="0.35">
      <c r="B140" s="10">
        <f>ROW()-23</f>
        <v>117</v>
      </c>
      <c r="C140" s="8" t="s">
        <v>28</v>
      </c>
      <c r="D140" s="7" t="s">
        <v>12</v>
      </c>
      <c r="E140" s="19">
        <v>881</v>
      </c>
      <c r="F140" s="21"/>
      <c r="G140" s="22">
        <f t="shared" ref="G140:G157" si="19">E140*F140</f>
        <v>0</v>
      </c>
      <c r="H140" s="23" t="s">
        <v>402</v>
      </c>
    </row>
    <row r="141" spans="2:8" s="4" customFormat="1" ht="25.75" x14ac:dyDescent="0.35">
      <c r="B141" s="10">
        <f t="shared" ref="B141:B157" si="20">ROW()-23</f>
        <v>118</v>
      </c>
      <c r="C141" s="8" t="s">
        <v>146</v>
      </c>
      <c r="D141" s="7" t="s">
        <v>12</v>
      </c>
      <c r="E141" s="19">
        <v>881</v>
      </c>
      <c r="F141" s="21"/>
      <c r="G141" s="22">
        <f t="shared" si="19"/>
        <v>0</v>
      </c>
      <c r="H141" s="23" t="s">
        <v>403</v>
      </c>
    </row>
    <row r="142" spans="2:8" s="4" customFormat="1" ht="12.9" x14ac:dyDescent="0.35">
      <c r="B142" s="10">
        <f t="shared" si="20"/>
        <v>119</v>
      </c>
      <c r="C142" s="8" t="s">
        <v>404</v>
      </c>
      <c r="D142" s="7" t="s">
        <v>12</v>
      </c>
      <c r="E142" s="19">
        <v>660.4</v>
      </c>
      <c r="F142" s="21"/>
      <c r="G142" s="22">
        <f t="shared" si="19"/>
        <v>0</v>
      </c>
      <c r="H142" s="23" t="s">
        <v>444</v>
      </c>
    </row>
    <row r="143" spans="2:8" s="4" customFormat="1" ht="25.75" x14ac:dyDescent="0.35">
      <c r="B143" s="10">
        <f t="shared" si="20"/>
        <v>120</v>
      </c>
      <c r="C143" s="8" t="s">
        <v>445</v>
      </c>
      <c r="D143" s="7" t="s">
        <v>205</v>
      </c>
      <c r="E143" s="19">
        <v>331</v>
      </c>
      <c r="F143" s="21"/>
      <c r="G143" s="22">
        <f t="shared" si="19"/>
        <v>0</v>
      </c>
      <c r="H143" s="23" t="s">
        <v>448</v>
      </c>
    </row>
    <row r="144" spans="2:8" s="4" customFormat="1" ht="25.75" x14ac:dyDescent="0.35">
      <c r="B144" s="10">
        <f t="shared" si="20"/>
        <v>121</v>
      </c>
      <c r="C144" s="8" t="s">
        <v>446</v>
      </c>
      <c r="D144" s="7" t="s">
        <v>205</v>
      </c>
      <c r="E144" s="19">
        <v>331</v>
      </c>
      <c r="F144" s="21"/>
      <c r="G144" s="22">
        <f t="shared" si="19"/>
        <v>0</v>
      </c>
      <c r="H144" s="23" t="s">
        <v>464</v>
      </c>
    </row>
    <row r="145" spans="2:8" s="4" customFormat="1" ht="12.9" x14ac:dyDescent="0.35">
      <c r="B145" s="10">
        <f t="shared" si="20"/>
        <v>122</v>
      </c>
      <c r="C145" s="8" t="s">
        <v>447</v>
      </c>
      <c r="D145" s="7" t="s">
        <v>205</v>
      </c>
      <c r="E145" s="19">
        <v>331</v>
      </c>
      <c r="F145" s="21"/>
      <c r="G145" s="22">
        <f t="shared" si="19"/>
        <v>0</v>
      </c>
      <c r="H145" s="23" t="s">
        <v>453</v>
      </c>
    </row>
    <row r="146" spans="2:8" s="4" customFormat="1" ht="25.75" x14ac:dyDescent="0.35">
      <c r="B146" s="10">
        <f t="shared" si="20"/>
        <v>123</v>
      </c>
      <c r="C146" s="8" t="s">
        <v>126</v>
      </c>
      <c r="D146" s="7" t="s">
        <v>15</v>
      </c>
      <c r="E146" s="19">
        <v>350</v>
      </c>
      <c r="F146" s="21"/>
      <c r="G146" s="22">
        <f t="shared" si="19"/>
        <v>0</v>
      </c>
      <c r="H146" s="23" t="s">
        <v>454</v>
      </c>
    </row>
    <row r="147" spans="2:8" s="4" customFormat="1" ht="12.9" x14ac:dyDescent="0.35">
      <c r="B147" s="10">
        <f t="shared" si="20"/>
        <v>124</v>
      </c>
      <c r="C147" s="8" t="s">
        <v>127</v>
      </c>
      <c r="D147" s="7" t="s">
        <v>186</v>
      </c>
      <c r="E147" s="19">
        <v>2600</v>
      </c>
      <c r="F147" s="21"/>
      <c r="G147" s="22">
        <f t="shared" si="19"/>
        <v>0</v>
      </c>
      <c r="H147" s="23" t="s">
        <v>134</v>
      </c>
    </row>
    <row r="148" spans="2:8" s="4" customFormat="1" ht="12.9" x14ac:dyDescent="0.35">
      <c r="B148" s="10">
        <f t="shared" si="20"/>
        <v>125</v>
      </c>
      <c r="C148" s="8" t="s">
        <v>128</v>
      </c>
      <c r="D148" s="7" t="s">
        <v>205</v>
      </c>
      <c r="E148" s="19">
        <v>100</v>
      </c>
      <c r="F148" s="21"/>
      <c r="G148" s="22">
        <f t="shared" si="19"/>
        <v>0</v>
      </c>
      <c r="H148" s="23" t="s">
        <v>406</v>
      </c>
    </row>
    <row r="149" spans="2:8" s="4" customFormat="1" ht="12.9" x14ac:dyDescent="0.35">
      <c r="B149" s="10">
        <f t="shared" si="20"/>
        <v>126</v>
      </c>
      <c r="C149" s="8" t="s">
        <v>129</v>
      </c>
      <c r="D149" s="7" t="s">
        <v>12</v>
      </c>
      <c r="E149" s="19">
        <v>881</v>
      </c>
      <c r="F149" s="21"/>
      <c r="G149" s="22">
        <f t="shared" si="19"/>
        <v>0</v>
      </c>
      <c r="H149" s="23" t="s">
        <v>133</v>
      </c>
    </row>
    <row r="150" spans="2:8" s="4" customFormat="1" ht="12.9" x14ac:dyDescent="0.35">
      <c r="B150" s="10">
        <f t="shared" si="20"/>
        <v>127</v>
      </c>
      <c r="C150" s="8" t="s">
        <v>130</v>
      </c>
      <c r="D150" s="7" t="s">
        <v>13</v>
      </c>
      <c r="E150" s="19">
        <v>4</v>
      </c>
      <c r="F150" s="21"/>
      <c r="G150" s="22">
        <f t="shared" si="19"/>
        <v>0</v>
      </c>
      <c r="H150" s="23" t="s">
        <v>133</v>
      </c>
    </row>
    <row r="151" spans="2:8" s="4" customFormat="1" ht="12.9" x14ac:dyDescent="0.35">
      <c r="B151" s="10">
        <f t="shared" si="20"/>
        <v>128</v>
      </c>
      <c r="C151" s="8" t="s">
        <v>304</v>
      </c>
      <c r="D151" s="7" t="s">
        <v>12</v>
      </c>
      <c r="E151" s="19">
        <v>881</v>
      </c>
      <c r="F151" s="21"/>
      <c r="G151" s="22">
        <f t="shared" si="19"/>
        <v>0</v>
      </c>
      <c r="H151" s="23" t="s">
        <v>133</v>
      </c>
    </row>
    <row r="152" spans="2:8" s="4" customFormat="1" ht="12.9" x14ac:dyDescent="0.35">
      <c r="B152" s="10">
        <f t="shared" si="20"/>
        <v>129</v>
      </c>
      <c r="C152" s="8" t="s">
        <v>131</v>
      </c>
      <c r="D152" s="7" t="s">
        <v>13</v>
      </c>
      <c r="E152" s="19">
        <v>90</v>
      </c>
      <c r="F152" s="21"/>
      <c r="G152" s="22">
        <f t="shared" si="19"/>
        <v>0</v>
      </c>
      <c r="H152" s="23" t="s">
        <v>136</v>
      </c>
    </row>
    <row r="153" spans="2:8" s="4" customFormat="1" ht="12.9" x14ac:dyDescent="0.35">
      <c r="B153" s="10">
        <f t="shared" si="20"/>
        <v>130</v>
      </c>
      <c r="C153" s="8" t="s">
        <v>455</v>
      </c>
      <c r="D153" s="7" t="s">
        <v>12</v>
      </c>
      <c r="E153" s="19">
        <v>2643</v>
      </c>
      <c r="F153" s="21"/>
      <c r="G153" s="22">
        <f t="shared" si="19"/>
        <v>0</v>
      </c>
      <c r="H153" s="23" t="s">
        <v>133</v>
      </c>
    </row>
    <row r="154" spans="2:8" s="4" customFormat="1" ht="38.6" x14ac:dyDescent="0.35">
      <c r="B154" s="10">
        <f t="shared" si="20"/>
        <v>131</v>
      </c>
      <c r="C154" s="8" t="s">
        <v>456</v>
      </c>
      <c r="D154" s="7" t="s">
        <v>12</v>
      </c>
      <c r="E154" s="19">
        <v>881</v>
      </c>
      <c r="F154" s="21"/>
      <c r="G154" s="22">
        <f t="shared" si="19"/>
        <v>0</v>
      </c>
      <c r="H154" s="23" t="s">
        <v>407</v>
      </c>
    </row>
    <row r="155" spans="2:8" s="4" customFormat="1" ht="12.9" x14ac:dyDescent="0.35">
      <c r="B155" s="10">
        <f t="shared" si="20"/>
        <v>132</v>
      </c>
      <c r="C155" s="8" t="s">
        <v>9</v>
      </c>
      <c r="D155" s="7" t="s">
        <v>12</v>
      </c>
      <c r="E155" s="19">
        <v>881</v>
      </c>
      <c r="F155" s="21"/>
      <c r="G155" s="22">
        <f t="shared" si="19"/>
        <v>0</v>
      </c>
      <c r="H155" s="23" t="s">
        <v>133</v>
      </c>
    </row>
    <row r="156" spans="2:8" s="4" customFormat="1" ht="38.6" x14ac:dyDescent="0.35">
      <c r="B156" s="10">
        <f t="shared" si="20"/>
        <v>133</v>
      </c>
      <c r="C156" s="8" t="s">
        <v>390</v>
      </c>
      <c r="D156" s="7" t="s">
        <v>12</v>
      </c>
      <c r="E156" s="19">
        <v>881</v>
      </c>
      <c r="F156" s="21"/>
      <c r="G156" s="22">
        <f t="shared" si="19"/>
        <v>0</v>
      </c>
      <c r="H156" s="23" t="s">
        <v>408</v>
      </c>
    </row>
    <row r="157" spans="2:8" s="4" customFormat="1" ht="12.9" x14ac:dyDescent="0.35">
      <c r="B157" s="10">
        <f t="shared" si="20"/>
        <v>134</v>
      </c>
      <c r="C157" s="8" t="s">
        <v>10</v>
      </c>
      <c r="D157" s="7" t="s">
        <v>86</v>
      </c>
      <c r="E157" s="19">
        <v>1</v>
      </c>
      <c r="F157" s="21"/>
      <c r="G157" s="22">
        <f t="shared" si="19"/>
        <v>0</v>
      </c>
      <c r="H157" s="23" t="s">
        <v>137</v>
      </c>
    </row>
    <row r="158" spans="2:8" s="4" customFormat="1" ht="30" customHeight="1" x14ac:dyDescent="0.35">
      <c r="B158" s="13" t="s">
        <v>138</v>
      </c>
      <c r="C158" s="14"/>
      <c r="D158" s="18"/>
      <c r="E158" s="20"/>
      <c r="F158" s="25"/>
      <c r="G158" s="25"/>
      <c r="H158" s="24"/>
    </row>
    <row r="159" spans="2:8" s="4" customFormat="1" ht="12.9" x14ac:dyDescent="0.35">
      <c r="B159" s="10">
        <f>ROW()-24</f>
        <v>135</v>
      </c>
      <c r="C159" s="8" t="s">
        <v>139</v>
      </c>
      <c r="D159" s="7" t="s">
        <v>12</v>
      </c>
      <c r="E159" s="19">
        <v>881</v>
      </c>
      <c r="F159" s="21"/>
      <c r="G159" s="22">
        <f t="shared" ref="G159:G165" si="21">E159*F159</f>
        <v>0</v>
      </c>
      <c r="H159" s="23" t="s">
        <v>133</v>
      </c>
    </row>
    <row r="160" spans="2:8" s="4" customFormat="1" ht="12.9" x14ac:dyDescent="0.35">
      <c r="B160" s="10">
        <f t="shared" ref="B160:B165" si="22">ROW()-24</f>
        <v>136</v>
      </c>
      <c r="C160" s="8" t="s">
        <v>140</v>
      </c>
      <c r="D160" s="7" t="s">
        <v>13</v>
      </c>
      <c r="E160" s="19">
        <v>4</v>
      </c>
      <c r="F160" s="21"/>
      <c r="G160" s="22">
        <f t="shared" si="21"/>
        <v>0</v>
      </c>
      <c r="H160" s="23" t="s">
        <v>133</v>
      </c>
    </row>
    <row r="161" spans="2:8" s="4" customFormat="1" ht="12.9" x14ac:dyDescent="0.35">
      <c r="B161" s="10">
        <f t="shared" si="22"/>
        <v>137</v>
      </c>
      <c r="C161" s="8" t="s">
        <v>141</v>
      </c>
      <c r="D161" s="7" t="s">
        <v>13</v>
      </c>
      <c r="E161" s="19">
        <v>90</v>
      </c>
      <c r="F161" s="21"/>
      <c r="G161" s="22">
        <f t="shared" si="21"/>
        <v>0</v>
      </c>
      <c r="H161" s="23" t="s">
        <v>133</v>
      </c>
    </row>
    <row r="162" spans="2:8" s="4" customFormat="1" ht="12.9" x14ac:dyDescent="0.35">
      <c r="B162" s="10">
        <f t="shared" si="22"/>
        <v>138</v>
      </c>
      <c r="C162" s="8" t="s">
        <v>142</v>
      </c>
      <c r="D162" s="7" t="s">
        <v>205</v>
      </c>
      <c r="E162" s="19">
        <v>100</v>
      </c>
      <c r="F162" s="21"/>
      <c r="G162" s="22">
        <f t="shared" si="21"/>
        <v>0</v>
      </c>
      <c r="H162" s="23" t="s">
        <v>135</v>
      </c>
    </row>
    <row r="163" spans="2:8" s="4" customFormat="1" ht="12.9" x14ac:dyDescent="0.35">
      <c r="B163" s="10">
        <f t="shared" si="22"/>
        <v>139</v>
      </c>
      <c r="C163" s="8" t="s">
        <v>23</v>
      </c>
      <c r="D163" s="7" t="s">
        <v>205</v>
      </c>
      <c r="E163" s="19">
        <v>221</v>
      </c>
      <c r="F163" s="21"/>
      <c r="G163" s="22">
        <f t="shared" si="21"/>
        <v>0</v>
      </c>
      <c r="H163" s="23" t="s">
        <v>457</v>
      </c>
    </row>
    <row r="164" spans="2:8" s="4" customFormat="1" ht="12.9" x14ac:dyDescent="0.35">
      <c r="B164" s="10">
        <f t="shared" si="22"/>
        <v>140</v>
      </c>
      <c r="C164" s="8" t="s">
        <v>23</v>
      </c>
      <c r="D164" s="7" t="s">
        <v>205</v>
      </c>
      <c r="E164" s="19">
        <v>250</v>
      </c>
      <c r="F164" s="21"/>
      <c r="G164" s="22">
        <f t="shared" si="21"/>
        <v>0</v>
      </c>
      <c r="H164" s="23" t="s">
        <v>143</v>
      </c>
    </row>
    <row r="165" spans="2:8" s="4" customFormat="1" ht="12.9" x14ac:dyDescent="0.35">
      <c r="B165" s="10">
        <f t="shared" si="22"/>
        <v>141</v>
      </c>
      <c r="C165" s="8" t="s">
        <v>330</v>
      </c>
      <c r="D165" s="7" t="s">
        <v>205</v>
      </c>
      <c r="E165" s="19">
        <v>30</v>
      </c>
      <c r="F165" s="21"/>
      <c r="G165" s="22">
        <f t="shared" si="21"/>
        <v>0</v>
      </c>
      <c r="H165" s="23" t="s">
        <v>144</v>
      </c>
    </row>
    <row r="166" spans="2:8" s="4" customFormat="1" ht="30" customHeight="1" x14ac:dyDescent="0.35">
      <c r="B166" s="13" t="s">
        <v>145</v>
      </c>
      <c r="C166" s="14"/>
      <c r="D166" s="18"/>
      <c r="E166" s="20"/>
      <c r="F166" s="25"/>
      <c r="G166" s="25"/>
      <c r="H166" s="24"/>
    </row>
    <row r="167" spans="2:8" s="4" customFormat="1" ht="25.75" x14ac:dyDescent="0.35">
      <c r="B167" s="10">
        <f>ROW()-25</f>
        <v>142</v>
      </c>
      <c r="C167" s="8" t="s">
        <v>28</v>
      </c>
      <c r="D167" s="7" t="s">
        <v>12</v>
      </c>
      <c r="E167" s="19">
        <v>935</v>
      </c>
      <c r="F167" s="21"/>
      <c r="G167" s="22">
        <f t="shared" ref="G167:G183" si="23">E167*F167</f>
        <v>0</v>
      </c>
      <c r="H167" s="23" t="s">
        <v>458</v>
      </c>
    </row>
    <row r="168" spans="2:8" s="4" customFormat="1" ht="25.75" x14ac:dyDescent="0.35">
      <c r="B168" s="10">
        <f t="shared" ref="B168:B183" si="24">ROW()-25</f>
        <v>143</v>
      </c>
      <c r="C168" s="8" t="s">
        <v>146</v>
      </c>
      <c r="D168" s="7" t="s">
        <v>12</v>
      </c>
      <c r="E168" s="19">
        <v>935</v>
      </c>
      <c r="F168" s="21"/>
      <c r="G168" s="22">
        <f t="shared" si="23"/>
        <v>0</v>
      </c>
      <c r="H168" s="23" t="s">
        <v>409</v>
      </c>
    </row>
    <row r="169" spans="2:8" s="4" customFormat="1" ht="12.9" x14ac:dyDescent="0.35">
      <c r="B169" s="10">
        <f t="shared" si="24"/>
        <v>144</v>
      </c>
      <c r="C169" s="8" t="s">
        <v>404</v>
      </c>
      <c r="D169" s="7" t="s">
        <v>12</v>
      </c>
      <c r="E169" s="19">
        <v>714.4</v>
      </c>
      <c r="F169" s="21"/>
      <c r="G169" s="22">
        <f t="shared" si="23"/>
        <v>0</v>
      </c>
      <c r="H169" s="23" t="s">
        <v>461</v>
      </c>
    </row>
    <row r="170" spans="2:8" s="4" customFormat="1" ht="25.75" x14ac:dyDescent="0.35">
      <c r="B170" s="10">
        <f t="shared" si="24"/>
        <v>145</v>
      </c>
      <c r="C170" s="8" t="s">
        <v>445</v>
      </c>
      <c r="D170" s="7" t="s">
        <v>205</v>
      </c>
      <c r="E170" s="19">
        <v>331</v>
      </c>
      <c r="F170" s="21"/>
      <c r="G170" s="22">
        <f t="shared" si="23"/>
        <v>0</v>
      </c>
      <c r="H170" s="23" t="s">
        <v>459</v>
      </c>
    </row>
    <row r="171" spans="2:8" s="4" customFormat="1" ht="25.75" x14ac:dyDescent="0.35">
      <c r="B171" s="10">
        <f t="shared" si="24"/>
        <v>146</v>
      </c>
      <c r="C171" s="8" t="s">
        <v>393</v>
      </c>
      <c r="D171" s="7" t="s">
        <v>205</v>
      </c>
      <c r="E171" s="19">
        <v>331</v>
      </c>
      <c r="F171" s="21"/>
      <c r="G171" s="22">
        <f t="shared" si="23"/>
        <v>0</v>
      </c>
      <c r="H171" s="23" t="s">
        <v>460</v>
      </c>
    </row>
    <row r="172" spans="2:8" s="4" customFormat="1" ht="12.9" x14ac:dyDescent="0.35">
      <c r="B172" s="10">
        <f t="shared" si="24"/>
        <v>147</v>
      </c>
      <c r="C172" s="8" t="s">
        <v>447</v>
      </c>
      <c r="D172" s="7" t="s">
        <v>205</v>
      </c>
      <c r="E172" s="19">
        <v>331</v>
      </c>
      <c r="F172" s="21"/>
      <c r="G172" s="22">
        <f t="shared" si="23"/>
        <v>0</v>
      </c>
      <c r="H172" s="23" t="s">
        <v>453</v>
      </c>
    </row>
    <row r="173" spans="2:8" s="4" customFormat="1" ht="25.75" x14ac:dyDescent="0.35">
      <c r="B173" s="10">
        <f t="shared" si="24"/>
        <v>148</v>
      </c>
      <c r="C173" s="8" t="s">
        <v>126</v>
      </c>
      <c r="D173" s="7" t="s">
        <v>15</v>
      </c>
      <c r="E173" s="19">
        <v>350</v>
      </c>
      <c r="F173" s="21"/>
      <c r="G173" s="22">
        <f t="shared" si="23"/>
        <v>0</v>
      </c>
      <c r="H173" s="23" t="s">
        <v>470</v>
      </c>
    </row>
    <row r="174" spans="2:8" s="4" customFormat="1" ht="12.9" x14ac:dyDescent="0.35">
      <c r="B174" s="10">
        <f t="shared" si="24"/>
        <v>149</v>
      </c>
      <c r="C174" s="8" t="s">
        <v>127</v>
      </c>
      <c r="D174" s="7" t="s">
        <v>186</v>
      </c>
      <c r="E174" s="19">
        <v>2800</v>
      </c>
      <c r="F174" s="21"/>
      <c r="G174" s="22">
        <f t="shared" si="23"/>
        <v>0</v>
      </c>
      <c r="H174" s="23" t="s">
        <v>147</v>
      </c>
    </row>
    <row r="175" spans="2:8" s="4" customFormat="1" ht="12.9" x14ac:dyDescent="0.35">
      <c r="B175" s="10">
        <f t="shared" si="24"/>
        <v>150</v>
      </c>
      <c r="C175" s="8" t="s">
        <v>129</v>
      </c>
      <c r="D175" s="7" t="s">
        <v>12</v>
      </c>
      <c r="E175" s="19">
        <v>935</v>
      </c>
      <c r="F175" s="21"/>
      <c r="G175" s="22">
        <f t="shared" si="23"/>
        <v>0</v>
      </c>
      <c r="H175" s="23" t="s">
        <v>147</v>
      </c>
    </row>
    <row r="176" spans="2:8" s="4" customFormat="1" ht="12.9" x14ac:dyDescent="0.35">
      <c r="B176" s="10">
        <f t="shared" si="24"/>
        <v>151</v>
      </c>
      <c r="C176" s="8" t="s">
        <v>130</v>
      </c>
      <c r="D176" s="7" t="s">
        <v>13</v>
      </c>
      <c r="E176" s="19">
        <v>4</v>
      </c>
      <c r="F176" s="21"/>
      <c r="G176" s="22">
        <f t="shared" si="23"/>
        <v>0</v>
      </c>
      <c r="H176" s="23" t="s">
        <v>147</v>
      </c>
    </row>
    <row r="177" spans="2:8" s="4" customFormat="1" ht="12.9" x14ac:dyDescent="0.35">
      <c r="B177" s="10">
        <f t="shared" si="24"/>
        <v>152</v>
      </c>
      <c r="C177" s="8" t="s">
        <v>304</v>
      </c>
      <c r="D177" s="7" t="s">
        <v>12</v>
      </c>
      <c r="E177" s="19">
        <v>935</v>
      </c>
      <c r="F177" s="21"/>
      <c r="G177" s="22">
        <f t="shared" si="23"/>
        <v>0</v>
      </c>
      <c r="H177" s="23" t="s">
        <v>147</v>
      </c>
    </row>
    <row r="178" spans="2:8" s="4" customFormat="1" ht="12.9" x14ac:dyDescent="0.35">
      <c r="B178" s="10">
        <f t="shared" si="24"/>
        <v>153</v>
      </c>
      <c r="C178" s="8" t="s">
        <v>131</v>
      </c>
      <c r="D178" s="7" t="s">
        <v>13</v>
      </c>
      <c r="E178" s="19">
        <v>94</v>
      </c>
      <c r="F178" s="21"/>
      <c r="G178" s="22">
        <f t="shared" si="23"/>
        <v>0</v>
      </c>
      <c r="H178" s="23" t="s">
        <v>147</v>
      </c>
    </row>
    <row r="179" spans="2:8" s="4" customFormat="1" ht="12.9" x14ac:dyDescent="0.35">
      <c r="B179" s="10">
        <f t="shared" si="24"/>
        <v>154</v>
      </c>
      <c r="C179" s="8" t="s">
        <v>465</v>
      </c>
      <c r="D179" s="7" t="s">
        <v>12</v>
      </c>
      <c r="E179" s="19">
        <v>2805</v>
      </c>
      <c r="F179" s="21"/>
      <c r="G179" s="22">
        <f t="shared" si="23"/>
        <v>0</v>
      </c>
      <c r="H179" s="23" t="s">
        <v>147</v>
      </c>
    </row>
    <row r="180" spans="2:8" s="4" customFormat="1" ht="38.6" x14ac:dyDescent="0.35">
      <c r="B180" s="10">
        <f t="shared" si="24"/>
        <v>155</v>
      </c>
      <c r="C180" s="8" t="s">
        <v>466</v>
      </c>
      <c r="D180" s="7" t="s">
        <v>12</v>
      </c>
      <c r="E180" s="19">
        <v>935</v>
      </c>
      <c r="F180" s="21"/>
      <c r="G180" s="22">
        <f t="shared" si="23"/>
        <v>0</v>
      </c>
      <c r="H180" s="23" t="s">
        <v>410</v>
      </c>
    </row>
    <row r="181" spans="2:8" s="4" customFormat="1" ht="12.9" x14ac:dyDescent="0.35">
      <c r="B181" s="10">
        <f t="shared" si="24"/>
        <v>156</v>
      </c>
      <c r="C181" s="8" t="s">
        <v>9</v>
      </c>
      <c r="D181" s="7" t="s">
        <v>12</v>
      </c>
      <c r="E181" s="19">
        <v>935</v>
      </c>
      <c r="F181" s="21"/>
      <c r="G181" s="22">
        <f t="shared" si="23"/>
        <v>0</v>
      </c>
      <c r="H181" s="23" t="s">
        <v>147</v>
      </c>
    </row>
    <row r="182" spans="2:8" s="4" customFormat="1" ht="38.6" x14ac:dyDescent="0.35">
      <c r="B182" s="10">
        <f t="shared" si="24"/>
        <v>157</v>
      </c>
      <c r="C182" s="8" t="s">
        <v>390</v>
      </c>
      <c r="D182" s="7" t="s">
        <v>12</v>
      </c>
      <c r="E182" s="19">
        <v>935</v>
      </c>
      <c r="F182" s="21"/>
      <c r="G182" s="22">
        <f t="shared" si="23"/>
        <v>0</v>
      </c>
      <c r="H182" s="23" t="s">
        <v>411</v>
      </c>
    </row>
    <row r="183" spans="2:8" s="4" customFormat="1" ht="12.9" x14ac:dyDescent="0.35">
      <c r="B183" s="10">
        <f t="shared" si="24"/>
        <v>158</v>
      </c>
      <c r="C183" s="8" t="s">
        <v>10</v>
      </c>
      <c r="D183" s="7" t="s">
        <v>86</v>
      </c>
      <c r="E183" s="19">
        <v>1</v>
      </c>
      <c r="F183" s="21"/>
      <c r="G183" s="22">
        <f t="shared" si="23"/>
        <v>0</v>
      </c>
      <c r="H183" s="23" t="s">
        <v>137</v>
      </c>
    </row>
    <row r="184" spans="2:8" s="4" customFormat="1" ht="30" customHeight="1" x14ac:dyDescent="0.35">
      <c r="B184" s="13" t="s">
        <v>148</v>
      </c>
      <c r="C184" s="14"/>
      <c r="D184" s="18"/>
      <c r="E184" s="20"/>
      <c r="F184" s="25"/>
      <c r="G184" s="25"/>
      <c r="H184" s="24"/>
    </row>
    <row r="185" spans="2:8" s="4" customFormat="1" ht="12.9" x14ac:dyDescent="0.35">
      <c r="B185" s="10">
        <f>ROW()-26</f>
        <v>159</v>
      </c>
      <c r="C185" s="8" t="s">
        <v>139</v>
      </c>
      <c r="D185" s="7" t="s">
        <v>12</v>
      </c>
      <c r="E185" s="19">
        <v>935</v>
      </c>
      <c r="F185" s="21"/>
      <c r="G185" s="22">
        <f t="shared" ref="G185:G190" si="25">E185*F185</f>
        <v>0</v>
      </c>
      <c r="H185" s="23" t="s">
        <v>147</v>
      </c>
    </row>
    <row r="186" spans="2:8" s="4" customFormat="1" ht="12.9" x14ac:dyDescent="0.35">
      <c r="B186" s="10">
        <f t="shared" ref="B186:B190" si="26">ROW()-26</f>
        <v>160</v>
      </c>
      <c r="C186" s="8" t="s">
        <v>140</v>
      </c>
      <c r="D186" s="7" t="s">
        <v>13</v>
      </c>
      <c r="E186" s="19">
        <v>4</v>
      </c>
      <c r="F186" s="21"/>
      <c r="G186" s="22">
        <f t="shared" si="25"/>
        <v>0</v>
      </c>
      <c r="H186" s="23" t="s">
        <v>147</v>
      </c>
    </row>
    <row r="187" spans="2:8" s="4" customFormat="1" ht="12.9" x14ac:dyDescent="0.35">
      <c r="B187" s="10">
        <f t="shared" si="26"/>
        <v>161</v>
      </c>
      <c r="C187" s="8" t="s">
        <v>141</v>
      </c>
      <c r="D187" s="7" t="s">
        <v>13</v>
      </c>
      <c r="E187" s="19">
        <v>94</v>
      </c>
      <c r="F187" s="21"/>
      <c r="G187" s="22">
        <f t="shared" si="25"/>
        <v>0</v>
      </c>
      <c r="H187" s="23" t="s">
        <v>147</v>
      </c>
    </row>
    <row r="188" spans="2:8" s="4" customFormat="1" ht="12.9" x14ac:dyDescent="0.35">
      <c r="B188" s="10">
        <f t="shared" si="26"/>
        <v>162</v>
      </c>
      <c r="C188" s="8" t="s">
        <v>23</v>
      </c>
      <c r="D188" s="7" t="s">
        <v>205</v>
      </c>
      <c r="E188" s="19">
        <v>221</v>
      </c>
      <c r="F188" s="21"/>
      <c r="G188" s="22">
        <f t="shared" si="25"/>
        <v>0</v>
      </c>
      <c r="H188" s="23" t="s">
        <v>462</v>
      </c>
    </row>
    <row r="189" spans="2:8" s="4" customFormat="1" ht="12.9" x14ac:dyDescent="0.35">
      <c r="B189" s="10">
        <f t="shared" si="26"/>
        <v>163</v>
      </c>
      <c r="C189" s="8" t="s">
        <v>331</v>
      </c>
      <c r="D189" s="7" t="s">
        <v>205</v>
      </c>
      <c r="E189" s="19">
        <v>250</v>
      </c>
      <c r="F189" s="21"/>
      <c r="G189" s="22">
        <f t="shared" si="25"/>
        <v>0</v>
      </c>
      <c r="H189" s="23" t="s">
        <v>149</v>
      </c>
    </row>
    <row r="190" spans="2:8" s="4" customFormat="1" ht="12.9" x14ac:dyDescent="0.35">
      <c r="B190" s="10">
        <f t="shared" si="26"/>
        <v>164</v>
      </c>
      <c r="C190" s="8" t="s">
        <v>332</v>
      </c>
      <c r="D190" s="7" t="s">
        <v>205</v>
      </c>
      <c r="E190" s="19">
        <v>30</v>
      </c>
      <c r="F190" s="21"/>
      <c r="G190" s="22">
        <f t="shared" si="25"/>
        <v>0</v>
      </c>
      <c r="H190" s="23" t="s">
        <v>144</v>
      </c>
    </row>
    <row r="191" spans="2:8" s="4" customFormat="1" ht="30" customHeight="1" x14ac:dyDescent="0.35">
      <c r="B191" s="13" t="s">
        <v>150</v>
      </c>
      <c r="C191" s="14"/>
      <c r="D191" s="18"/>
      <c r="E191" s="20"/>
      <c r="F191" s="25"/>
      <c r="G191" s="25"/>
      <c r="H191" s="24"/>
    </row>
    <row r="192" spans="2:8" s="4" customFormat="1" ht="12.9" x14ac:dyDescent="0.35">
      <c r="B192" s="10">
        <f>ROW()-27</f>
        <v>165</v>
      </c>
      <c r="C192" s="8" t="s">
        <v>151</v>
      </c>
      <c r="D192" s="7" t="s">
        <v>152</v>
      </c>
      <c r="E192" s="19">
        <v>12</v>
      </c>
      <c r="F192" s="21"/>
      <c r="G192" s="22">
        <f t="shared" ref="G192:G218" si="27">E192*F192</f>
        <v>0</v>
      </c>
      <c r="H192" s="23" t="s">
        <v>383</v>
      </c>
    </row>
    <row r="193" spans="2:8" s="4" customFormat="1" ht="12.9" x14ac:dyDescent="0.35">
      <c r="B193" s="10">
        <f t="shared" ref="B193:B218" si="28">ROW()-27</f>
        <v>166</v>
      </c>
      <c r="C193" s="8" t="s">
        <v>153</v>
      </c>
      <c r="D193" s="7" t="s">
        <v>12</v>
      </c>
      <c r="E193" s="19">
        <v>230</v>
      </c>
      <c r="F193" s="21"/>
      <c r="G193" s="22">
        <f t="shared" si="27"/>
        <v>0</v>
      </c>
      <c r="H193" s="23" t="s">
        <v>384</v>
      </c>
    </row>
    <row r="194" spans="2:8" s="4" customFormat="1" ht="25.75" x14ac:dyDescent="0.35">
      <c r="B194" s="10">
        <f t="shared" si="28"/>
        <v>167</v>
      </c>
      <c r="C194" s="8" t="s">
        <v>467</v>
      </c>
      <c r="D194" s="7" t="s">
        <v>12</v>
      </c>
      <c r="E194" s="19">
        <v>230</v>
      </c>
      <c r="F194" s="21"/>
      <c r="G194" s="22">
        <f t="shared" si="27"/>
        <v>0</v>
      </c>
      <c r="H194" s="23" t="s">
        <v>412</v>
      </c>
    </row>
    <row r="195" spans="2:8" s="4" customFormat="1" ht="25.75" x14ac:dyDescent="0.35">
      <c r="B195" s="10">
        <f t="shared" si="28"/>
        <v>168</v>
      </c>
      <c r="C195" s="8" t="s">
        <v>468</v>
      </c>
      <c r="D195" s="7" t="s">
        <v>152</v>
      </c>
      <c r="E195" s="19">
        <v>12</v>
      </c>
      <c r="F195" s="21"/>
      <c r="G195" s="22">
        <f t="shared" si="27"/>
        <v>0</v>
      </c>
      <c r="H195" s="23" t="s">
        <v>413</v>
      </c>
    </row>
    <row r="196" spans="2:8" s="4" customFormat="1" ht="12.9" x14ac:dyDescent="0.35">
      <c r="B196" s="10">
        <f t="shared" si="28"/>
        <v>169</v>
      </c>
      <c r="C196" s="8" t="s">
        <v>313</v>
      </c>
      <c r="D196" s="7" t="s">
        <v>205</v>
      </c>
      <c r="E196" s="19">
        <v>1100</v>
      </c>
      <c r="F196" s="21"/>
      <c r="G196" s="22">
        <f t="shared" si="27"/>
        <v>0</v>
      </c>
      <c r="H196" s="23" t="s">
        <v>165</v>
      </c>
    </row>
    <row r="197" spans="2:8" s="4" customFormat="1" ht="25.75" x14ac:dyDescent="0.35">
      <c r="B197" s="10">
        <f t="shared" si="28"/>
        <v>170</v>
      </c>
      <c r="C197" s="8" t="s">
        <v>414</v>
      </c>
      <c r="D197" s="7" t="s">
        <v>205</v>
      </c>
      <c r="E197" s="19">
        <v>1100</v>
      </c>
      <c r="F197" s="21"/>
      <c r="G197" s="22">
        <f t="shared" si="27"/>
        <v>0</v>
      </c>
      <c r="H197" s="23" t="s">
        <v>415</v>
      </c>
    </row>
    <row r="198" spans="2:8" s="4" customFormat="1" ht="12.9" x14ac:dyDescent="0.35">
      <c r="B198" s="10">
        <f t="shared" si="28"/>
        <v>171</v>
      </c>
      <c r="C198" s="8" t="s">
        <v>469</v>
      </c>
      <c r="D198" s="7" t="s">
        <v>15</v>
      </c>
      <c r="E198" s="19">
        <v>100</v>
      </c>
      <c r="F198" s="21"/>
      <c r="G198" s="22">
        <f t="shared" si="27"/>
        <v>0</v>
      </c>
      <c r="H198" s="23" t="s">
        <v>416</v>
      </c>
    </row>
    <row r="199" spans="2:8" s="4" customFormat="1" ht="12.9" x14ac:dyDescent="0.35">
      <c r="B199" s="10">
        <f t="shared" si="28"/>
        <v>172</v>
      </c>
      <c r="C199" s="8" t="s">
        <v>126</v>
      </c>
      <c r="D199" s="7" t="s">
        <v>15</v>
      </c>
      <c r="E199" s="19">
        <v>480</v>
      </c>
      <c r="F199" s="21"/>
      <c r="G199" s="22">
        <f t="shared" si="27"/>
        <v>0</v>
      </c>
      <c r="H199" s="23" t="s">
        <v>405</v>
      </c>
    </row>
    <row r="200" spans="2:8" s="4" customFormat="1" ht="12.9" x14ac:dyDescent="0.35">
      <c r="B200" s="10">
        <f t="shared" si="28"/>
        <v>173</v>
      </c>
      <c r="C200" s="8" t="s">
        <v>127</v>
      </c>
      <c r="D200" s="7" t="s">
        <v>186</v>
      </c>
      <c r="E200" s="19">
        <v>2400</v>
      </c>
      <c r="F200" s="21"/>
      <c r="G200" s="22">
        <f t="shared" si="27"/>
        <v>0</v>
      </c>
      <c r="H200" s="23" t="s">
        <v>165</v>
      </c>
    </row>
    <row r="201" spans="2:8" s="4" customFormat="1" ht="12.9" x14ac:dyDescent="0.35">
      <c r="B201" s="10">
        <f t="shared" si="28"/>
        <v>174</v>
      </c>
      <c r="C201" s="8" t="s">
        <v>154</v>
      </c>
      <c r="D201" s="7" t="s">
        <v>205</v>
      </c>
      <c r="E201" s="19">
        <v>1100</v>
      </c>
      <c r="F201" s="21"/>
      <c r="G201" s="22">
        <f t="shared" si="27"/>
        <v>0</v>
      </c>
      <c r="H201" s="23" t="s">
        <v>165</v>
      </c>
    </row>
    <row r="202" spans="2:8" s="4" customFormat="1" ht="12.9" x14ac:dyDescent="0.35">
      <c r="B202" s="10">
        <f t="shared" si="28"/>
        <v>175</v>
      </c>
      <c r="C202" s="8" t="s">
        <v>32</v>
      </c>
      <c r="D202" s="7" t="s">
        <v>186</v>
      </c>
      <c r="E202" s="19">
        <v>1100</v>
      </c>
      <c r="F202" s="21"/>
      <c r="G202" s="22">
        <f t="shared" si="27"/>
        <v>0</v>
      </c>
      <c r="H202" s="23" t="s">
        <v>165</v>
      </c>
    </row>
    <row r="203" spans="2:8" s="4" customFormat="1" ht="12.9" x14ac:dyDescent="0.35">
      <c r="B203" s="10">
        <f t="shared" si="28"/>
        <v>176</v>
      </c>
      <c r="C203" s="8" t="s">
        <v>155</v>
      </c>
      <c r="D203" s="7" t="s">
        <v>152</v>
      </c>
      <c r="E203" s="19">
        <v>12</v>
      </c>
      <c r="F203" s="21"/>
      <c r="G203" s="22">
        <f t="shared" si="27"/>
        <v>0</v>
      </c>
      <c r="H203" s="23" t="s">
        <v>164</v>
      </c>
    </row>
    <row r="204" spans="2:8" s="4" customFormat="1" ht="12.9" x14ac:dyDescent="0.35">
      <c r="B204" s="10">
        <f t="shared" si="28"/>
        <v>177</v>
      </c>
      <c r="C204" s="8" t="s">
        <v>156</v>
      </c>
      <c r="D204" s="7" t="s">
        <v>12</v>
      </c>
      <c r="E204" s="19">
        <v>230</v>
      </c>
      <c r="F204" s="21"/>
      <c r="G204" s="22">
        <f t="shared" si="27"/>
        <v>0</v>
      </c>
      <c r="H204" s="23" t="s">
        <v>163</v>
      </c>
    </row>
    <row r="205" spans="2:8" s="4" customFormat="1" ht="25.75" x14ac:dyDescent="0.35">
      <c r="B205" s="10">
        <f t="shared" si="28"/>
        <v>178</v>
      </c>
      <c r="C205" s="8" t="s">
        <v>305</v>
      </c>
      <c r="D205" s="7" t="s">
        <v>12</v>
      </c>
      <c r="E205" s="19">
        <v>20</v>
      </c>
      <c r="F205" s="21"/>
      <c r="G205" s="22">
        <f t="shared" si="27"/>
        <v>0</v>
      </c>
      <c r="H205" s="23" t="s">
        <v>166</v>
      </c>
    </row>
    <row r="206" spans="2:8" s="4" customFormat="1" ht="12.9" x14ac:dyDescent="0.35">
      <c r="B206" s="10">
        <f t="shared" si="28"/>
        <v>179</v>
      </c>
      <c r="C206" s="8" t="s">
        <v>304</v>
      </c>
      <c r="D206" s="7" t="s">
        <v>12</v>
      </c>
      <c r="E206" s="19">
        <v>230</v>
      </c>
      <c r="F206" s="21"/>
      <c r="G206" s="22">
        <f t="shared" si="27"/>
        <v>0</v>
      </c>
      <c r="H206" s="23" t="s">
        <v>163</v>
      </c>
    </row>
    <row r="207" spans="2:8" s="4" customFormat="1" ht="12.9" x14ac:dyDescent="0.35">
      <c r="B207" s="10">
        <f t="shared" si="28"/>
        <v>180</v>
      </c>
      <c r="C207" s="8" t="s">
        <v>306</v>
      </c>
      <c r="D207" s="7" t="s">
        <v>13</v>
      </c>
      <c r="E207" s="19">
        <v>12</v>
      </c>
      <c r="F207" s="21"/>
      <c r="G207" s="22">
        <f t="shared" si="27"/>
        <v>0</v>
      </c>
      <c r="H207" s="23" t="s">
        <v>164</v>
      </c>
    </row>
    <row r="208" spans="2:8" s="4" customFormat="1" ht="38.6" x14ac:dyDescent="0.35">
      <c r="B208" s="10">
        <f t="shared" si="28"/>
        <v>181</v>
      </c>
      <c r="C208" s="8" t="s">
        <v>131</v>
      </c>
      <c r="D208" s="7" t="s">
        <v>13</v>
      </c>
      <c r="E208" s="19">
        <v>260</v>
      </c>
      <c r="F208" s="21"/>
      <c r="G208" s="22">
        <f t="shared" si="27"/>
        <v>0</v>
      </c>
      <c r="H208" s="23" t="s">
        <v>417</v>
      </c>
    </row>
    <row r="209" spans="2:8" s="4" customFormat="1" ht="25.75" x14ac:dyDescent="0.35">
      <c r="B209" s="10">
        <f t="shared" si="28"/>
        <v>182</v>
      </c>
      <c r="C209" s="8" t="s">
        <v>157</v>
      </c>
      <c r="D209" s="7" t="s">
        <v>13</v>
      </c>
      <c r="E209" s="19">
        <v>8</v>
      </c>
      <c r="F209" s="21"/>
      <c r="G209" s="22">
        <f t="shared" si="27"/>
        <v>0</v>
      </c>
      <c r="H209" s="23" t="s">
        <v>167</v>
      </c>
    </row>
    <row r="210" spans="2:8" s="4" customFormat="1" ht="12.9" x14ac:dyDescent="0.35">
      <c r="B210" s="10">
        <f t="shared" si="28"/>
        <v>183</v>
      </c>
      <c r="C210" s="8" t="s">
        <v>158</v>
      </c>
      <c r="D210" s="7" t="s">
        <v>13</v>
      </c>
      <c r="E210" s="19">
        <v>4</v>
      </c>
      <c r="F210" s="21"/>
      <c r="G210" s="22">
        <f t="shared" si="27"/>
        <v>0</v>
      </c>
      <c r="H210" s="23" t="s">
        <v>179</v>
      </c>
    </row>
    <row r="211" spans="2:8" s="4" customFormat="1" ht="12.9" x14ac:dyDescent="0.35">
      <c r="B211" s="10">
        <f t="shared" si="28"/>
        <v>184</v>
      </c>
      <c r="C211" s="8" t="s">
        <v>159</v>
      </c>
      <c r="D211" s="7" t="s">
        <v>12</v>
      </c>
      <c r="E211" s="19">
        <v>630</v>
      </c>
      <c r="F211" s="21"/>
      <c r="G211" s="22">
        <f t="shared" si="27"/>
        <v>0</v>
      </c>
      <c r="H211" s="23" t="s">
        <v>168</v>
      </c>
    </row>
    <row r="212" spans="2:8" s="4" customFormat="1" ht="38.6" x14ac:dyDescent="0.35">
      <c r="B212" s="10">
        <f t="shared" si="28"/>
        <v>185</v>
      </c>
      <c r="C212" s="8" t="s">
        <v>160</v>
      </c>
      <c r="D212" s="7" t="s">
        <v>12</v>
      </c>
      <c r="E212" s="19">
        <v>1100</v>
      </c>
      <c r="F212" s="21"/>
      <c r="G212" s="22">
        <f t="shared" si="27"/>
        <v>0</v>
      </c>
      <c r="H212" s="23" t="s">
        <v>418</v>
      </c>
    </row>
    <row r="213" spans="2:8" s="4" customFormat="1" ht="12.9" x14ac:dyDescent="0.35">
      <c r="B213" s="10">
        <f t="shared" si="28"/>
        <v>186</v>
      </c>
      <c r="C213" s="8" t="s">
        <v>161</v>
      </c>
      <c r="D213" s="7" t="s">
        <v>152</v>
      </c>
      <c r="E213" s="19">
        <v>36</v>
      </c>
      <c r="F213" s="21"/>
      <c r="G213" s="22">
        <f t="shared" si="27"/>
        <v>0</v>
      </c>
      <c r="H213" s="23" t="s">
        <v>419</v>
      </c>
    </row>
    <row r="214" spans="2:8" s="4" customFormat="1" ht="51.45" x14ac:dyDescent="0.35">
      <c r="B214" s="10">
        <f t="shared" si="28"/>
        <v>187</v>
      </c>
      <c r="C214" s="8" t="s">
        <v>162</v>
      </c>
      <c r="D214" s="7" t="s">
        <v>152</v>
      </c>
      <c r="E214" s="19">
        <v>15</v>
      </c>
      <c r="F214" s="21"/>
      <c r="G214" s="22">
        <f t="shared" si="27"/>
        <v>0</v>
      </c>
      <c r="H214" s="23" t="s">
        <v>420</v>
      </c>
    </row>
    <row r="215" spans="2:8" s="4" customFormat="1" ht="12.9" x14ac:dyDescent="0.35">
      <c r="B215" s="10">
        <f t="shared" si="28"/>
        <v>188</v>
      </c>
      <c r="C215" s="8" t="s">
        <v>9</v>
      </c>
      <c r="D215" s="7" t="s">
        <v>12</v>
      </c>
      <c r="E215" s="19">
        <v>1700</v>
      </c>
      <c r="F215" s="21"/>
      <c r="G215" s="22">
        <f t="shared" si="27"/>
        <v>0</v>
      </c>
      <c r="H215" s="23"/>
    </row>
    <row r="216" spans="2:8" s="4" customFormat="1" ht="38.6" x14ac:dyDescent="0.35">
      <c r="B216" s="10">
        <f t="shared" si="28"/>
        <v>189</v>
      </c>
      <c r="C216" s="8" t="s">
        <v>421</v>
      </c>
      <c r="D216" s="7" t="s">
        <v>13</v>
      </c>
      <c r="E216" s="19">
        <v>12</v>
      </c>
      <c r="F216" s="21"/>
      <c r="G216" s="22">
        <f t="shared" si="27"/>
        <v>0</v>
      </c>
      <c r="H216" s="23" t="s">
        <v>422</v>
      </c>
    </row>
    <row r="217" spans="2:8" s="4" customFormat="1" ht="38.6" x14ac:dyDescent="0.35">
      <c r="B217" s="10">
        <f t="shared" si="28"/>
        <v>190</v>
      </c>
      <c r="C217" s="8" t="s">
        <v>390</v>
      </c>
      <c r="D217" s="7" t="s">
        <v>12</v>
      </c>
      <c r="E217" s="19">
        <v>1100</v>
      </c>
      <c r="F217" s="21"/>
      <c r="G217" s="22">
        <f t="shared" si="27"/>
        <v>0</v>
      </c>
      <c r="H217" s="23" t="s">
        <v>423</v>
      </c>
    </row>
    <row r="218" spans="2:8" s="4" customFormat="1" ht="12.9" x14ac:dyDescent="0.35">
      <c r="B218" s="10">
        <f t="shared" si="28"/>
        <v>191</v>
      </c>
      <c r="C218" s="8" t="s">
        <v>10</v>
      </c>
      <c r="D218" s="7" t="s">
        <v>86</v>
      </c>
      <c r="E218" s="19">
        <v>1</v>
      </c>
      <c r="F218" s="21"/>
      <c r="G218" s="22">
        <f t="shared" si="27"/>
        <v>0</v>
      </c>
      <c r="H218" s="23" t="s">
        <v>137</v>
      </c>
    </row>
    <row r="219" spans="2:8" s="4" customFormat="1" ht="30" customHeight="1" x14ac:dyDescent="0.35">
      <c r="B219" s="13" t="s">
        <v>169</v>
      </c>
      <c r="C219" s="14"/>
      <c r="D219" s="18"/>
      <c r="E219" s="20"/>
      <c r="F219" s="25"/>
      <c r="G219" s="25"/>
      <c r="H219" s="24"/>
    </row>
    <row r="220" spans="2:8" s="4" customFormat="1" ht="12.9" x14ac:dyDescent="0.35">
      <c r="B220" s="10">
        <f>ROW()-28</f>
        <v>192</v>
      </c>
      <c r="C220" s="8" t="s">
        <v>170</v>
      </c>
      <c r="D220" s="7" t="s">
        <v>13</v>
      </c>
      <c r="E220" s="19">
        <v>5</v>
      </c>
      <c r="F220" s="21"/>
      <c r="G220" s="22">
        <f t="shared" ref="G220:G231" si="29">E220*F220</f>
        <v>0</v>
      </c>
      <c r="H220" s="23" t="s">
        <v>174</v>
      </c>
    </row>
    <row r="221" spans="2:8" s="4" customFormat="1" ht="12.9" x14ac:dyDescent="0.35">
      <c r="B221" s="10">
        <f t="shared" ref="B221:B231" si="30">ROW()-28</f>
        <v>193</v>
      </c>
      <c r="C221" s="8" t="s">
        <v>307</v>
      </c>
      <c r="D221" s="7" t="s">
        <v>13</v>
      </c>
      <c r="E221" s="19">
        <v>2</v>
      </c>
      <c r="F221" s="21"/>
      <c r="G221" s="22">
        <f t="shared" si="29"/>
        <v>0</v>
      </c>
      <c r="H221" s="23" t="s">
        <v>175</v>
      </c>
    </row>
    <row r="222" spans="2:8" s="4" customFormat="1" ht="12.9" x14ac:dyDescent="0.35">
      <c r="B222" s="10">
        <f t="shared" si="30"/>
        <v>194</v>
      </c>
      <c r="C222" s="8" t="s">
        <v>308</v>
      </c>
      <c r="D222" s="7" t="s">
        <v>13</v>
      </c>
      <c r="E222" s="19">
        <v>4</v>
      </c>
      <c r="F222" s="21"/>
      <c r="G222" s="22">
        <f t="shared" si="29"/>
        <v>0</v>
      </c>
      <c r="H222" s="23" t="s">
        <v>176</v>
      </c>
    </row>
    <row r="223" spans="2:8" s="4" customFormat="1" ht="12.9" x14ac:dyDescent="0.35">
      <c r="B223" s="10">
        <f t="shared" si="30"/>
        <v>195</v>
      </c>
      <c r="C223" s="8" t="s">
        <v>309</v>
      </c>
      <c r="D223" s="7" t="s">
        <v>86</v>
      </c>
      <c r="E223" s="19">
        <v>1</v>
      </c>
      <c r="F223" s="21"/>
      <c r="G223" s="22">
        <f t="shared" si="29"/>
        <v>0</v>
      </c>
      <c r="H223" s="23" t="s">
        <v>177</v>
      </c>
    </row>
    <row r="224" spans="2:8" s="4" customFormat="1" ht="12.9" x14ac:dyDescent="0.35">
      <c r="B224" s="10">
        <f t="shared" si="30"/>
        <v>196</v>
      </c>
      <c r="C224" s="8" t="s">
        <v>427</v>
      </c>
      <c r="D224" s="7" t="s">
        <v>12</v>
      </c>
      <c r="E224" s="19">
        <v>500</v>
      </c>
      <c r="F224" s="21"/>
      <c r="G224" s="22">
        <f t="shared" si="29"/>
        <v>0</v>
      </c>
      <c r="H224" s="23" t="s">
        <v>178</v>
      </c>
    </row>
    <row r="225" spans="2:8" s="4" customFormat="1" ht="12.9" x14ac:dyDescent="0.35">
      <c r="B225" s="10">
        <f t="shared" si="30"/>
        <v>197</v>
      </c>
      <c r="C225" s="8" t="s">
        <v>428</v>
      </c>
      <c r="D225" s="7" t="s">
        <v>12</v>
      </c>
      <c r="E225" s="19">
        <v>100</v>
      </c>
      <c r="F225" s="21"/>
      <c r="G225" s="22">
        <f t="shared" si="29"/>
        <v>0</v>
      </c>
      <c r="H225" s="23" t="s">
        <v>163</v>
      </c>
    </row>
    <row r="226" spans="2:8" s="4" customFormat="1" ht="25.75" x14ac:dyDescent="0.35">
      <c r="B226" s="10">
        <f t="shared" si="30"/>
        <v>198</v>
      </c>
      <c r="C226" s="8" t="s">
        <v>141</v>
      </c>
      <c r="D226" s="7" t="s">
        <v>13</v>
      </c>
      <c r="E226" s="19">
        <v>260</v>
      </c>
      <c r="F226" s="21"/>
      <c r="G226" s="22">
        <f t="shared" si="29"/>
        <v>0</v>
      </c>
      <c r="H226" s="23" t="s">
        <v>424</v>
      </c>
    </row>
    <row r="227" spans="2:8" s="4" customFormat="1" ht="12.9" x14ac:dyDescent="0.35">
      <c r="B227" s="10">
        <f t="shared" si="30"/>
        <v>199</v>
      </c>
      <c r="C227" s="8" t="s">
        <v>310</v>
      </c>
      <c r="D227" s="7" t="s">
        <v>13</v>
      </c>
      <c r="E227" s="19">
        <v>8</v>
      </c>
      <c r="F227" s="21"/>
      <c r="G227" s="22">
        <f t="shared" si="29"/>
        <v>0</v>
      </c>
      <c r="H227" s="23" t="s">
        <v>179</v>
      </c>
    </row>
    <row r="228" spans="2:8" s="4" customFormat="1" ht="12.9" x14ac:dyDescent="0.35">
      <c r="B228" s="10">
        <f t="shared" si="30"/>
        <v>200</v>
      </c>
      <c r="C228" s="8" t="s">
        <v>171</v>
      </c>
      <c r="D228" s="7" t="s">
        <v>13</v>
      </c>
      <c r="E228" s="19">
        <v>8</v>
      </c>
      <c r="F228" s="21"/>
      <c r="G228" s="22">
        <f t="shared" si="29"/>
        <v>0</v>
      </c>
      <c r="H228" s="23" t="s">
        <v>180</v>
      </c>
    </row>
    <row r="229" spans="2:8" s="4" customFormat="1" ht="12.9" x14ac:dyDescent="0.35">
      <c r="B229" s="10">
        <f t="shared" si="30"/>
        <v>201</v>
      </c>
      <c r="C229" s="8" t="s">
        <v>172</v>
      </c>
      <c r="D229" s="7" t="s">
        <v>13</v>
      </c>
      <c r="E229" s="19">
        <v>2</v>
      </c>
      <c r="F229" s="21"/>
      <c r="G229" s="22">
        <f t="shared" si="29"/>
        <v>0</v>
      </c>
      <c r="H229" s="23" t="s">
        <v>181</v>
      </c>
    </row>
    <row r="230" spans="2:8" s="4" customFormat="1" ht="12.9" x14ac:dyDescent="0.35">
      <c r="B230" s="10">
        <f t="shared" si="30"/>
        <v>202</v>
      </c>
      <c r="C230" s="8" t="s">
        <v>173</v>
      </c>
      <c r="D230" s="7" t="s">
        <v>13</v>
      </c>
      <c r="E230" s="19">
        <v>2</v>
      </c>
      <c r="F230" s="21"/>
      <c r="G230" s="22">
        <f t="shared" si="29"/>
        <v>0</v>
      </c>
      <c r="H230" s="23" t="s">
        <v>182</v>
      </c>
    </row>
    <row r="231" spans="2:8" s="4" customFormat="1" ht="12.9" x14ac:dyDescent="0.35">
      <c r="B231" s="10">
        <f t="shared" si="30"/>
        <v>203</v>
      </c>
      <c r="C231" s="8" t="s">
        <v>333</v>
      </c>
      <c r="D231" s="7" t="s">
        <v>205</v>
      </c>
      <c r="E231" s="19">
        <v>1100</v>
      </c>
      <c r="F231" s="21"/>
      <c r="G231" s="22">
        <f t="shared" si="29"/>
        <v>0</v>
      </c>
      <c r="H231" s="23" t="s">
        <v>425</v>
      </c>
    </row>
    <row r="232" spans="2:8" s="4" customFormat="1" ht="30" customHeight="1" x14ac:dyDescent="0.35">
      <c r="B232" s="15" t="s">
        <v>183</v>
      </c>
      <c r="C232" s="16"/>
      <c r="D232" s="16"/>
      <c r="E232" s="27"/>
      <c r="F232" s="16"/>
      <c r="G232" s="16"/>
      <c r="H232" s="17"/>
    </row>
    <row r="233" spans="2:8" s="4" customFormat="1" ht="30" customHeight="1" x14ac:dyDescent="0.35">
      <c r="B233" s="13" t="s">
        <v>184</v>
      </c>
      <c r="C233" s="14"/>
      <c r="D233" s="18"/>
      <c r="E233" s="20"/>
      <c r="F233" s="25"/>
      <c r="G233" s="25"/>
      <c r="H233" s="24"/>
    </row>
    <row r="234" spans="2:8" s="4" customFormat="1" ht="25.75" x14ac:dyDescent="0.35">
      <c r="B234" s="10">
        <f>ROW()-30</f>
        <v>204</v>
      </c>
      <c r="C234" s="8" t="s">
        <v>321</v>
      </c>
      <c r="D234" s="7" t="s">
        <v>12</v>
      </c>
      <c r="E234" s="19">
        <v>9.6</v>
      </c>
      <c r="F234" s="21"/>
      <c r="G234" s="22">
        <f t="shared" ref="G234:G248" si="31">E234*F234</f>
        <v>0</v>
      </c>
      <c r="H234" s="23" t="s">
        <v>471</v>
      </c>
    </row>
    <row r="235" spans="2:8" s="4" customFormat="1" ht="25.75" x14ac:dyDescent="0.35">
      <c r="B235" s="10">
        <f t="shared" ref="B235:B248" si="32">ROW()-30</f>
        <v>205</v>
      </c>
      <c r="C235" s="8" t="s">
        <v>322</v>
      </c>
      <c r="D235" s="7" t="s">
        <v>12</v>
      </c>
      <c r="E235" s="19">
        <v>9.6</v>
      </c>
      <c r="F235" s="21"/>
      <c r="G235" s="22">
        <f t="shared" si="31"/>
        <v>0</v>
      </c>
      <c r="H235" s="23" t="s">
        <v>429</v>
      </c>
    </row>
    <row r="236" spans="2:8" s="4" customFormat="1" ht="25.75" x14ac:dyDescent="0.35">
      <c r="B236" s="10">
        <f t="shared" si="32"/>
        <v>206</v>
      </c>
      <c r="C236" s="8" t="s">
        <v>323</v>
      </c>
      <c r="D236" s="7" t="s">
        <v>12</v>
      </c>
      <c r="E236" s="19">
        <v>9.6</v>
      </c>
      <c r="F236" s="21"/>
      <c r="G236" s="22">
        <f t="shared" si="31"/>
        <v>0</v>
      </c>
      <c r="H236" s="23" t="s">
        <v>429</v>
      </c>
    </row>
    <row r="237" spans="2:8" s="4" customFormat="1" ht="12.9" x14ac:dyDescent="0.35">
      <c r="B237" s="10">
        <f t="shared" si="32"/>
        <v>207</v>
      </c>
      <c r="C237" s="8" t="s">
        <v>185</v>
      </c>
      <c r="D237" s="7" t="s">
        <v>186</v>
      </c>
      <c r="E237" s="19">
        <v>205</v>
      </c>
      <c r="F237" s="21"/>
      <c r="G237" s="22">
        <f t="shared" si="31"/>
        <v>0</v>
      </c>
      <c r="H237" s="23" t="s">
        <v>191</v>
      </c>
    </row>
    <row r="238" spans="2:8" s="4" customFormat="1" ht="12.9" x14ac:dyDescent="0.35">
      <c r="B238" s="10">
        <f t="shared" si="32"/>
        <v>208</v>
      </c>
      <c r="C238" s="8" t="s">
        <v>80</v>
      </c>
      <c r="D238" s="7" t="s">
        <v>15</v>
      </c>
      <c r="E238" s="19">
        <v>75</v>
      </c>
      <c r="F238" s="21"/>
      <c r="G238" s="22">
        <f t="shared" si="31"/>
        <v>0</v>
      </c>
      <c r="H238" s="23"/>
    </row>
    <row r="239" spans="2:8" s="4" customFormat="1" ht="25.75" x14ac:dyDescent="0.35">
      <c r="B239" s="10">
        <f t="shared" si="32"/>
        <v>209</v>
      </c>
      <c r="C239" s="8" t="s">
        <v>334</v>
      </c>
      <c r="D239" s="7" t="s">
        <v>12</v>
      </c>
      <c r="E239" s="19">
        <v>9.6</v>
      </c>
      <c r="F239" s="21"/>
      <c r="G239" s="22">
        <f t="shared" si="31"/>
        <v>0</v>
      </c>
      <c r="H239" s="23" t="s">
        <v>192</v>
      </c>
    </row>
    <row r="240" spans="2:8" s="4" customFormat="1" ht="25.75" x14ac:dyDescent="0.35">
      <c r="B240" s="10">
        <f t="shared" si="32"/>
        <v>210</v>
      </c>
      <c r="C240" s="8" t="s">
        <v>335</v>
      </c>
      <c r="D240" s="7" t="s">
        <v>12</v>
      </c>
      <c r="E240" s="19">
        <v>9.6</v>
      </c>
      <c r="F240" s="21"/>
      <c r="G240" s="22">
        <f t="shared" si="31"/>
        <v>0</v>
      </c>
      <c r="H240" s="23" t="s">
        <v>192</v>
      </c>
    </row>
    <row r="241" spans="2:8" s="4" customFormat="1" ht="25.75" x14ac:dyDescent="0.35">
      <c r="B241" s="10">
        <f t="shared" si="32"/>
        <v>211</v>
      </c>
      <c r="C241" s="8" t="s">
        <v>336</v>
      </c>
      <c r="D241" s="7" t="s">
        <v>12</v>
      </c>
      <c r="E241" s="19">
        <v>28.8</v>
      </c>
      <c r="F241" s="21"/>
      <c r="G241" s="22">
        <f t="shared" si="31"/>
        <v>0</v>
      </c>
      <c r="H241" s="23" t="s">
        <v>430</v>
      </c>
    </row>
    <row r="242" spans="2:8" s="4" customFormat="1" ht="12.9" x14ac:dyDescent="0.35">
      <c r="B242" s="10">
        <f t="shared" si="32"/>
        <v>212</v>
      </c>
      <c r="C242" s="8" t="s">
        <v>187</v>
      </c>
      <c r="D242" s="7" t="s">
        <v>186</v>
      </c>
      <c r="E242" s="19">
        <v>220</v>
      </c>
      <c r="F242" s="21"/>
      <c r="G242" s="22">
        <f t="shared" si="31"/>
        <v>0</v>
      </c>
      <c r="H242" s="23" t="s">
        <v>89</v>
      </c>
    </row>
    <row r="243" spans="2:8" s="4" customFormat="1" ht="12.9" x14ac:dyDescent="0.35">
      <c r="B243" s="10">
        <f t="shared" si="32"/>
        <v>213</v>
      </c>
      <c r="C243" s="8" t="s">
        <v>188</v>
      </c>
      <c r="D243" s="7" t="s">
        <v>186</v>
      </c>
      <c r="E243" s="19">
        <v>220</v>
      </c>
      <c r="F243" s="21"/>
      <c r="G243" s="22">
        <f t="shared" si="31"/>
        <v>0</v>
      </c>
      <c r="H243" s="23" t="s">
        <v>89</v>
      </c>
    </row>
    <row r="244" spans="2:8" s="4" customFormat="1" ht="12.9" x14ac:dyDescent="0.35">
      <c r="B244" s="10">
        <f t="shared" si="32"/>
        <v>214</v>
      </c>
      <c r="C244" s="8" t="s">
        <v>189</v>
      </c>
      <c r="D244" s="7" t="s">
        <v>186</v>
      </c>
      <c r="E244" s="19">
        <v>220</v>
      </c>
      <c r="F244" s="21"/>
      <c r="G244" s="22">
        <f t="shared" si="31"/>
        <v>0</v>
      </c>
      <c r="H244" s="23" t="s">
        <v>89</v>
      </c>
    </row>
    <row r="245" spans="2:8" s="4" customFormat="1" ht="12.9" x14ac:dyDescent="0.35">
      <c r="B245" s="10">
        <f t="shared" si="32"/>
        <v>215</v>
      </c>
      <c r="C245" s="8" t="s">
        <v>190</v>
      </c>
      <c r="D245" s="7" t="s">
        <v>12</v>
      </c>
      <c r="E245" s="19">
        <v>21.5</v>
      </c>
      <c r="F245" s="21"/>
      <c r="G245" s="22">
        <f t="shared" si="31"/>
        <v>0</v>
      </c>
      <c r="H245" s="23" t="s">
        <v>193</v>
      </c>
    </row>
    <row r="246" spans="2:8" s="4" customFormat="1" ht="12.9" x14ac:dyDescent="0.35">
      <c r="B246" s="10">
        <f t="shared" si="32"/>
        <v>216</v>
      </c>
      <c r="C246" s="8" t="s">
        <v>85</v>
      </c>
      <c r="D246" s="7" t="s">
        <v>12</v>
      </c>
      <c r="E246" s="19">
        <v>82.8</v>
      </c>
      <c r="F246" s="21"/>
      <c r="G246" s="22">
        <f t="shared" si="31"/>
        <v>0</v>
      </c>
      <c r="H246" s="23" t="s">
        <v>194</v>
      </c>
    </row>
    <row r="247" spans="2:8" s="4" customFormat="1" ht="25.75" x14ac:dyDescent="0.35">
      <c r="B247" s="10">
        <f t="shared" si="32"/>
        <v>217</v>
      </c>
      <c r="C247" s="8" t="s">
        <v>401</v>
      </c>
      <c r="D247" s="7" t="s">
        <v>86</v>
      </c>
      <c r="E247" s="19">
        <v>1</v>
      </c>
      <c r="F247" s="21"/>
      <c r="G247" s="22">
        <f t="shared" si="31"/>
        <v>0</v>
      </c>
      <c r="H247" s="23"/>
    </row>
    <row r="248" spans="2:8" s="4" customFormat="1" ht="12.9" x14ac:dyDescent="0.35">
      <c r="B248" s="10">
        <f t="shared" si="32"/>
        <v>218</v>
      </c>
      <c r="C248" s="8" t="s">
        <v>87</v>
      </c>
      <c r="D248" s="7" t="s">
        <v>86</v>
      </c>
      <c r="E248" s="19">
        <v>1</v>
      </c>
      <c r="F248" s="21"/>
      <c r="G248" s="22">
        <f t="shared" si="31"/>
        <v>0</v>
      </c>
      <c r="H248" s="23" t="s">
        <v>90</v>
      </c>
    </row>
    <row r="249" spans="2:8" s="4" customFormat="1" ht="30" customHeight="1" x14ac:dyDescent="0.35">
      <c r="B249" s="13" t="s">
        <v>195</v>
      </c>
      <c r="C249" s="14"/>
      <c r="D249" s="18"/>
      <c r="E249" s="20"/>
      <c r="F249" s="25"/>
      <c r="G249" s="25"/>
      <c r="H249" s="24"/>
    </row>
    <row r="250" spans="2:8" s="4" customFormat="1" ht="12.9" x14ac:dyDescent="0.35">
      <c r="B250" s="10">
        <f>ROW()-31</f>
        <v>219</v>
      </c>
      <c r="C250" s="8" t="s">
        <v>337</v>
      </c>
      <c r="D250" s="7" t="s">
        <v>13</v>
      </c>
      <c r="E250" s="19">
        <v>2</v>
      </c>
      <c r="F250" s="21"/>
      <c r="G250" s="22">
        <f t="shared" ref="G250:G254" si="33">E250*F250</f>
        <v>0</v>
      </c>
      <c r="H250" s="23"/>
    </row>
    <row r="251" spans="2:8" s="4" customFormat="1" ht="25.75" x14ac:dyDescent="0.35">
      <c r="B251" s="10">
        <f t="shared" ref="B251:B254" si="34">ROW()-31</f>
        <v>220</v>
      </c>
      <c r="C251" s="8" t="s">
        <v>324</v>
      </c>
      <c r="D251" s="7" t="s">
        <v>86</v>
      </c>
      <c r="E251" s="19">
        <v>2</v>
      </c>
      <c r="F251" s="21"/>
      <c r="G251" s="22">
        <f t="shared" si="33"/>
        <v>0</v>
      </c>
      <c r="H251" s="23" t="s">
        <v>197</v>
      </c>
    </row>
    <row r="252" spans="2:8" s="4" customFormat="1" ht="12.9" x14ac:dyDescent="0.35">
      <c r="B252" s="10">
        <f t="shared" si="34"/>
        <v>221</v>
      </c>
      <c r="C252" s="8" t="s">
        <v>338</v>
      </c>
      <c r="D252" s="7" t="s">
        <v>13</v>
      </c>
      <c r="E252" s="19">
        <v>3</v>
      </c>
      <c r="F252" s="21"/>
      <c r="G252" s="22">
        <f t="shared" si="33"/>
        <v>0</v>
      </c>
      <c r="H252" s="23"/>
    </row>
    <row r="253" spans="2:8" s="4" customFormat="1" ht="25.75" x14ac:dyDescent="0.35">
      <c r="B253" s="10">
        <f t="shared" si="34"/>
        <v>222</v>
      </c>
      <c r="C253" s="8" t="s">
        <v>324</v>
      </c>
      <c r="D253" s="7" t="s">
        <v>86</v>
      </c>
      <c r="E253" s="19">
        <v>3</v>
      </c>
      <c r="F253" s="21"/>
      <c r="G253" s="22">
        <f t="shared" si="33"/>
        <v>0</v>
      </c>
      <c r="H253" s="23" t="s">
        <v>197</v>
      </c>
    </row>
    <row r="254" spans="2:8" s="4" customFormat="1" ht="12.9" x14ac:dyDescent="0.35">
      <c r="B254" s="10">
        <f t="shared" si="34"/>
        <v>223</v>
      </c>
      <c r="C254" s="8" t="s">
        <v>196</v>
      </c>
      <c r="D254" s="7" t="s">
        <v>86</v>
      </c>
      <c r="E254" s="19">
        <v>1</v>
      </c>
      <c r="F254" s="21"/>
      <c r="G254" s="22">
        <f t="shared" si="33"/>
        <v>0</v>
      </c>
      <c r="H254" s="23" t="s">
        <v>98</v>
      </c>
    </row>
    <row r="255" spans="2:8" s="4" customFormat="1" ht="30" customHeight="1" x14ac:dyDescent="0.35">
      <c r="B255" s="13" t="s">
        <v>198</v>
      </c>
      <c r="C255" s="14"/>
      <c r="D255" s="18"/>
      <c r="E255" s="20"/>
      <c r="F255" s="25"/>
      <c r="G255" s="25"/>
      <c r="H255" s="24"/>
    </row>
    <row r="256" spans="2:8" s="4" customFormat="1" ht="12.9" x14ac:dyDescent="0.35">
      <c r="B256" s="10">
        <f>ROW()-32</f>
        <v>224</v>
      </c>
      <c r="C256" s="8" t="s">
        <v>199</v>
      </c>
      <c r="D256" s="7" t="s">
        <v>12</v>
      </c>
      <c r="E256" s="19">
        <v>201</v>
      </c>
      <c r="F256" s="21"/>
      <c r="G256" s="22">
        <f t="shared" ref="G256:G268" si="35">E256*F256</f>
        <v>0</v>
      </c>
      <c r="H256" s="23" t="s">
        <v>209</v>
      </c>
    </row>
    <row r="257" spans="2:8" s="4" customFormat="1" ht="12.9" x14ac:dyDescent="0.35">
      <c r="B257" s="10">
        <f t="shared" ref="B257:B268" si="36">ROW()-32</f>
        <v>225</v>
      </c>
      <c r="C257" s="8" t="s">
        <v>200</v>
      </c>
      <c r="D257" s="7" t="s">
        <v>12</v>
      </c>
      <c r="E257" s="19">
        <v>201</v>
      </c>
      <c r="F257" s="21"/>
      <c r="G257" s="22">
        <f t="shared" si="35"/>
        <v>0</v>
      </c>
      <c r="H257" s="23" t="s">
        <v>209</v>
      </c>
    </row>
    <row r="258" spans="2:8" s="26" customFormat="1" ht="12.9" x14ac:dyDescent="0.35">
      <c r="B258" s="10">
        <f t="shared" si="36"/>
        <v>226</v>
      </c>
      <c r="C258" s="28" t="s">
        <v>376</v>
      </c>
      <c r="D258" s="7" t="s">
        <v>205</v>
      </c>
      <c r="E258" s="29">
        <v>35</v>
      </c>
      <c r="F258" s="21"/>
      <c r="G258" s="30">
        <f>E258*F258</f>
        <v>0</v>
      </c>
      <c r="H258" s="31" t="s">
        <v>377</v>
      </c>
    </row>
    <row r="259" spans="2:8" s="4" customFormat="1" ht="12.9" x14ac:dyDescent="0.35">
      <c r="B259" s="10">
        <f t="shared" si="36"/>
        <v>227</v>
      </c>
      <c r="C259" s="8" t="s">
        <v>201</v>
      </c>
      <c r="D259" s="7" t="s">
        <v>12</v>
      </c>
      <c r="E259" s="19">
        <v>180</v>
      </c>
      <c r="F259" s="21"/>
      <c r="G259" s="22">
        <f t="shared" si="35"/>
        <v>0</v>
      </c>
      <c r="H259" s="23" t="s">
        <v>210</v>
      </c>
    </row>
    <row r="260" spans="2:8" s="4" customFormat="1" ht="12.9" x14ac:dyDescent="0.35">
      <c r="B260" s="10">
        <f t="shared" si="36"/>
        <v>228</v>
      </c>
      <c r="C260" s="8" t="s">
        <v>202</v>
      </c>
      <c r="D260" s="7" t="s">
        <v>12</v>
      </c>
      <c r="E260" s="19">
        <v>362</v>
      </c>
      <c r="F260" s="21"/>
      <c r="G260" s="22">
        <f t="shared" si="35"/>
        <v>0</v>
      </c>
      <c r="H260" s="23" t="s">
        <v>211</v>
      </c>
    </row>
    <row r="261" spans="2:8" s="4" customFormat="1" ht="12.9" x14ac:dyDescent="0.35">
      <c r="B261" s="10">
        <f t="shared" si="36"/>
        <v>229</v>
      </c>
      <c r="C261" s="8" t="s">
        <v>203</v>
      </c>
      <c r="D261" s="7" t="s">
        <v>12</v>
      </c>
      <c r="E261" s="19">
        <v>364</v>
      </c>
      <c r="F261" s="21"/>
      <c r="G261" s="22">
        <f t="shared" si="35"/>
        <v>0</v>
      </c>
      <c r="H261" s="23" t="s">
        <v>212</v>
      </c>
    </row>
    <row r="262" spans="2:8" s="4" customFormat="1" ht="12.9" x14ac:dyDescent="0.35">
      <c r="B262" s="10">
        <f t="shared" si="36"/>
        <v>230</v>
      </c>
      <c r="C262" s="8" t="s">
        <v>339</v>
      </c>
      <c r="D262" s="7" t="s">
        <v>12</v>
      </c>
      <c r="E262" s="19">
        <v>364</v>
      </c>
      <c r="F262" s="21"/>
      <c r="G262" s="22">
        <f t="shared" si="35"/>
        <v>0</v>
      </c>
      <c r="H262" s="23" t="s">
        <v>212</v>
      </c>
    </row>
    <row r="263" spans="2:8" s="4" customFormat="1" ht="12.9" x14ac:dyDescent="0.35">
      <c r="B263" s="10">
        <f t="shared" si="36"/>
        <v>231</v>
      </c>
      <c r="C263" s="8" t="s">
        <v>426</v>
      </c>
      <c r="D263" s="7" t="s">
        <v>186</v>
      </c>
      <c r="E263" s="19">
        <v>145</v>
      </c>
      <c r="F263" s="21"/>
      <c r="G263" s="22">
        <f t="shared" si="35"/>
        <v>0</v>
      </c>
      <c r="H263" s="23" t="s">
        <v>213</v>
      </c>
    </row>
    <row r="264" spans="2:8" s="4" customFormat="1" ht="12.9" x14ac:dyDescent="0.35">
      <c r="B264" s="10">
        <f t="shared" si="36"/>
        <v>232</v>
      </c>
      <c r="C264" s="8" t="s">
        <v>204</v>
      </c>
      <c r="D264" s="7" t="s">
        <v>205</v>
      </c>
      <c r="E264" s="19">
        <v>7.5</v>
      </c>
      <c r="F264" s="21"/>
      <c r="G264" s="22">
        <f t="shared" si="35"/>
        <v>0</v>
      </c>
      <c r="H264" s="23" t="s">
        <v>214</v>
      </c>
    </row>
    <row r="265" spans="2:8" s="4" customFormat="1" ht="12.9" x14ac:dyDescent="0.35">
      <c r="B265" s="10">
        <f t="shared" si="36"/>
        <v>233</v>
      </c>
      <c r="C265" s="8" t="s">
        <v>206</v>
      </c>
      <c r="D265" s="7" t="s">
        <v>186</v>
      </c>
      <c r="E265" s="19">
        <v>145</v>
      </c>
      <c r="F265" s="21"/>
      <c r="G265" s="22">
        <f t="shared" si="35"/>
        <v>0</v>
      </c>
      <c r="H265" s="23" t="s">
        <v>215</v>
      </c>
    </row>
    <row r="266" spans="2:8" s="4" customFormat="1" ht="12.9" x14ac:dyDescent="0.35">
      <c r="B266" s="10">
        <f t="shared" si="36"/>
        <v>234</v>
      </c>
      <c r="C266" s="8" t="s">
        <v>207</v>
      </c>
      <c r="D266" s="7" t="s">
        <v>12</v>
      </c>
      <c r="E266" s="19">
        <v>360</v>
      </c>
      <c r="F266" s="21"/>
      <c r="G266" s="22">
        <f t="shared" si="35"/>
        <v>0</v>
      </c>
      <c r="H266" s="23"/>
    </row>
    <row r="267" spans="2:8" s="4" customFormat="1" ht="25.75" x14ac:dyDescent="0.35">
      <c r="B267" s="10">
        <f t="shared" si="36"/>
        <v>235</v>
      </c>
      <c r="C267" s="8" t="s">
        <v>342</v>
      </c>
      <c r="D267" s="7" t="s">
        <v>12</v>
      </c>
      <c r="E267" s="19">
        <v>5.4</v>
      </c>
      <c r="F267" s="21"/>
      <c r="G267" s="22">
        <f t="shared" si="35"/>
        <v>0</v>
      </c>
      <c r="H267" s="23" t="s">
        <v>216</v>
      </c>
    </row>
    <row r="268" spans="2:8" s="4" customFormat="1" ht="12.9" x14ac:dyDescent="0.35">
      <c r="B268" s="10">
        <f t="shared" si="36"/>
        <v>236</v>
      </c>
      <c r="C268" s="8" t="s">
        <v>208</v>
      </c>
      <c r="D268" s="7" t="s">
        <v>86</v>
      </c>
      <c r="E268" s="19">
        <v>1</v>
      </c>
      <c r="F268" s="21"/>
      <c r="G268" s="22">
        <f t="shared" si="35"/>
        <v>0</v>
      </c>
      <c r="H268" s="23"/>
    </row>
    <row r="269" spans="2:8" s="4" customFormat="1" ht="30" customHeight="1" x14ac:dyDescent="0.35">
      <c r="B269" s="13" t="s">
        <v>217</v>
      </c>
      <c r="C269" s="14"/>
      <c r="D269" s="18"/>
      <c r="E269" s="20"/>
      <c r="F269" s="25"/>
      <c r="G269" s="25"/>
      <c r="H269" s="24"/>
    </row>
    <row r="270" spans="2:8" s="4" customFormat="1" ht="12.9" x14ac:dyDescent="0.35">
      <c r="B270" s="10">
        <f>ROW()-33</f>
        <v>237</v>
      </c>
      <c r="C270" s="8" t="s">
        <v>343</v>
      </c>
      <c r="D270" s="7" t="s">
        <v>13</v>
      </c>
      <c r="E270" s="19">
        <v>2</v>
      </c>
      <c r="F270" s="21"/>
      <c r="G270" s="22">
        <f t="shared" ref="G270:G277" si="37">E270*F270</f>
        <v>0</v>
      </c>
      <c r="H270" s="23" t="s">
        <v>325</v>
      </c>
    </row>
    <row r="271" spans="2:8" s="4" customFormat="1" ht="25.75" x14ac:dyDescent="0.35">
      <c r="B271" s="10">
        <f t="shared" ref="B271:B277" si="38">ROW()-33</f>
        <v>238</v>
      </c>
      <c r="C271" s="8" t="s">
        <v>324</v>
      </c>
      <c r="D271" s="7" t="s">
        <v>86</v>
      </c>
      <c r="E271" s="19">
        <v>2</v>
      </c>
      <c r="F271" s="21"/>
      <c r="G271" s="22">
        <f t="shared" si="37"/>
        <v>0</v>
      </c>
      <c r="H271" s="23" t="s">
        <v>197</v>
      </c>
    </row>
    <row r="272" spans="2:8" s="4" customFormat="1" ht="12.9" x14ac:dyDescent="0.35">
      <c r="B272" s="10">
        <f t="shared" si="38"/>
        <v>239</v>
      </c>
      <c r="C272" s="8" t="s">
        <v>218</v>
      </c>
      <c r="D272" s="7" t="s">
        <v>13</v>
      </c>
      <c r="E272" s="19">
        <v>362</v>
      </c>
      <c r="F272" s="21"/>
      <c r="G272" s="22">
        <f t="shared" si="37"/>
        <v>0</v>
      </c>
      <c r="H272" s="23"/>
    </row>
    <row r="273" spans="2:8" s="4" customFormat="1" ht="12.9" x14ac:dyDescent="0.35">
      <c r="B273" s="10">
        <f t="shared" si="38"/>
        <v>240</v>
      </c>
      <c r="C273" s="8" t="s">
        <v>219</v>
      </c>
      <c r="D273" s="7" t="s">
        <v>13</v>
      </c>
      <c r="E273" s="19">
        <v>364</v>
      </c>
      <c r="F273" s="21"/>
      <c r="G273" s="22">
        <f t="shared" si="37"/>
        <v>0</v>
      </c>
      <c r="H273" s="23"/>
    </row>
    <row r="274" spans="2:8" s="4" customFormat="1" ht="12.9" x14ac:dyDescent="0.35">
      <c r="B274" s="10">
        <f t="shared" si="38"/>
        <v>241</v>
      </c>
      <c r="C274" s="8" t="s">
        <v>340</v>
      </c>
      <c r="D274" s="7" t="s">
        <v>13</v>
      </c>
      <c r="E274" s="19">
        <v>364</v>
      </c>
      <c r="F274" s="21"/>
      <c r="G274" s="22">
        <f t="shared" si="37"/>
        <v>0</v>
      </c>
      <c r="H274" s="23" t="s">
        <v>325</v>
      </c>
    </row>
    <row r="275" spans="2:8" s="4" customFormat="1" ht="12.9" x14ac:dyDescent="0.35">
      <c r="B275" s="10">
        <f t="shared" si="38"/>
        <v>242</v>
      </c>
      <c r="C275" s="8" t="s">
        <v>220</v>
      </c>
      <c r="D275" s="7" t="s">
        <v>186</v>
      </c>
      <c r="E275" s="19">
        <v>145</v>
      </c>
      <c r="F275" s="21"/>
      <c r="G275" s="22">
        <f t="shared" si="37"/>
        <v>0</v>
      </c>
      <c r="H275" s="23" t="s">
        <v>221</v>
      </c>
    </row>
    <row r="276" spans="2:8" s="4" customFormat="1" ht="12.9" x14ac:dyDescent="0.35">
      <c r="B276" s="10">
        <f t="shared" si="38"/>
        <v>243</v>
      </c>
      <c r="C276" s="8" t="s">
        <v>379</v>
      </c>
      <c r="D276" s="7" t="s">
        <v>15</v>
      </c>
      <c r="E276" s="19">
        <v>14</v>
      </c>
      <c r="F276" s="21"/>
      <c r="G276" s="22">
        <f t="shared" si="37"/>
        <v>0</v>
      </c>
      <c r="H276" s="23" t="s">
        <v>341</v>
      </c>
    </row>
    <row r="277" spans="2:8" s="4" customFormat="1" ht="12.9" x14ac:dyDescent="0.35">
      <c r="B277" s="10">
        <f t="shared" si="38"/>
        <v>244</v>
      </c>
      <c r="C277" s="8" t="s">
        <v>380</v>
      </c>
      <c r="D277" s="7" t="s">
        <v>15</v>
      </c>
      <c r="E277" s="19">
        <v>135</v>
      </c>
      <c r="F277" s="21"/>
      <c r="G277" s="22">
        <f t="shared" si="37"/>
        <v>0</v>
      </c>
      <c r="H277" s="23" t="s">
        <v>222</v>
      </c>
    </row>
    <row r="278" spans="2:8" s="4" customFormat="1" ht="30" customHeight="1" x14ac:dyDescent="0.35">
      <c r="B278" s="13" t="s">
        <v>223</v>
      </c>
      <c r="C278" s="14"/>
      <c r="D278" s="18"/>
      <c r="E278" s="20"/>
      <c r="F278" s="25"/>
      <c r="G278" s="25"/>
      <c r="H278" s="24"/>
    </row>
    <row r="279" spans="2:8" s="4" customFormat="1" ht="12.9" x14ac:dyDescent="0.35">
      <c r="B279" s="10">
        <f>ROW()-34</f>
        <v>245</v>
      </c>
      <c r="C279" s="8" t="s">
        <v>199</v>
      </c>
      <c r="D279" s="7" t="s">
        <v>12</v>
      </c>
      <c r="E279" s="19">
        <v>201</v>
      </c>
      <c r="F279" s="21"/>
      <c r="G279" s="22">
        <f t="shared" ref="G279:G291" si="39">E279*F279</f>
        <v>0</v>
      </c>
      <c r="H279" s="23" t="s">
        <v>209</v>
      </c>
    </row>
    <row r="280" spans="2:8" s="4" customFormat="1" ht="12.9" x14ac:dyDescent="0.35">
      <c r="B280" s="10">
        <f t="shared" ref="B280:B291" si="40">ROW()-34</f>
        <v>246</v>
      </c>
      <c r="C280" s="8" t="s">
        <v>200</v>
      </c>
      <c r="D280" s="7" t="s">
        <v>12</v>
      </c>
      <c r="E280" s="19">
        <v>201</v>
      </c>
      <c r="F280" s="21"/>
      <c r="G280" s="22">
        <f t="shared" si="39"/>
        <v>0</v>
      </c>
      <c r="H280" s="23" t="s">
        <v>209</v>
      </c>
    </row>
    <row r="281" spans="2:8" s="26" customFormat="1" ht="12.9" x14ac:dyDescent="0.35">
      <c r="B281" s="10">
        <f t="shared" si="40"/>
        <v>247</v>
      </c>
      <c r="C281" s="28" t="s">
        <v>376</v>
      </c>
      <c r="D281" s="7" t="s">
        <v>205</v>
      </c>
      <c r="E281" s="29">
        <v>35</v>
      </c>
      <c r="F281" s="21"/>
      <c r="G281" s="30">
        <f>E281*F281</f>
        <v>0</v>
      </c>
      <c r="H281" s="31" t="s">
        <v>377</v>
      </c>
    </row>
    <row r="282" spans="2:8" s="4" customFormat="1" ht="12.9" x14ac:dyDescent="0.35">
      <c r="B282" s="10">
        <f t="shared" si="40"/>
        <v>248</v>
      </c>
      <c r="C282" s="8" t="s">
        <v>201</v>
      </c>
      <c r="D282" s="7" t="s">
        <v>12</v>
      </c>
      <c r="E282" s="19">
        <v>180</v>
      </c>
      <c r="F282" s="21"/>
      <c r="G282" s="22">
        <f t="shared" si="39"/>
        <v>0</v>
      </c>
      <c r="H282" s="23" t="s">
        <v>210</v>
      </c>
    </row>
    <row r="283" spans="2:8" s="4" customFormat="1" ht="12.9" x14ac:dyDescent="0.35">
      <c r="B283" s="10">
        <f t="shared" si="40"/>
        <v>249</v>
      </c>
      <c r="C283" s="8" t="s">
        <v>202</v>
      </c>
      <c r="D283" s="7" t="s">
        <v>12</v>
      </c>
      <c r="E283" s="19">
        <v>362</v>
      </c>
      <c r="F283" s="21"/>
      <c r="G283" s="22">
        <f t="shared" si="39"/>
        <v>0</v>
      </c>
      <c r="H283" s="23" t="s">
        <v>211</v>
      </c>
    </row>
    <row r="284" spans="2:8" s="4" customFormat="1" ht="12.9" x14ac:dyDescent="0.35">
      <c r="B284" s="10">
        <f t="shared" si="40"/>
        <v>250</v>
      </c>
      <c r="C284" s="8" t="s">
        <v>203</v>
      </c>
      <c r="D284" s="7" t="s">
        <v>12</v>
      </c>
      <c r="E284" s="19">
        <v>364</v>
      </c>
      <c r="F284" s="21"/>
      <c r="G284" s="22">
        <f t="shared" si="39"/>
        <v>0</v>
      </c>
      <c r="H284" s="23" t="s">
        <v>212</v>
      </c>
    </row>
    <row r="285" spans="2:8" s="4" customFormat="1" ht="12.9" x14ac:dyDescent="0.35">
      <c r="B285" s="10">
        <f t="shared" si="40"/>
        <v>251</v>
      </c>
      <c r="C285" s="8" t="s">
        <v>339</v>
      </c>
      <c r="D285" s="7" t="s">
        <v>12</v>
      </c>
      <c r="E285" s="19">
        <v>364</v>
      </c>
      <c r="F285" s="21"/>
      <c r="G285" s="22">
        <f t="shared" si="39"/>
        <v>0</v>
      </c>
      <c r="H285" s="23" t="s">
        <v>212</v>
      </c>
    </row>
    <row r="286" spans="2:8" s="4" customFormat="1" ht="12.9" x14ac:dyDescent="0.35">
      <c r="B286" s="10">
        <f t="shared" si="40"/>
        <v>252</v>
      </c>
      <c r="C286" s="8" t="s">
        <v>426</v>
      </c>
      <c r="D286" s="7" t="s">
        <v>186</v>
      </c>
      <c r="E286" s="19">
        <v>145</v>
      </c>
      <c r="F286" s="21"/>
      <c r="G286" s="22">
        <f t="shared" si="39"/>
        <v>0</v>
      </c>
      <c r="H286" s="23" t="s">
        <v>213</v>
      </c>
    </row>
    <row r="287" spans="2:8" s="4" customFormat="1" ht="12.9" x14ac:dyDescent="0.35">
      <c r="B287" s="10">
        <f t="shared" si="40"/>
        <v>253</v>
      </c>
      <c r="C287" s="8" t="s">
        <v>224</v>
      </c>
      <c r="D287" s="7" t="s">
        <v>205</v>
      </c>
      <c r="E287" s="19">
        <v>7.5</v>
      </c>
      <c r="F287" s="21"/>
      <c r="G287" s="22">
        <f t="shared" si="39"/>
        <v>0</v>
      </c>
      <c r="H287" s="23" t="s">
        <v>214</v>
      </c>
    </row>
    <row r="288" spans="2:8" s="4" customFormat="1" ht="12.9" x14ac:dyDescent="0.35">
      <c r="B288" s="10">
        <f t="shared" si="40"/>
        <v>254</v>
      </c>
      <c r="C288" s="8" t="s">
        <v>206</v>
      </c>
      <c r="D288" s="7" t="s">
        <v>186</v>
      </c>
      <c r="E288" s="19">
        <v>145</v>
      </c>
      <c r="F288" s="21"/>
      <c r="G288" s="22">
        <f t="shared" si="39"/>
        <v>0</v>
      </c>
      <c r="H288" s="23" t="s">
        <v>215</v>
      </c>
    </row>
    <row r="289" spans="2:8" s="4" customFormat="1" ht="12.9" x14ac:dyDescent="0.35">
      <c r="B289" s="10">
        <f t="shared" si="40"/>
        <v>255</v>
      </c>
      <c r="C289" s="8" t="s">
        <v>207</v>
      </c>
      <c r="D289" s="7" t="s">
        <v>12</v>
      </c>
      <c r="E289" s="19">
        <v>360</v>
      </c>
      <c r="F289" s="21"/>
      <c r="G289" s="22">
        <f t="shared" si="39"/>
        <v>0</v>
      </c>
      <c r="H289" s="23"/>
    </row>
    <row r="290" spans="2:8" s="4" customFormat="1" ht="25.75" x14ac:dyDescent="0.35">
      <c r="B290" s="10">
        <f t="shared" si="40"/>
        <v>256</v>
      </c>
      <c r="C290" s="8" t="s">
        <v>342</v>
      </c>
      <c r="D290" s="7" t="s">
        <v>12</v>
      </c>
      <c r="E290" s="19">
        <v>5.4</v>
      </c>
      <c r="F290" s="21"/>
      <c r="G290" s="22">
        <f t="shared" si="39"/>
        <v>0</v>
      </c>
      <c r="H290" s="23" t="s">
        <v>216</v>
      </c>
    </row>
    <row r="291" spans="2:8" s="4" customFormat="1" ht="12.9" x14ac:dyDescent="0.35">
      <c r="B291" s="10">
        <f t="shared" si="40"/>
        <v>257</v>
      </c>
      <c r="C291" s="8" t="s">
        <v>208</v>
      </c>
      <c r="D291" s="7" t="s">
        <v>86</v>
      </c>
      <c r="E291" s="19">
        <v>1</v>
      </c>
      <c r="F291" s="21"/>
      <c r="G291" s="22">
        <f t="shared" si="39"/>
        <v>0</v>
      </c>
      <c r="H291" s="23"/>
    </row>
    <row r="292" spans="2:8" s="4" customFormat="1" ht="30" customHeight="1" x14ac:dyDescent="0.35">
      <c r="B292" s="13" t="s">
        <v>225</v>
      </c>
      <c r="C292" s="14"/>
      <c r="D292" s="18"/>
      <c r="E292" s="20"/>
      <c r="F292" s="25"/>
      <c r="G292" s="25"/>
      <c r="H292" s="24"/>
    </row>
    <row r="293" spans="2:8" s="4" customFormat="1" ht="12.9" x14ac:dyDescent="0.35">
      <c r="B293" s="10">
        <f>ROW()-35</f>
        <v>258</v>
      </c>
      <c r="C293" s="8" t="s">
        <v>343</v>
      </c>
      <c r="D293" s="7" t="s">
        <v>13</v>
      </c>
      <c r="E293" s="19">
        <v>2</v>
      </c>
      <c r="F293" s="21"/>
      <c r="G293" s="22">
        <f t="shared" ref="G293:G300" si="41">E293*F293</f>
        <v>0</v>
      </c>
      <c r="H293" s="23" t="s">
        <v>326</v>
      </c>
    </row>
    <row r="294" spans="2:8" s="4" customFormat="1" ht="25.75" x14ac:dyDescent="0.35">
      <c r="B294" s="10">
        <f t="shared" ref="B294:B300" si="42">ROW()-35</f>
        <v>259</v>
      </c>
      <c r="C294" s="8" t="s">
        <v>324</v>
      </c>
      <c r="D294" s="7" t="s">
        <v>86</v>
      </c>
      <c r="E294" s="19">
        <v>2</v>
      </c>
      <c r="F294" s="21"/>
      <c r="G294" s="22">
        <f t="shared" si="41"/>
        <v>0</v>
      </c>
      <c r="H294" s="23" t="s">
        <v>197</v>
      </c>
    </row>
    <row r="295" spans="2:8" s="4" customFormat="1" ht="12.9" x14ac:dyDescent="0.35">
      <c r="B295" s="10">
        <f t="shared" si="42"/>
        <v>260</v>
      </c>
      <c r="C295" s="8" t="s">
        <v>218</v>
      </c>
      <c r="D295" s="7" t="s">
        <v>13</v>
      </c>
      <c r="E295" s="19">
        <v>362</v>
      </c>
      <c r="F295" s="21"/>
      <c r="G295" s="22">
        <f t="shared" si="41"/>
        <v>0</v>
      </c>
      <c r="H295" s="23"/>
    </row>
    <row r="296" spans="2:8" s="4" customFormat="1" ht="12.9" x14ac:dyDescent="0.35">
      <c r="B296" s="10">
        <f t="shared" si="42"/>
        <v>261</v>
      </c>
      <c r="C296" s="8" t="s">
        <v>219</v>
      </c>
      <c r="D296" s="7" t="s">
        <v>13</v>
      </c>
      <c r="E296" s="19">
        <v>364</v>
      </c>
      <c r="F296" s="21"/>
      <c r="G296" s="22">
        <f t="shared" si="41"/>
        <v>0</v>
      </c>
      <c r="H296" s="23"/>
    </row>
    <row r="297" spans="2:8" s="4" customFormat="1" ht="12.9" x14ac:dyDescent="0.35">
      <c r="B297" s="10">
        <f t="shared" si="42"/>
        <v>262</v>
      </c>
      <c r="C297" s="8" t="s">
        <v>340</v>
      </c>
      <c r="D297" s="7" t="s">
        <v>13</v>
      </c>
      <c r="E297" s="19">
        <v>364</v>
      </c>
      <c r="F297" s="21"/>
      <c r="G297" s="22">
        <f t="shared" si="41"/>
        <v>0</v>
      </c>
      <c r="H297" s="23" t="s">
        <v>326</v>
      </c>
    </row>
    <row r="298" spans="2:8" s="4" customFormat="1" ht="12.9" x14ac:dyDescent="0.35">
      <c r="B298" s="10">
        <f t="shared" si="42"/>
        <v>263</v>
      </c>
      <c r="C298" s="8" t="s">
        <v>220</v>
      </c>
      <c r="D298" s="7" t="s">
        <v>186</v>
      </c>
      <c r="E298" s="19">
        <v>145</v>
      </c>
      <c r="F298" s="21"/>
      <c r="G298" s="22">
        <f t="shared" si="41"/>
        <v>0</v>
      </c>
      <c r="H298" s="23" t="s">
        <v>221</v>
      </c>
    </row>
    <row r="299" spans="2:8" s="4" customFormat="1" ht="12.9" x14ac:dyDescent="0.35">
      <c r="B299" s="10">
        <f t="shared" si="42"/>
        <v>264</v>
      </c>
      <c r="C299" s="8" t="s">
        <v>379</v>
      </c>
      <c r="D299" s="7" t="s">
        <v>15</v>
      </c>
      <c r="E299" s="19">
        <v>14</v>
      </c>
      <c r="F299" s="21"/>
      <c r="G299" s="22">
        <f t="shared" si="41"/>
        <v>0</v>
      </c>
      <c r="H299" s="23" t="s">
        <v>341</v>
      </c>
    </row>
    <row r="300" spans="2:8" s="4" customFormat="1" ht="12.9" x14ac:dyDescent="0.35">
      <c r="B300" s="10">
        <f t="shared" si="42"/>
        <v>265</v>
      </c>
      <c r="C300" s="8" t="s">
        <v>380</v>
      </c>
      <c r="D300" s="7" t="s">
        <v>15</v>
      </c>
      <c r="E300" s="19">
        <v>135</v>
      </c>
      <c r="F300" s="21"/>
      <c r="G300" s="22">
        <f t="shared" si="41"/>
        <v>0</v>
      </c>
      <c r="H300" s="23" t="s">
        <v>222</v>
      </c>
    </row>
    <row r="301" spans="2:8" s="4" customFormat="1" ht="30" customHeight="1" x14ac:dyDescent="0.35">
      <c r="B301" s="13" t="s">
        <v>226</v>
      </c>
      <c r="C301" s="14"/>
      <c r="D301" s="18"/>
      <c r="E301" s="20"/>
      <c r="F301" s="25"/>
      <c r="G301" s="25"/>
      <c r="H301" s="24"/>
    </row>
    <row r="302" spans="2:8" s="4" customFormat="1" ht="12.9" x14ac:dyDescent="0.35">
      <c r="B302" s="10">
        <f>ROW()-36</f>
        <v>266</v>
      </c>
      <c r="C302" s="8" t="s">
        <v>103</v>
      </c>
      <c r="D302" s="7" t="s">
        <v>13</v>
      </c>
      <c r="E302" s="19">
        <v>7</v>
      </c>
      <c r="F302" s="21"/>
      <c r="G302" s="22">
        <f t="shared" ref="G302:G324" si="43">E302*F302</f>
        <v>0</v>
      </c>
      <c r="H302" s="23" t="s">
        <v>245</v>
      </c>
    </row>
    <row r="303" spans="2:8" s="4" customFormat="1" ht="12.9" x14ac:dyDescent="0.35">
      <c r="B303" s="10">
        <f t="shared" ref="B303:B324" si="44">ROW()-36</f>
        <v>267</v>
      </c>
      <c r="C303" s="8" t="s">
        <v>104</v>
      </c>
      <c r="D303" s="7" t="s">
        <v>13</v>
      </c>
      <c r="E303" s="19">
        <v>7</v>
      </c>
      <c r="F303" s="21"/>
      <c r="G303" s="22">
        <f t="shared" si="43"/>
        <v>0</v>
      </c>
      <c r="H303" s="23" t="s">
        <v>246</v>
      </c>
    </row>
    <row r="304" spans="2:8" s="4" customFormat="1" ht="12.9" x14ac:dyDescent="0.35">
      <c r="B304" s="10">
        <f t="shared" si="44"/>
        <v>268</v>
      </c>
      <c r="C304" s="8" t="s">
        <v>431</v>
      </c>
      <c r="D304" s="7" t="s">
        <v>13</v>
      </c>
      <c r="E304" s="19">
        <v>2</v>
      </c>
      <c r="F304" s="21"/>
      <c r="G304" s="22">
        <f t="shared" si="43"/>
        <v>0</v>
      </c>
      <c r="H304" s="23" t="s">
        <v>247</v>
      </c>
    </row>
    <row r="305" spans="2:8" s="4" customFormat="1" ht="12.9" x14ac:dyDescent="0.35">
      <c r="B305" s="10">
        <f t="shared" si="44"/>
        <v>269</v>
      </c>
      <c r="C305" s="8" t="s">
        <v>432</v>
      </c>
      <c r="D305" s="7" t="s">
        <v>13</v>
      </c>
      <c r="E305" s="19">
        <v>2</v>
      </c>
      <c r="F305" s="21"/>
      <c r="G305" s="22">
        <f t="shared" si="43"/>
        <v>0</v>
      </c>
      <c r="H305" s="23" t="s">
        <v>248</v>
      </c>
    </row>
    <row r="306" spans="2:8" s="4" customFormat="1" ht="12.9" x14ac:dyDescent="0.35">
      <c r="B306" s="10">
        <f t="shared" si="44"/>
        <v>270</v>
      </c>
      <c r="C306" s="8" t="s">
        <v>227</v>
      </c>
      <c r="D306" s="7" t="s">
        <v>13</v>
      </c>
      <c r="E306" s="19">
        <v>6</v>
      </c>
      <c r="F306" s="21"/>
      <c r="G306" s="22">
        <f t="shared" si="43"/>
        <v>0</v>
      </c>
      <c r="H306" s="23" t="s">
        <v>249</v>
      </c>
    </row>
    <row r="307" spans="2:8" s="4" customFormat="1" ht="12.9" x14ac:dyDescent="0.35">
      <c r="B307" s="10">
        <f t="shared" si="44"/>
        <v>271</v>
      </c>
      <c r="C307" s="8" t="s">
        <v>228</v>
      </c>
      <c r="D307" s="7" t="s">
        <v>13</v>
      </c>
      <c r="E307" s="19">
        <v>6</v>
      </c>
      <c r="F307" s="21"/>
      <c r="G307" s="22">
        <f t="shared" si="43"/>
        <v>0</v>
      </c>
      <c r="H307" s="23" t="s">
        <v>250</v>
      </c>
    </row>
    <row r="308" spans="2:8" s="4" customFormat="1" ht="12.9" x14ac:dyDescent="0.35">
      <c r="B308" s="10">
        <f t="shared" si="44"/>
        <v>272</v>
      </c>
      <c r="C308" s="8" t="s">
        <v>229</v>
      </c>
      <c r="D308" s="7" t="s">
        <v>13</v>
      </c>
      <c r="E308" s="19">
        <v>2</v>
      </c>
      <c r="F308" s="21"/>
      <c r="G308" s="22">
        <f t="shared" si="43"/>
        <v>0</v>
      </c>
      <c r="H308" s="23" t="s">
        <v>251</v>
      </c>
    </row>
    <row r="309" spans="2:8" s="4" customFormat="1" ht="12.9" x14ac:dyDescent="0.35">
      <c r="B309" s="10">
        <f t="shared" si="44"/>
        <v>273</v>
      </c>
      <c r="C309" s="8" t="s">
        <v>230</v>
      </c>
      <c r="D309" s="7" t="s">
        <v>13</v>
      </c>
      <c r="E309" s="19">
        <v>8</v>
      </c>
      <c r="F309" s="21"/>
      <c r="G309" s="22">
        <f t="shared" si="43"/>
        <v>0</v>
      </c>
      <c r="H309" s="23" t="s">
        <v>252</v>
      </c>
    </row>
    <row r="310" spans="2:8" s="4" customFormat="1" ht="12.9" x14ac:dyDescent="0.35">
      <c r="B310" s="10">
        <f t="shared" si="44"/>
        <v>274</v>
      </c>
      <c r="C310" s="8" t="s">
        <v>231</v>
      </c>
      <c r="D310" s="7" t="s">
        <v>13</v>
      </c>
      <c r="E310" s="19">
        <v>6</v>
      </c>
      <c r="F310" s="21"/>
      <c r="G310" s="22">
        <f t="shared" si="43"/>
        <v>0</v>
      </c>
      <c r="H310" s="23" t="s">
        <v>253</v>
      </c>
    </row>
    <row r="311" spans="2:8" s="4" customFormat="1" ht="12.9" x14ac:dyDescent="0.35">
      <c r="B311" s="10">
        <f t="shared" si="44"/>
        <v>275</v>
      </c>
      <c r="C311" s="8" t="s">
        <v>232</v>
      </c>
      <c r="D311" s="7" t="s">
        <v>13</v>
      </c>
      <c r="E311" s="19">
        <v>6</v>
      </c>
      <c r="F311" s="21"/>
      <c r="G311" s="22">
        <f t="shared" si="43"/>
        <v>0</v>
      </c>
      <c r="H311" s="23" t="s">
        <v>249</v>
      </c>
    </row>
    <row r="312" spans="2:8" s="4" customFormat="1" ht="12.9" x14ac:dyDescent="0.35">
      <c r="B312" s="10">
        <f t="shared" si="44"/>
        <v>276</v>
      </c>
      <c r="C312" s="8" t="s">
        <v>233</v>
      </c>
      <c r="D312" s="7" t="s">
        <v>13</v>
      </c>
      <c r="E312" s="19">
        <v>6</v>
      </c>
      <c r="F312" s="21"/>
      <c r="G312" s="22">
        <f t="shared" si="43"/>
        <v>0</v>
      </c>
      <c r="H312" s="23" t="s">
        <v>250</v>
      </c>
    </row>
    <row r="313" spans="2:8" s="4" customFormat="1" ht="12.9" x14ac:dyDescent="0.35">
      <c r="B313" s="10">
        <f t="shared" si="44"/>
        <v>277</v>
      </c>
      <c r="C313" s="8" t="s">
        <v>234</v>
      </c>
      <c r="D313" s="7" t="s">
        <v>13</v>
      </c>
      <c r="E313" s="19">
        <v>2</v>
      </c>
      <c r="F313" s="21"/>
      <c r="G313" s="22">
        <f t="shared" si="43"/>
        <v>0</v>
      </c>
      <c r="H313" s="23" t="s">
        <v>251</v>
      </c>
    </row>
    <row r="314" spans="2:8" s="4" customFormat="1" ht="12.9" x14ac:dyDescent="0.35">
      <c r="B314" s="10">
        <f t="shared" si="44"/>
        <v>278</v>
      </c>
      <c r="C314" s="8" t="s">
        <v>235</v>
      </c>
      <c r="D314" s="7" t="s">
        <v>13</v>
      </c>
      <c r="E314" s="19">
        <v>6</v>
      </c>
      <c r="F314" s="21"/>
      <c r="G314" s="22">
        <f t="shared" si="43"/>
        <v>0</v>
      </c>
      <c r="H314" s="23" t="s">
        <v>253</v>
      </c>
    </row>
    <row r="315" spans="2:8" s="4" customFormat="1" ht="12.9" x14ac:dyDescent="0.35">
      <c r="B315" s="10">
        <f t="shared" si="44"/>
        <v>279</v>
      </c>
      <c r="C315" s="8" t="s">
        <v>236</v>
      </c>
      <c r="D315" s="7" t="s">
        <v>13</v>
      </c>
      <c r="E315" s="19">
        <v>8</v>
      </c>
      <c r="F315" s="21"/>
      <c r="G315" s="22">
        <f t="shared" si="43"/>
        <v>0</v>
      </c>
      <c r="H315" s="23" t="s">
        <v>252</v>
      </c>
    </row>
    <row r="316" spans="2:8" s="4" customFormat="1" ht="12.9" x14ac:dyDescent="0.35">
      <c r="B316" s="10">
        <f t="shared" si="44"/>
        <v>280</v>
      </c>
      <c r="C316" s="8" t="s">
        <v>387</v>
      </c>
      <c r="D316" s="7" t="s">
        <v>13</v>
      </c>
      <c r="E316" s="19">
        <v>6</v>
      </c>
      <c r="F316" s="21"/>
      <c r="G316" s="22">
        <f t="shared" si="43"/>
        <v>0</v>
      </c>
      <c r="H316" s="23" t="s">
        <v>250</v>
      </c>
    </row>
    <row r="317" spans="2:8" s="4" customFormat="1" ht="12.9" x14ac:dyDescent="0.35">
      <c r="B317" s="10">
        <f t="shared" si="44"/>
        <v>281</v>
      </c>
      <c r="C317" s="8" t="s">
        <v>237</v>
      </c>
      <c r="D317" s="7" t="s">
        <v>86</v>
      </c>
      <c r="E317" s="19">
        <v>1</v>
      </c>
      <c r="F317" s="21"/>
      <c r="G317" s="22">
        <f t="shared" si="43"/>
        <v>0</v>
      </c>
      <c r="H317" s="23" t="s">
        <v>254</v>
      </c>
    </row>
    <row r="318" spans="2:8" s="4" customFormat="1" ht="25.75" x14ac:dyDescent="0.35">
      <c r="B318" s="10">
        <f t="shared" si="44"/>
        <v>282</v>
      </c>
      <c r="C318" s="8" t="s">
        <v>238</v>
      </c>
      <c r="D318" s="7" t="s">
        <v>86</v>
      </c>
      <c r="E318" s="19">
        <v>1</v>
      </c>
      <c r="F318" s="21"/>
      <c r="G318" s="22">
        <f t="shared" si="43"/>
        <v>0</v>
      </c>
      <c r="H318" s="23" t="s">
        <v>255</v>
      </c>
    </row>
    <row r="319" spans="2:8" s="4" customFormat="1" ht="25.75" x14ac:dyDescent="0.35">
      <c r="B319" s="10">
        <f t="shared" si="44"/>
        <v>283</v>
      </c>
      <c r="C319" s="8" t="s">
        <v>239</v>
      </c>
      <c r="D319" s="7" t="s">
        <v>86</v>
      </c>
      <c r="E319" s="19">
        <v>1</v>
      </c>
      <c r="F319" s="21"/>
      <c r="G319" s="22">
        <f t="shared" si="43"/>
        <v>0</v>
      </c>
      <c r="H319" s="23" t="s">
        <v>255</v>
      </c>
    </row>
    <row r="320" spans="2:8" s="4" customFormat="1" ht="12.9" x14ac:dyDescent="0.35">
      <c r="B320" s="10">
        <f t="shared" si="44"/>
        <v>284</v>
      </c>
      <c r="C320" s="8" t="s">
        <v>240</v>
      </c>
      <c r="D320" s="7" t="s">
        <v>13</v>
      </c>
      <c r="E320" s="19">
        <v>2</v>
      </c>
      <c r="F320" s="21"/>
      <c r="G320" s="22">
        <f t="shared" si="43"/>
        <v>0</v>
      </c>
      <c r="H320" s="23"/>
    </row>
    <row r="321" spans="2:8" s="4" customFormat="1" ht="12.9" x14ac:dyDescent="0.35">
      <c r="B321" s="10">
        <f t="shared" si="44"/>
        <v>285</v>
      </c>
      <c r="C321" s="8" t="s">
        <v>241</v>
      </c>
      <c r="D321" s="7" t="s">
        <v>86</v>
      </c>
      <c r="E321" s="19">
        <v>1</v>
      </c>
      <c r="F321" s="21"/>
      <c r="G321" s="22">
        <f t="shared" si="43"/>
        <v>0</v>
      </c>
      <c r="H321" s="23"/>
    </row>
    <row r="322" spans="2:8" s="4" customFormat="1" ht="12.9" x14ac:dyDescent="0.35">
      <c r="B322" s="10">
        <f t="shared" si="44"/>
        <v>286</v>
      </c>
      <c r="C322" s="8" t="s">
        <v>242</v>
      </c>
      <c r="D322" s="7" t="s">
        <v>86</v>
      </c>
      <c r="E322" s="19">
        <v>1</v>
      </c>
      <c r="F322" s="21"/>
      <c r="G322" s="22">
        <f t="shared" si="43"/>
        <v>0</v>
      </c>
      <c r="H322" s="23"/>
    </row>
    <row r="323" spans="2:8" s="4" customFormat="1" ht="12.9" x14ac:dyDescent="0.35">
      <c r="B323" s="10">
        <f t="shared" si="44"/>
        <v>287</v>
      </c>
      <c r="C323" s="8" t="s">
        <v>243</v>
      </c>
      <c r="D323" s="7" t="s">
        <v>86</v>
      </c>
      <c r="E323" s="19">
        <v>1</v>
      </c>
      <c r="F323" s="21"/>
      <c r="G323" s="22">
        <f t="shared" si="43"/>
        <v>0</v>
      </c>
      <c r="H323" s="23" t="s">
        <v>256</v>
      </c>
    </row>
    <row r="324" spans="2:8" s="4" customFormat="1" ht="12.9" x14ac:dyDescent="0.35">
      <c r="B324" s="10">
        <f t="shared" si="44"/>
        <v>288</v>
      </c>
      <c r="C324" s="8" t="s">
        <v>244</v>
      </c>
      <c r="D324" s="7" t="s">
        <v>12</v>
      </c>
      <c r="E324" s="19">
        <v>375</v>
      </c>
      <c r="F324" s="21"/>
      <c r="G324" s="22">
        <f t="shared" si="43"/>
        <v>0</v>
      </c>
      <c r="H324" s="23" t="s">
        <v>256</v>
      </c>
    </row>
    <row r="325" spans="2:8" s="4" customFormat="1" ht="30" customHeight="1" x14ac:dyDescent="0.35">
      <c r="B325" s="13" t="s">
        <v>257</v>
      </c>
      <c r="C325" s="14"/>
      <c r="D325" s="18"/>
      <c r="E325" s="20"/>
      <c r="F325" s="25"/>
      <c r="G325" s="25"/>
      <c r="H325" s="24"/>
    </row>
    <row r="326" spans="2:8" s="4" customFormat="1" ht="25.75" x14ac:dyDescent="0.35">
      <c r="B326" s="10">
        <f>ROW()-37</f>
        <v>289</v>
      </c>
      <c r="C326" s="8" t="s">
        <v>344</v>
      </c>
      <c r="D326" s="7" t="s">
        <v>13</v>
      </c>
      <c r="E326" s="19">
        <v>7</v>
      </c>
      <c r="F326" s="21"/>
      <c r="G326" s="22">
        <f t="shared" ref="G326:G348" si="45">E326*F326</f>
        <v>0</v>
      </c>
      <c r="H326" s="23" t="s">
        <v>245</v>
      </c>
    </row>
    <row r="327" spans="2:8" s="4" customFormat="1" ht="12.9" x14ac:dyDescent="0.35">
      <c r="B327" s="10">
        <f t="shared" ref="B327:B348" si="46">ROW()-37</f>
        <v>290</v>
      </c>
      <c r="C327" s="8" t="s">
        <v>118</v>
      </c>
      <c r="D327" s="7" t="s">
        <v>13</v>
      </c>
      <c r="E327" s="19">
        <v>7</v>
      </c>
      <c r="F327" s="21"/>
      <c r="G327" s="22">
        <f t="shared" si="45"/>
        <v>0</v>
      </c>
      <c r="H327" s="23" t="s">
        <v>246</v>
      </c>
    </row>
    <row r="328" spans="2:8" s="4" customFormat="1" ht="25.75" x14ac:dyDescent="0.35">
      <c r="B328" s="10">
        <f t="shared" si="46"/>
        <v>291</v>
      </c>
      <c r="C328" s="8" t="s">
        <v>433</v>
      </c>
      <c r="D328" s="7" t="s">
        <v>13</v>
      </c>
      <c r="E328" s="19">
        <v>2</v>
      </c>
      <c r="F328" s="21"/>
      <c r="G328" s="22">
        <f t="shared" si="45"/>
        <v>0</v>
      </c>
      <c r="H328" s="23" t="s">
        <v>247</v>
      </c>
    </row>
    <row r="329" spans="2:8" s="4" customFormat="1" ht="12.9" x14ac:dyDescent="0.35">
      <c r="B329" s="10">
        <f t="shared" si="46"/>
        <v>292</v>
      </c>
      <c r="C329" s="8" t="s">
        <v>119</v>
      </c>
      <c r="D329" s="7" t="s">
        <v>13</v>
      </c>
      <c r="E329" s="19">
        <v>2</v>
      </c>
      <c r="F329" s="21"/>
      <c r="G329" s="22">
        <f t="shared" si="45"/>
        <v>0</v>
      </c>
      <c r="H329" s="23" t="s">
        <v>248</v>
      </c>
    </row>
    <row r="330" spans="2:8" s="4" customFormat="1" ht="12.9" x14ac:dyDescent="0.35">
      <c r="B330" s="10">
        <f t="shared" si="46"/>
        <v>293</v>
      </c>
      <c r="C330" s="8" t="s">
        <v>345</v>
      </c>
      <c r="D330" s="7" t="s">
        <v>13</v>
      </c>
      <c r="E330" s="19">
        <v>6</v>
      </c>
      <c r="F330" s="21"/>
      <c r="G330" s="22">
        <f t="shared" si="45"/>
        <v>0</v>
      </c>
      <c r="H330" s="23" t="s">
        <v>356</v>
      </c>
    </row>
    <row r="331" spans="2:8" s="4" customFormat="1" ht="12.9" x14ac:dyDescent="0.35">
      <c r="B331" s="10">
        <f t="shared" si="46"/>
        <v>294</v>
      </c>
      <c r="C331" s="8" t="s">
        <v>346</v>
      </c>
      <c r="D331" s="7" t="s">
        <v>13</v>
      </c>
      <c r="E331" s="19">
        <v>2</v>
      </c>
      <c r="F331" s="21"/>
      <c r="G331" s="22">
        <f t="shared" si="45"/>
        <v>0</v>
      </c>
      <c r="H331" s="23" t="s">
        <v>357</v>
      </c>
    </row>
    <row r="332" spans="2:8" s="4" customFormat="1" ht="12.9" x14ac:dyDescent="0.35">
      <c r="B332" s="10">
        <f t="shared" si="46"/>
        <v>295</v>
      </c>
      <c r="C332" s="8" t="s">
        <v>347</v>
      </c>
      <c r="D332" s="7" t="s">
        <v>13</v>
      </c>
      <c r="E332" s="19">
        <v>4</v>
      </c>
      <c r="F332" s="21"/>
      <c r="G332" s="22">
        <f t="shared" si="45"/>
        <v>0</v>
      </c>
      <c r="H332" s="23" t="s">
        <v>357</v>
      </c>
    </row>
    <row r="333" spans="2:8" s="4" customFormat="1" ht="12.9" x14ac:dyDescent="0.35">
      <c r="B333" s="10">
        <f t="shared" si="46"/>
        <v>296</v>
      </c>
      <c r="C333" s="8" t="s">
        <v>348</v>
      </c>
      <c r="D333" s="7" t="s">
        <v>13</v>
      </c>
      <c r="E333" s="19">
        <v>6</v>
      </c>
      <c r="F333" s="21"/>
      <c r="G333" s="22">
        <f t="shared" si="45"/>
        <v>0</v>
      </c>
      <c r="H333" s="23" t="s">
        <v>358</v>
      </c>
    </row>
    <row r="334" spans="2:8" s="4" customFormat="1" ht="12.9" x14ac:dyDescent="0.35">
      <c r="B334" s="10">
        <f t="shared" si="46"/>
        <v>297</v>
      </c>
      <c r="C334" s="8" t="s">
        <v>434</v>
      </c>
      <c r="D334" s="7" t="s">
        <v>13</v>
      </c>
      <c r="E334" s="19">
        <v>6</v>
      </c>
      <c r="F334" s="21"/>
      <c r="G334" s="22">
        <f t="shared" si="45"/>
        <v>0</v>
      </c>
      <c r="H334" s="23" t="s">
        <v>435</v>
      </c>
    </row>
    <row r="335" spans="2:8" s="4" customFormat="1" ht="12.9" x14ac:dyDescent="0.35">
      <c r="B335" s="10">
        <f t="shared" si="46"/>
        <v>298</v>
      </c>
      <c r="C335" s="8" t="s">
        <v>349</v>
      </c>
      <c r="D335" s="7" t="s">
        <v>13</v>
      </c>
      <c r="E335" s="19">
        <v>6</v>
      </c>
      <c r="F335" s="21"/>
      <c r="G335" s="22">
        <f t="shared" si="45"/>
        <v>0</v>
      </c>
      <c r="H335" s="23" t="s">
        <v>359</v>
      </c>
    </row>
    <row r="336" spans="2:8" s="4" customFormat="1" ht="12.9" x14ac:dyDescent="0.35">
      <c r="B336" s="10">
        <f t="shared" si="46"/>
        <v>299</v>
      </c>
      <c r="C336" s="8" t="s">
        <v>350</v>
      </c>
      <c r="D336" s="7" t="s">
        <v>13</v>
      </c>
      <c r="E336" s="19">
        <v>6</v>
      </c>
      <c r="F336" s="21"/>
      <c r="G336" s="22">
        <f t="shared" si="45"/>
        <v>0</v>
      </c>
      <c r="H336" s="23" t="s">
        <v>360</v>
      </c>
    </row>
    <row r="337" spans="2:8" s="4" customFormat="1" ht="12.9" x14ac:dyDescent="0.35">
      <c r="B337" s="10">
        <f t="shared" si="46"/>
        <v>300</v>
      </c>
      <c r="C337" s="8" t="s">
        <v>351</v>
      </c>
      <c r="D337" s="7" t="s">
        <v>13</v>
      </c>
      <c r="E337" s="19">
        <v>6</v>
      </c>
      <c r="F337" s="21"/>
      <c r="G337" s="22">
        <f t="shared" si="45"/>
        <v>0</v>
      </c>
      <c r="H337" s="23" t="s">
        <v>361</v>
      </c>
    </row>
    <row r="338" spans="2:8" s="4" customFormat="1" ht="12.9" x14ac:dyDescent="0.35">
      <c r="B338" s="10">
        <f t="shared" si="46"/>
        <v>301</v>
      </c>
      <c r="C338" s="8" t="s">
        <v>352</v>
      </c>
      <c r="D338" s="7" t="s">
        <v>13</v>
      </c>
      <c r="E338" s="19">
        <v>6</v>
      </c>
      <c r="F338" s="21"/>
      <c r="G338" s="22">
        <f t="shared" si="45"/>
        <v>0</v>
      </c>
      <c r="H338" s="23" t="s">
        <v>362</v>
      </c>
    </row>
    <row r="339" spans="2:8" s="4" customFormat="1" ht="12.9" x14ac:dyDescent="0.35">
      <c r="B339" s="10">
        <f t="shared" si="46"/>
        <v>302</v>
      </c>
      <c r="C339" s="8" t="s">
        <v>353</v>
      </c>
      <c r="D339" s="7" t="s">
        <v>13</v>
      </c>
      <c r="E339" s="19">
        <v>6</v>
      </c>
      <c r="F339" s="21"/>
      <c r="G339" s="22">
        <f t="shared" si="45"/>
        <v>0</v>
      </c>
      <c r="H339" s="23" t="s">
        <v>363</v>
      </c>
    </row>
    <row r="340" spans="2:8" s="4" customFormat="1" ht="12.9" x14ac:dyDescent="0.35">
      <c r="B340" s="10">
        <f t="shared" si="46"/>
        <v>303</v>
      </c>
      <c r="C340" s="8" t="s">
        <v>258</v>
      </c>
      <c r="D340" s="7" t="s">
        <v>13</v>
      </c>
      <c r="E340" s="19">
        <v>6</v>
      </c>
      <c r="F340" s="21"/>
      <c r="G340" s="22">
        <f t="shared" si="45"/>
        <v>0</v>
      </c>
      <c r="H340" s="23" t="s">
        <v>265</v>
      </c>
    </row>
    <row r="341" spans="2:8" s="4" customFormat="1" ht="12.9" x14ac:dyDescent="0.35">
      <c r="B341" s="10">
        <f t="shared" si="46"/>
        <v>304</v>
      </c>
      <c r="C341" s="8" t="s">
        <v>354</v>
      </c>
      <c r="D341" s="7" t="s">
        <v>13</v>
      </c>
      <c r="E341" s="19">
        <v>6</v>
      </c>
      <c r="F341" s="21"/>
      <c r="G341" s="22">
        <f t="shared" si="45"/>
        <v>0</v>
      </c>
      <c r="H341" s="23" t="s">
        <v>364</v>
      </c>
    </row>
    <row r="342" spans="2:8" s="4" customFormat="1" ht="12.9" x14ac:dyDescent="0.35">
      <c r="B342" s="10">
        <f t="shared" si="46"/>
        <v>305</v>
      </c>
      <c r="C342" s="8" t="s">
        <v>259</v>
      </c>
      <c r="D342" s="7" t="s">
        <v>13</v>
      </c>
      <c r="E342" s="19">
        <v>6</v>
      </c>
      <c r="F342" s="21"/>
      <c r="G342" s="22">
        <f t="shared" si="45"/>
        <v>0</v>
      </c>
      <c r="H342" s="23" t="s">
        <v>266</v>
      </c>
    </row>
    <row r="343" spans="2:8" s="4" customFormat="1" ht="25.75" x14ac:dyDescent="0.35">
      <c r="B343" s="10">
        <f t="shared" si="46"/>
        <v>306</v>
      </c>
      <c r="C343" s="8" t="s">
        <v>260</v>
      </c>
      <c r="D343" s="7" t="s">
        <v>12</v>
      </c>
      <c r="E343" s="19">
        <v>52</v>
      </c>
      <c r="F343" s="21"/>
      <c r="G343" s="22">
        <f t="shared" si="45"/>
        <v>0</v>
      </c>
      <c r="H343" s="23" t="s">
        <v>255</v>
      </c>
    </row>
    <row r="344" spans="2:8" s="4" customFormat="1" ht="25.75" x14ac:dyDescent="0.35">
      <c r="B344" s="10">
        <f t="shared" si="46"/>
        <v>307</v>
      </c>
      <c r="C344" s="8" t="s">
        <v>261</v>
      </c>
      <c r="D344" s="7" t="s">
        <v>12</v>
      </c>
      <c r="E344" s="19">
        <v>64</v>
      </c>
      <c r="F344" s="21"/>
      <c r="G344" s="22">
        <f t="shared" si="45"/>
        <v>0</v>
      </c>
      <c r="H344" s="23" t="s">
        <v>255</v>
      </c>
    </row>
    <row r="345" spans="2:8" s="4" customFormat="1" ht="12.9" x14ac:dyDescent="0.35">
      <c r="B345" s="10">
        <f t="shared" si="46"/>
        <v>308</v>
      </c>
      <c r="C345" s="8" t="s">
        <v>355</v>
      </c>
      <c r="D345" s="7" t="s">
        <v>13</v>
      </c>
      <c r="E345" s="19">
        <v>1</v>
      </c>
      <c r="F345" s="21"/>
      <c r="G345" s="22">
        <f t="shared" si="45"/>
        <v>0</v>
      </c>
      <c r="H345" s="23" t="s">
        <v>267</v>
      </c>
    </row>
    <row r="346" spans="2:8" s="4" customFormat="1" ht="12.9" x14ac:dyDescent="0.35">
      <c r="B346" s="10">
        <f t="shared" si="46"/>
        <v>309</v>
      </c>
      <c r="C346" s="8" t="s">
        <v>262</v>
      </c>
      <c r="D346" s="7" t="s">
        <v>13</v>
      </c>
      <c r="E346" s="19">
        <v>6</v>
      </c>
      <c r="F346" s="21"/>
      <c r="G346" s="22">
        <f t="shared" si="45"/>
        <v>0</v>
      </c>
      <c r="H346" s="23" t="s">
        <v>268</v>
      </c>
    </row>
    <row r="347" spans="2:8" s="4" customFormat="1" ht="12.9" x14ac:dyDescent="0.35">
      <c r="B347" s="10">
        <f t="shared" si="46"/>
        <v>310</v>
      </c>
      <c r="C347" s="8" t="s">
        <v>263</v>
      </c>
      <c r="D347" s="7" t="s">
        <v>13</v>
      </c>
      <c r="E347" s="19">
        <v>6</v>
      </c>
      <c r="F347" s="21"/>
      <c r="G347" s="22">
        <f t="shared" si="45"/>
        <v>0</v>
      </c>
      <c r="H347" s="23" t="s">
        <v>268</v>
      </c>
    </row>
    <row r="348" spans="2:8" s="4" customFormat="1" ht="12.9" x14ac:dyDescent="0.35">
      <c r="B348" s="10">
        <f t="shared" si="46"/>
        <v>311</v>
      </c>
      <c r="C348" s="8" t="s">
        <v>264</v>
      </c>
      <c r="D348" s="7" t="s">
        <v>12</v>
      </c>
      <c r="E348" s="19">
        <v>375</v>
      </c>
      <c r="F348" s="21"/>
      <c r="G348" s="22">
        <f t="shared" si="45"/>
        <v>0</v>
      </c>
      <c r="H348" s="23" t="s">
        <v>256</v>
      </c>
    </row>
    <row r="349" spans="2:8" s="4" customFormat="1" ht="30" customHeight="1" x14ac:dyDescent="0.35">
      <c r="B349" s="15" t="s">
        <v>269</v>
      </c>
      <c r="C349" s="16"/>
      <c r="D349" s="16"/>
      <c r="E349" s="27"/>
      <c r="F349" s="16"/>
      <c r="G349" s="16"/>
      <c r="H349" s="17"/>
    </row>
    <row r="350" spans="2:8" s="4" customFormat="1" ht="30" customHeight="1" x14ac:dyDescent="0.35">
      <c r="B350" s="13" t="s">
        <v>270</v>
      </c>
      <c r="C350" s="14"/>
      <c r="D350" s="18"/>
      <c r="E350" s="20"/>
      <c r="F350" s="25"/>
      <c r="G350" s="25"/>
      <c r="H350" s="24"/>
    </row>
    <row r="351" spans="2:8" s="4" customFormat="1" ht="12.9" x14ac:dyDescent="0.35">
      <c r="B351" s="10">
        <f>ROW()-39</f>
        <v>312</v>
      </c>
      <c r="C351" s="8" t="s">
        <v>271</v>
      </c>
      <c r="D351" s="7" t="s">
        <v>186</v>
      </c>
      <c r="E351" s="19">
        <v>160</v>
      </c>
      <c r="F351" s="21"/>
      <c r="G351" s="22">
        <f t="shared" ref="G351:G360" si="47">E351*F351</f>
        <v>0</v>
      </c>
      <c r="H351" s="23" t="s">
        <v>281</v>
      </c>
    </row>
    <row r="352" spans="2:8" s="4" customFormat="1" ht="25.75" x14ac:dyDescent="0.35">
      <c r="B352" s="10">
        <f t="shared" ref="B352:B360" si="48">ROW()-39</f>
        <v>313</v>
      </c>
      <c r="C352" s="8" t="s">
        <v>272</v>
      </c>
      <c r="D352" s="7" t="s">
        <v>12</v>
      </c>
      <c r="E352" s="19">
        <v>50</v>
      </c>
      <c r="F352" s="21"/>
      <c r="G352" s="22">
        <f t="shared" si="47"/>
        <v>0</v>
      </c>
      <c r="H352" s="23" t="s">
        <v>386</v>
      </c>
    </row>
    <row r="353" spans="2:8" s="4" customFormat="1" ht="12.9" x14ac:dyDescent="0.35">
      <c r="B353" s="10">
        <f t="shared" si="48"/>
        <v>314</v>
      </c>
      <c r="C353" s="8" t="s">
        <v>273</v>
      </c>
      <c r="D353" s="7" t="s">
        <v>12</v>
      </c>
      <c r="E353" s="19">
        <v>32</v>
      </c>
      <c r="F353" s="21"/>
      <c r="G353" s="22">
        <f t="shared" si="47"/>
        <v>0</v>
      </c>
      <c r="H353" s="23" t="s">
        <v>282</v>
      </c>
    </row>
    <row r="354" spans="2:8" s="4" customFormat="1" ht="12.9" x14ac:dyDescent="0.35">
      <c r="B354" s="10">
        <f t="shared" si="48"/>
        <v>315</v>
      </c>
      <c r="C354" s="8" t="s">
        <v>274</v>
      </c>
      <c r="D354" s="7" t="s">
        <v>186</v>
      </c>
      <c r="E354" s="19">
        <v>245</v>
      </c>
      <c r="F354" s="21"/>
      <c r="G354" s="22">
        <f t="shared" si="47"/>
        <v>0</v>
      </c>
      <c r="H354" s="23" t="s">
        <v>385</v>
      </c>
    </row>
    <row r="355" spans="2:8" s="4" customFormat="1" ht="12.9" x14ac:dyDescent="0.35">
      <c r="B355" s="10">
        <f t="shared" si="48"/>
        <v>316</v>
      </c>
      <c r="C355" s="8" t="s">
        <v>275</v>
      </c>
      <c r="D355" s="7" t="s">
        <v>186</v>
      </c>
      <c r="E355" s="19">
        <v>40</v>
      </c>
      <c r="F355" s="21"/>
      <c r="G355" s="22">
        <f t="shared" si="47"/>
        <v>0</v>
      </c>
      <c r="H355" s="23"/>
    </row>
    <row r="356" spans="2:8" s="4" customFormat="1" ht="12.9" x14ac:dyDescent="0.35">
      <c r="B356" s="10">
        <f t="shared" si="48"/>
        <v>317</v>
      </c>
      <c r="C356" s="8" t="s">
        <v>276</v>
      </c>
      <c r="D356" s="7" t="s">
        <v>12</v>
      </c>
      <c r="E356" s="19">
        <v>16</v>
      </c>
      <c r="F356" s="21"/>
      <c r="G356" s="22">
        <f t="shared" si="47"/>
        <v>0</v>
      </c>
      <c r="H356" s="23"/>
    </row>
    <row r="357" spans="2:8" s="4" customFormat="1" ht="12.9" x14ac:dyDescent="0.35">
      <c r="B357" s="10">
        <f t="shared" si="48"/>
        <v>318</v>
      </c>
      <c r="C357" s="8" t="s">
        <v>277</v>
      </c>
      <c r="D357" s="7" t="s">
        <v>12</v>
      </c>
      <c r="E357" s="19">
        <v>200</v>
      </c>
      <c r="F357" s="21"/>
      <c r="G357" s="22">
        <f t="shared" si="47"/>
        <v>0</v>
      </c>
      <c r="H357" s="23"/>
    </row>
    <row r="358" spans="2:8" s="4" customFormat="1" ht="12.9" x14ac:dyDescent="0.35">
      <c r="B358" s="10">
        <f t="shared" si="48"/>
        <v>319</v>
      </c>
      <c r="C358" s="8" t="s">
        <v>278</v>
      </c>
      <c r="D358" s="7" t="s">
        <v>186</v>
      </c>
      <c r="E358" s="19">
        <v>245</v>
      </c>
      <c r="F358" s="21"/>
      <c r="G358" s="22">
        <f t="shared" si="47"/>
        <v>0</v>
      </c>
      <c r="H358" s="23"/>
    </row>
    <row r="359" spans="2:8" s="4" customFormat="1" ht="12.9" x14ac:dyDescent="0.35">
      <c r="B359" s="10">
        <f t="shared" si="48"/>
        <v>320</v>
      </c>
      <c r="C359" s="8" t="s">
        <v>279</v>
      </c>
      <c r="D359" s="7" t="s">
        <v>186</v>
      </c>
      <c r="E359" s="19">
        <v>300</v>
      </c>
      <c r="F359" s="21"/>
      <c r="G359" s="22">
        <f t="shared" si="47"/>
        <v>0</v>
      </c>
      <c r="H359" s="23"/>
    </row>
    <row r="360" spans="2:8" s="4" customFormat="1" ht="12.9" x14ac:dyDescent="0.35">
      <c r="B360" s="10">
        <f t="shared" si="48"/>
        <v>321</v>
      </c>
      <c r="C360" s="8" t="s">
        <v>280</v>
      </c>
      <c r="D360" s="7" t="s">
        <v>205</v>
      </c>
      <c r="E360" s="19">
        <v>12</v>
      </c>
      <c r="F360" s="21"/>
      <c r="G360" s="22">
        <f t="shared" si="47"/>
        <v>0</v>
      </c>
      <c r="H360" s="23"/>
    </row>
    <row r="361" spans="2:8" s="4" customFormat="1" ht="30" customHeight="1" x14ac:dyDescent="0.35">
      <c r="B361" s="13" t="s">
        <v>283</v>
      </c>
      <c r="C361" s="14"/>
      <c r="D361" s="18"/>
      <c r="E361" s="20"/>
      <c r="F361" s="25"/>
      <c r="G361" s="25"/>
      <c r="H361" s="24"/>
    </row>
    <row r="362" spans="2:8" s="4" customFormat="1" ht="12.9" x14ac:dyDescent="0.35">
      <c r="B362" s="10">
        <f>ROW()-40</f>
        <v>322</v>
      </c>
      <c r="C362" s="8" t="s">
        <v>284</v>
      </c>
      <c r="D362" s="7" t="s">
        <v>186</v>
      </c>
      <c r="E362" s="19">
        <v>160</v>
      </c>
      <c r="F362" s="21"/>
      <c r="G362" s="22">
        <f t="shared" ref="G362:G373" si="49">E362*F362</f>
        <v>0</v>
      </c>
      <c r="H362" s="23"/>
    </row>
    <row r="363" spans="2:8" s="4" customFormat="1" ht="12.9" x14ac:dyDescent="0.35">
      <c r="B363" s="10">
        <f t="shared" ref="B363:B373" si="50">ROW()-40</f>
        <v>323</v>
      </c>
      <c r="C363" s="8" t="s">
        <v>285</v>
      </c>
      <c r="D363" s="7" t="s">
        <v>186</v>
      </c>
      <c r="E363" s="19">
        <v>320</v>
      </c>
      <c r="F363" s="21"/>
      <c r="G363" s="22">
        <f t="shared" si="49"/>
        <v>0</v>
      </c>
      <c r="H363" s="23" t="s">
        <v>296</v>
      </c>
    </row>
    <row r="364" spans="2:8" s="4" customFormat="1" ht="12.9" x14ac:dyDescent="0.35">
      <c r="B364" s="10">
        <f t="shared" si="50"/>
        <v>324</v>
      </c>
      <c r="C364" s="8" t="s">
        <v>286</v>
      </c>
      <c r="D364" s="7" t="s">
        <v>12</v>
      </c>
      <c r="E364" s="19">
        <v>140</v>
      </c>
      <c r="F364" s="21"/>
      <c r="G364" s="22">
        <f t="shared" si="49"/>
        <v>0</v>
      </c>
      <c r="H364" s="23"/>
    </row>
    <row r="365" spans="2:8" s="4" customFormat="1" ht="12.9" x14ac:dyDescent="0.35">
      <c r="B365" s="10">
        <f t="shared" si="50"/>
        <v>325</v>
      </c>
      <c r="C365" s="8" t="s">
        <v>287</v>
      </c>
      <c r="D365" s="7" t="s">
        <v>12</v>
      </c>
      <c r="E365" s="19">
        <v>50</v>
      </c>
      <c r="F365" s="21"/>
      <c r="G365" s="22">
        <f t="shared" si="49"/>
        <v>0</v>
      </c>
      <c r="H365" s="23"/>
    </row>
    <row r="366" spans="2:8" s="4" customFormat="1" ht="12.9" x14ac:dyDescent="0.35">
      <c r="B366" s="10">
        <f t="shared" si="50"/>
        <v>326</v>
      </c>
      <c r="C366" s="8" t="s">
        <v>311</v>
      </c>
      <c r="D366" s="7" t="s">
        <v>13</v>
      </c>
      <c r="E366" s="19">
        <v>45</v>
      </c>
      <c r="F366" s="21"/>
      <c r="G366" s="22">
        <f t="shared" si="49"/>
        <v>0</v>
      </c>
      <c r="H366" s="23"/>
    </row>
    <row r="367" spans="2:8" s="4" customFormat="1" ht="12.9" x14ac:dyDescent="0.35">
      <c r="B367" s="10">
        <f t="shared" si="50"/>
        <v>327</v>
      </c>
      <c r="C367" s="8" t="s">
        <v>288</v>
      </c>
      <c r="D367" s="7" t="s">
        <v>16</v>
      </c>
      <c r="E367" s="19">
        <v>13250</v>
      </c>
      <c r="F367" s="21"/>
      <c r="G367" s="22">
        <f t="shared" si="49"/>
        <v>0</v>
      </c>
      <c r="H367" s="23"/>
    </row>
    <row r="368" spans="2:8" s="4" customFormat="1" ht="12.9" x14ac:dyDescent="0.35">
      <c r="B368" s="10">
        <f t="shared" si="50"/>
        <v>328</v>
      </c>
      <c r="C368" s="8" t="s">
        <v>289</v>
      </c>
      <c r="D368" s="7" t="s">
        <v>16</v>
      </c>
      <c r="E368" s="19">
        <v>2100</v>
      </c>
      <c r="F368" s="21"/>
      <c r="G368" s="22">
        <f t="shared" si="49"/>
        <v>0</v>
      </c>
      <c r="H368" s="23"/>
    </row>
    <row r="369" spans="2:8" s="4" customFormat="1" ht="12.9" x14ac:dyDescent="0.35">
      <c r="B369" s="10">
        <f t="shared" si="50"/>
        <v>329</v>
      </c>
      <c r="C369" s="8" t="s">
        <v>290</v>
      </c>
      <c r="D369" s="7" t="s">
        <v>291</v>
      </c>
      <c r="E369" s="19">
        <v>95</v>
      </c>
      <c r="F369" s="21"/>
      <c r="G369" s="22">
        <f t="shared" si="49"/>
        <v>0</v>
      </c>
      <c r="H369" s="23"/>
    </row>
    <row r="370" spans="2:8" s="4" customFormat="1" ht="12.9" x14ac:dyDescent="0.35">
      <c r="B370" s="10">
        <f t="shared" si="50"/>
        <v>330</v>
      </c>
      <c r="C370" s="8" t="s">
        <v>292</v>
      </c>
      <c r="D370" s="7" t="s">
        <v>12</v>
      </c>
      <c r="E370" s="19">
        <v>16</v>
      </c>
      <c r="F370" s="21"/>
      <c r="G370" s="22">
        <f t="shared" si="49"/>
        <v>0</v>
      </c>
      <c r="H370" s="23"/>
    </row>
    <row r="371" spans="2:8" s="4" customFormat="1" ht="12.9" x14ac:dyDescent="0.35">
      <c r="B371" s="10">
        <f t="shared" si="50"/>
        <v>331</v>
      </c>
      <c r="C371" s="8" t="s">
        <v>293</v>
      </c>
      <c r="D371" s="7" t="s">
        <v>16</v>
      </c>
      <c r="E371" s="19">
        <v>250</v>
      </c>
      <c r="F371" s="21"/>
      <c r="G371" s="22">
        <f t="shared" si="49"/>
        <v>0</v>
      </c>
      <c r="H371" s="23"/>
    </row>
    <row r="372" spans="2:8" s="4" customFormat="1" ht="12.9" x14ac:dyDescent="0.35">
      <c r="B372" s="10">
        <f t="shared" si="50"/>
        <v>332</v>
      </c>
      <c r="C372" s="8" t="s">
        <v>294</v>
      </c>
      <c r="D372" s="7" t="s">
        <v>12</v>
      </c>
      <c r="E372" s="19">
        <v>150</v>
      </c>
      <c r="F372" s="21"/>
      <c r="G372" s="22">
        <f t="shared" si="49"/>
        <v>0</v>
      </c>
      <c r="H372" s="23"/>
    </row>
    <row r="373" spans="2:8" s="4" customFormat="1" ht="12.9" x14ac:dyDescent="0.35">
      <c r="B373" s="10">
        <f t="shared" si="50"/>
        <v>333</v>
      </c>
      <c r="C373" s="8" t="s">
        <v>295</v>
      </c>
      <c r="D373" s="7" t="s">
        <v>16</v>
      </c>
      <c r="E373" s="19">
        <v>100</v>
      </c>
      <c r="F373" s="21"/>
      <c r="G373" s="22">
        <f t="shared" si="49"/>
        <v>0</v>
      </c>
      <c r="H373" s="23"/>
    </row>
    <row r="374" spans="2:8" s="4" customFormat="1" ht="30" customHeight="1" x14ac:dyDescent="0.35">
      <c r="B374" s="15" t="s">
        <v>297</v>
      </c>
      <c r="C374" s="16"/>
      <c r="D374" s="16"/>
      <c r="E374" s="27"/>
      <c r="F374" s="16"/>
      <c r="G374" s="16"/>
      <c r="H374" s="17"/>
    </row>
    <row r="375" spans="2:8" s="4" customFormat="1" ht="30" customHeight="1" x14ac:dyDescent="0.35">
      <c r="B375" s="13" t="s">
        <v>298</v>
      </c>
      <c r="C375" s="14"/>
      <c r="D375" s="18"/>
      <c r="E375" s="20"/>
      <c r="F375" s="25"/>
      <c r="G375" s="25"/>
      <c r="H375" s="24"/>
    </row>
    <row r="376" spans="2:8" s="4" customFormat="1" ht="25.75" x14ac:dyDescent="0.35">
      <c r="B376" s="10">
        <f>ROW()-42</f>
        <v>334</v>
      </c>
      <c r="C376" s="8" t="s">
        <v>365</v>
      </c>
      <c r="D376" s="7" t="s">
        <v>86</v>
      </c>
      <c r="E376" s="19">
        <v>1</v>
      </c>
      <c r="F376" s="21"/>
      <c r="G376" s="22">
        <f t="shared" ref="G376:G377" si="51">E376*F376</f>
        <v>0</v>
      </c>
      <c r="H376" s="23" t="s">
        <v>436</v>
      </c>
    </row>
    <row r="377" spans="2:8" s="4" customFormat="1" ht="25.75" x14ac:dyDescent="0.35">
      <c r="B377" s="10">
        <f>ROW()-42</f>
        <v>335</v>
      </c>
      <c r="C377" s="8" t="s">
        <v>366</v>
      </c>
      <c r="D377" s="7" t="s">
        <v>86</v>
      </c>
      <c r="E377" s="19">
        <v>1</v>
      </c>
      <c r="F377" s="21"/>
      <c r="G377" s="22">
        <f t="shared" si="51"/>
        <v>0</v>
      </c>
      <c r="H377" s="23" t="s">
        <v>436</v>
      </c>
    </row>
    <row r="378" spans="2:8" s="4" customFormat="1" ht="30" customHeight="1" x14ac:dyDescent="0.35">
      <c r="B378" s="13" t="s">
        <v>299</v>
      </c>
      <c r="C378" s="14"/>
      <c r="D378" s="18"/>
      <c r="E378" s="20"/>
      <c r="F378" s="25"/>
      <c r="G378" s="25"/>
      <c r="H378" s="24"/>
    </row>
    <row r="379" spans="2:8" s="4" customFormat="1" ht="25.75" x14ac:dyDescent="0.35">
      <c r="B379" s="10">
        <f>ROW()-43</f>
        <v>336</v>
      </c>
      <c r="C379" s="8" t="s">
        <v>365</v>
      </c>
      <c r="D379" s="7" t="s">
        <v>86</v>
      </c>
      <c r="E379" s="19">
        <v>1</v>
      </c>
      <c r="F379" s="21"/>
      <c r="G379" s="22">
        <f t="shared" ref="G379:G382" si="52">E379*F379</f>
        <v>0</v>
      </c>
      <c r="H379" s="23" t="s">
        <v>436</v>
      </c>
    </row>
    <row r="380" spans="2:8" s="4" customFormat="1" ht="25.75" x14ac:dyDescent="0.35">
      <c r="B380" s="10">
        <f t="shared" ref="B380:B382" si="53">ROW()-43</f>
        <v>337</v>
      </c>
      <c r="C380" s="8" t="s">
        <v>366</v>
      </c>
      <c r="D380" s="7" t="s">
        <v>86</v>
      </c>
      <c r="E380" s="19">
        <v>1</v>
      </c>
      <c r="F380" s="21"/>
      <c r="G380" s="22">
        <f t="shared" si="52"/>
        <v>0</v>
      </c>
      <c r="H380" s="23" t="s">
        <v>436</v>
      </c>
    </row>
    <row r="381" spans="2:8" s="4" customFormat="1" ht="25.75" x14ac:dyDescent="0.35">
      <c r="B381" s="10">
        <f t="shared" si="53"/>
        <v>338</v>
      </c>
      <c r="C381" s="8" t="s">
        <v>367</v>
      </c>
      <c r="D381" s="7" t="s">
        <v>86</v>
      </c>
      <c r="E381" s="19">
        <v>1</v>
      </c>
      <c r="F381" s="21"/>
      <c r="G381" s="22">
        <f t="shared" si="52"/>
        <v>0</v>
      </c>
      <c r="H381" s="23" t="s">
        <v>436</v>
      </c>
    </row>
    <row r="382" spans="2:8" s="4" customFormat="1" ht="38.6" x14ac:dyDescent="0.35">
      <c r="B382" s="10">
        <f t="shared" si="53"/>
        <v>339</v>
      </c>
      <c r="C382" s="8" t="s">
        <v>368</v>
      </c>
      <c r="D382" s="7" t="s">
        <v>86</v>
      </c>
      <c r="E382" s="19">
        <v>1</v>
      </c>
      <c r="F382" s="21"/>
      <c r="G382" s="22">
        <f t="shared" si="52"/>
        <v>0</v>
      </c>
      <c r="H382" s="23" t="s">
        <v>437</v>
      </c>
    </row>
    <row r="383" spans="2:8" s="4" customFormat="1" ht="39.9" customHeight="1" x14ac:dyDescent="0.35">
      <c r="B383" s="15" t="s">
        <v>17</v>
      </c>
      <c r="C383" s="16"/>
      <c r="D383" s="16"/>
      <c r="E383" s="16"/>
      <c r="F383" s="17"/>
      <c r="G383" s="9">
        <f>SUM(G10:G37,G39:G44,G46:G72,G74:G80,G82:G85,G87:G93,G95:G100,G102:G115,G117:G119,G121:G122,G125:G132,G134:G137,G140:G157,G159:G165,G167:G183,G185:G190,G192:G218,G220:G231,G234:G248,G250:G254,G256:G268,G270:G277,G279:G291,G293:G300,G302:G324,G326:G348,G351:G360,G362:G373,G376:G377,G379:G382)</f>
        <v>0</v>
      </c>
      <c r="H383" s="3"/>
    </row>
    <row r="384" spans="2:8" s="4" customFormat="1" ht="3" customHeight="1" x14ac:dyDescent="0.35">
      <c r="B384" s="35"/>
      <c r="C384" s="35"/>
      <c r="D384" s="35"/>
      <c r="E384" s="35"/>
      <c r="F384" s="35"/>
      <c r="G384" s="35"/>
      <c r="H384" s="35"/>
    </row>
    <row r="385" spans="6:6" s="4" customFormat="1" ht="13" hidden="1" customHeight="1" x14ac:dyDescent="0.35">
      <c r="F385" s="6"/>
    </row>
    <row r="386" spans="6:6" s="4" customFormat="1" ht="13" hidden="1" customHeight="1" x14ac:dyDescent="0.35">
      <c r="F386" s="6"/>
    </row>
    <row r="387" spans="6:6" s="4" customFormat="1" ht="13" hidden="1" customHeight="1" x14ac:dyDescent="0.35">
      <c r="F387" s="6"/>
    </row>
    <row r="388" spans="6:6" s="4" customFormat="1" ht="13" hidden="1" customHeight="1" x14ac:dyDescent="0.35">
      <c r="F388" s="6"/>
    </row>
  </sheetData>
  <sheetProtection algorithmName="SHA-512" hashValue="FYTEjrI4iThia8HONnasm76HwfL2BBG/eeBsgnRgRJvzywEbcLzEl0KmA8kE9OXC8Vo259sOYnPC0Bshgw3TLg==" saltValue="dqGa0oL+rRyI9jLc+568HQ==" spinCount="100000" sheet="1" objects="1" scenarios="1" autoFilter="0"/>
  <autoFilter ref="B7:H383" xr:uid="{00000000-0001-0000-0000-000000000000}"/>
  <mergeCells count="6">
    <mergeCell ref="B5:H5"/>
    <mergeCell ref="B3:H3"/>
    <mergeCell ref="B1:H1"/>
    <mergeCell ref="B384:H384"/>
    <mergeCell ref="B2:H2"/>
    <mergeCell ref="B4:H4"/>
  </mergeCells>
  <phoneticPr fontId="3" type="noConversion"/>
  <dataValidations xWindow="1921" yWindow="1163" count="2">
    <dataValidation type="custom" allowBlank="1" showInputMessage="1" showErrorMessage="1" errorTitle="NESPRÁVNA HODNOTA" error="Požadovaná je hodnota zaokrúhlená na dve desatinné miesta" sqref="G73 G45 G38 G81 G86 G94 G101 G116 G120 G124 G133 F124:F137 G139 G158 G166 G184 G191 G219 F139:F231 G233 G249 G255 G269 G278 G292 G301 G325 F10:F122 G350 G361 F350:F373 G375 G378 F375:F382 F233:F348" xr:uid="{51A7A983-CE3A-4C24-8E5E-9F59B3DCE1BE}">
      <formula1>$F10=ROUND($F10,2)</formula1>
    </dataValidation>
    <dataValidation type="custom" allowBlank="1" showInputMessage="1" showErrorMessage="1" errorTitle="NESPRÁVNA HODNOTA" error="Požadovaná je hodnota zaokrúhlená na dve desatinné miesta" sqref="WVN8:WVN383 JB8:JB383 SX8:SX383 ACT8:ACT383 AMP8:AMP383 AWL8:AWL383 BGH8:BGH383 BQD8:BQD383 BZZ8:BZZ383 CJV8:CJV383 CTR8:CTR383 DDN8:DDN383 DNJ8:DNJ383 DXF8:DXF383 EHB8:EHB383 EQX8:EQX383 FAT8:FAT383 FKP8:FKP383 FUL8:FUL383 GEH8:GEH383 GOD8:GOD383 GXZ8:GXZ383 HHV8:HHV383 HRR8:HRR383 IBN8:IBN383 ILJ8:ILJ383 IVF8:IVF383 JFB8:JFB383 JOX8:JOX383 JYT8:JYT383 KIP8:KIP383 KSL8:KSL383 LCH8:LCH383 LMD8:LMD383 LVZ8:LVZ383 MFV8:MFV383 MPR8:MPR383 MZN8:MZN383 NJJ8:NJJ383 NTF8:NTF383 ODB8:ODB383 OMX8:OMX383 OWT8:OWT383 PGP8:PGP383 PQL8:PQL383 QAH8:QAH383 QKD8:QKD383 QTZ8:QTZ383 RDV8:RDV383 RNR8:RNR383 RXN8:RXN383 SHJ8:SHJ383 SRF8:SRF383 TBB8:TBB383 TKX8:TKX383 TUT8:TUT383 UEP8:UEP383 UOL8:UOL383 UYH8:UYH383 VID8:VID383 VRZ8:VRZ383 WBV8:WBV383 WLR8:WLR383" xr:uid="{00000000-0002-0000-0000-000001000000}">
      <formula1>#REF!=ROUND(#REF!,2)</formula1>
    </dataValidation>
  </dataValidation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12</vt:lpstr>
      <vt:lpstr>'Priloha c. 12'!Oblasť_tlače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2025-12-19T13:44:02Z</dcterms:modified>
</cp:coreProperties>
</file>