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ŽSR/ŽST Mužľa/Návrh SP/V6_Final na EMA EVO/"/>
    </mc:Choice>
  </mc:AlternateContent>
  <xr:revisionPtr revIDLastSave="23" documentId="8_{3D0FD3F3-2C6A-4274-BDCA-2E85E0F46120}" xr6:coauthVersionLast="47" xr6:coauthVersionMax="47" xr10:uidLastSave="{01AF3BDC-8B0A-499C-AABC-CAE7A1BD3ED4}"/>
  <workbookProtection workbookAlgorithmName="SHA-512" workbookHashValue="kY5YlnZNyrA2lbJaczbe/xiFKAQPWzVaROCBO2k2Rc3Ac7bVTIqNahnZL+jk66IyGXsj9Qvkw/rakIx7djp0/A==" workbookSaltValue="e/ebZRm5TddPuzanmYFI9g==" workbookSpinCount="100000" lockStructure="1"/>
  <bookViews>
    <workbookView xWindow="-103" yWindow="-103" windowWidth="33120" windowHeight="18000" xr2:uid="{B22E4E66-0370-4750-A3FF-D7597E0C1D64}"/>
  </bookViews>
  <sheets>
    <sheet name="B.1_Príloha č. 5" sheetId="1" r:id="rId1"/>
  </sheets>
  <definedNames>
    <definedName name="_xlnm.Print_Area" localSheetId="0">'B.1_Príloha č. 5'!$A$1:$S$37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1" i="1" l="1"/>
  <c r="P31" i="1" s="1"/>
  <c r="N30" i="1"/>
  <c r="P30" i="1" s="1"/>
  <c r="H30" i="1"/>
  <c r="N29" i="1"/>
  <c r="P29" i="1" s="1"/>
  <c r="I29" i="1"/>
  <c r="N28" i="1"/>
  <c r="P28" i="1" s="1"/>
  <c r="I28" i="1"/>
  <c r="N27" i="1"/>
  <c r="P27" i="1" s="1"/>
  <c r="I27" i="1"/>
  <c r="N26" i="1"/>
  <c r="P26" i="1" s="1"/>
  <c r="N25" i="1"/>
  <c r="P25" i="1" s="1"/>
  <c r="I25" i="1"/>
  <c r="N24" i="1"/>
  <c r="P24" i="1" s="1"/>
  <c r="I24" i="1"/>
  <c r="N23" i="1"/>
  <c r="P23" i="1" s="1"/>
  <c r="I23" i="1"/>
  <c r="N22" i="1"/>
  <c r="P22" i="1" s="1"/>
  <c r="I22" i="1"/>
  <c r="N21" i="1"/>
  <c r="P21" i="1" s="1"/>
  <c r="I21" i="1"/>
  <c r="N20" i="1"/>
  <c r="P20" i="1" s="1"/>
  <c r="I20" i="1"/>
  <c r="N19" i="1"/>
  <c r="P19" i="1" s="1"/>
  <c r="I19" i="1"/>
  <c r="N18" i="1"/>
  <c r="P18" i="1" s="1"/>
  <c r="I18" i="1"/>
  <c r="N17" i="1"/>
  <c r="P17" i="1" s="1"/>
  <c r="I17" i="1"/>
  <c r="N16" i="1"/>
  <c r="P16" i="1" s="1"/>
  <c r="I16" i="1"/>
  <c r="N15" i="1"/>
  <c r="P15" i="1" s="1"/>
  <c r="I15" i="1"/>
  <c r="N14" i="1"/>
  <c r="P14" i="1" s="1"/>
  <c r="I14" i="1"/>
  <c r="N13" i="1"/>
  <c r="P13" i="1" s="1"/>
  <c r="I30" i="1" l="1"/>
  <c r="P32" i="1"/>
  <c r="N32" i="1"/>
</calcChain>
</file>

<file path=xl/sharedStrings.xml><?xml version="1.0" encoding="utf-8"?>
<sst xmlns="http://schemas.openxmlformats.org/spreadsheetml/2006/main" count="91" uniqueCount="60">
  <si>
    <t>KAPITOLA B.1 OPIS PREDMETU ZÁKAZKY</t>
  </si>
  <si>
    <t>Číslo koľaje</t>
  </si>
  <si>
    <t>OBNOVA KOĽAJE ŽST MUŽLA - ŽST GBELCE, K. Č. 1, 2 A VÝHYBIEK V ŽST GBELCE Č. 1-6, 13, 14, 17-20</t>
  </si>
  <si>
    <t>PRÍLOHA Č. 5</t>
  </si>
  <si>
    <t>STROJNÉ PODBITIE KOĽAJÍ A VÝHYBIEK</t>
  </si>
  <si>
    <t>ŽST Gbelce: Strojné podbitie výhybiek</t>
  </si>
  <si>
    <t>ŽST Gbelce: Strojné podbitie koľají</t>
  </si>
  <si>
    <t>Číslo výhybky</t>
  </si>
  <si>
    <t>Km poloha, aktuálny stav</t>
  </si>
  <si>
    <t>Popis výhybky/drevené podvaly</t>
  </si>
  <si>
    <t>Typ záveru, HZ aj u obnovovaných výhybiek</t>
  </si>
  <si>
    <t>Počet v.j.</t>
  </si>
  <si>
    <t>Počet podbití</t>
  </si>
  <si>
    <t>Medzipole/koľaj
(obnovené medzipolia sú požadované z tvrdenej ocele 350HT)</t>
  </si>
  <si>
    <t>KM poloha</t>
  </si>
  <si>
    <t>Dĺžka v metroch</t>
  </si>
  <si>
    <t>Celková dĺžka v metroch</t>
  </si>
  <si>
    <t>Aktuálny stav</t>
  </si>
  <si>
    <t xml:space="preserve">Obnovené výhybky, z perlitizovanej (tvrdenej) ocele </t>
  </si>
  <si>
    <t>Od</t>
  </si>
  <si>
    <t>Do</t>
  </si>
  <si>
    <t>Strojné podbitie obnovovaných výhybiek</t>
  </si>
  <si>
    <t>J 60E 1 : 9 - 300 L p dr</t>
  </si>
  <si>
    <t>J 60E2 1 : 9 - 300   Lp, dr.</t>
  </si>
  <si>
    <t>HZ</t>
  </si>
  <si>
    <t>J 60E 1 : 9 - 300 P l dr</t>
  </si>
  <si>
    <t>J 60E2 1 : 9 - 300   Pl, dr</t>
  </si>
  <si>
    <t>J 60E 1 : 9 - 300 P p dr</t>
  </si>
  <si>
    <t>J 60E2 1 : 9 - 300   Pp, dr</t>
  </si>
  <si>
    <t>J 60E 1 : 9 - 300 L l dr</t>
  </si>
  <si>
    <t>J 60E2 1 : 9 - 300   Ll, dr</t>
  </si>
  <si>
    <t>Strojné podbitie výhybiek</t>
  </si>
  <si>
    <t>J 49E1 1 : 7,5 - 190 P l dr</t>
  </si>
  <si>
    <t>J 49E1 1 : 9 - 300 P l dr</t>
  </si>
  <si>
    <t>J T 6° P p dr II</t>
  </si>
  <si>
    <t>Spolu</t>
  </si>
  <si>
    <t>Vysvetlenie skratiek:</t>
  </si>
  <si>
    <t>Spolu:</t>
  </si>
  <si>
    <t>strojná úprava GPK 1x</t>
  </si>
  <si>
    <r>
      <rPr>
        <b/>
        <sz val="9"/>
        <rFont val="Times New Roman"/>
        <family val="1"/>
        <charset val="238"/>
      </rPr>
      <t>HZ</t>
    </r>
    <r>
      <rPr>
        <sz val="9"/>
        <color theme="1"/>
        <rFont val="Times New Roman"/>
        <family val="1"/>
        <charset val="238"/>
      </rPr>
      <t xml:space="preserve"> - hákový záver</t>
    </r>
  </si>
  <si>
    <r>
      <t>Výhybky a medzipolia vyznačené farebne</t>
    </r>
    <r>
      <rPr>
        <b/>
        <sz val="9"/>
        <color theme="1"/>
        <rFont val="Times New Roman"/>
        <family val="1"/>
        <charset val="238"/>
      </rPr>
      <t xml:space="preserve"> nie sú súčasťou obnovy</t>
    </r>
    <r>
      <rPr>
        <sz val="9"/>
        <color theme="1"/>
        <rFont val="Times New Roman"/>
        <family val="1"/>
        <charset val="238"/>
      </rPr>
      <t>, ale v rámci stavby</t>
    </r>
    <r>
      <rPr>
        <b/>
        <sz val="9"/>
        <color theme="1"/>
        <rFont val="Times New Roman"/>
        <family val="1"/>
        <charset val="238"/>
      </rPr>
      <t xml:space="preserve"> je požadovaná</t>
    </r>
  </si>
  <si>
    <t>ZV č. 1: km 176,029</t>
  </si>
  <si>
    <t>KV č. 2: km 175,986</t>
  </si>
  <si>
    <t>KV č. 13: km 175,000</t>
  </si>
  <si>
    <t>KV č. 19: km 174,380</t>
  </si>
  <si>
    <t>ZV č. 20: km 174,380</t>
  </si>
  <si>
    <t>KV č. 3 - ZV č. 4</t>
  </si>
  <si>
    <t>KV č. 1 - KV č. 2</t>
  </si>
  <si>
    <t>KV č. 3 - KV č. 5</t>
  </si>
  <si>
    <t>KV č. 4 - ZV č. 7</t>
  </si>
  <si>
    <t>ZV č. 5 - ZV č. 6</t>
  </si>
  <si>
    <t>KV č. 6 - KV č. 8</t>
  </si>
  <si>
    <t>ZV č. 8 - ZV č. 9</t>
  </si>
  <si>
    <t>KV č. 14 - KV č. 17</t>
  </si>
  <si>
    <t>KV č. 14 - KV č. 20</t>
  </si>
  <si>
    <t>KV č. 18 - KV č. 16</t>
  </si>
  <si>
    <t>ZV č. 18 - ZV č. 19</t>
  </si>
  <si>
    <t>KV č. 19 - KV č. 20</t>
  </si>
  <si>
    <t>KV č. 13 - KV č. 4</t>
  </si>
  <si>
    <t>KV č. 17 - KV č.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</si>
</sst>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19">
    <xf numFmtId="0" fontId="0" fillId="0" borderId="0" xfId="0"/>
    <xf numFmtId="49" fontId="5" fillId="0" borderId="0" xfId="0" applyNumberFormat="1" applyFont="1" applyAlignment="1" applyProtection="1">
      <alignment horizontal="center" vertical="center"/>
      <protection hidden="1"/>
    </xf>
    <xf numFmtId="0" fontId="10" fillId="0" borderId="1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49" fontId="1" fillId="3" borderId="0" xfId="0" applyNumberFormat="1" applyFont="1" applyFill="1" applyAlignment="1" applyProtection="1">
      <alignment horizontal="center" vertical="center"/>
      <protection hidden="1"/>
    </xf>
    <xf numFmtId="49" fontId="6" fillId="2" borderId="0" xfId="0" applyNumberFormat="1" applyFont="1" applyFill="1" applyAlignment="1" applyProtection="1">
      <alignment horizontal="center" vertical="center"/>
      <protection hidden="1"/>
    </xf>
    <xf numFmtId="49" fontId="2" fillId="2" borderId="0" xfId="0" applyNumberFormat="1" applyFont="1" applyFill="1" applyAlignment="1" applyProtection="1">
      <alignment horizontal="center" vertical="center"/>
      <protection hidden="1"/>
    </xf>
    <xf numFmtId="49" fontId="2" fillId="2" borderId="0" xfId="0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 applyProtection="1">
      <alignment vertical="center"/>
      <protection hidden="1"/>
    </xf>
    <xf numFmtId="49" fontId="0" fillId="0" borderId="0" xfId="0" applyNumberFormat="1" applyAlignment="1" applyProtection="1">
      <alignment horizontal="center" vertical="center"/>
      <protection hidden="1"/>
    </xf>
    <xf numFmtId="49" fontId="4" fillId="0" borderId="0" xfId="0" applyNumberFormat="1" applyFont="1" applyAlignment="1" applyProtection="1">
      <alignment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0" fillId="4" borderId="2" xfId="0" applyFont="1" applyFill="1" applyBorder="1" applyAlignment="1" applyProtection="1">
      <alignment horizontal="center" vertical="center" wrapText="1"/>
      <protection hidden="1"/>
    </xf>
    <xf numFmtId="0" fontId="10" fillId="4" borderId="3" xfId="0" applyFont="1" applyFill="1" applyBorder="1" applyAlignment="1" applyProtection="1">
      <alignment horizontal="center" vertical="center" wrapText="1"/>
      <protection hidden="1"/>
    </xf>
    <xf numFmtId="0" fontId="10" fillId="4" borderId="4" xfId="0" applyFont="1" applyFill="1" applyBorder="1" applyAlignment="1" applyProtection="1">
      <alignment horizontal="center" vertical="center" wrapText="1"/>
      <protection hidden="1"/>
    </xf>
    <xf numFmtId="0" fontId="10" fillId="4" borderId="5" xfId="0" applyFont="1" applyFill="1" applyBorder="1" applyAlignment="1" applyProtection="1">
      <alignment horizontal="center" vertical="center"/>
      <protection hidden="1"/>
    </xf>
    <xf numFmtId="0" fontId="10" fillId="4" borderId="6" xfId="0" applyFont="1" applyFill="1" applyBorder="1" applyAlignment="1" applyProtection="1">
      <alignment horizontal="center" vertical="center"/>
      <protection hidden="1"/>
    </xf>
    <xf numFmtId="0" fontId="10" fillId="4" borderId="4" xfId="1" applyFont="1" applyFill="1" applyBorder="1" applyAlignment="1" applyProtection="1">
      <alignment horizontal="center" vertical="center"/>
      <protection hidden="1"/>
    </xf>
    <xf numFmtId="0" fontId="10" fillId="4" borderId="7" xfId="1" applyFont="1" applyFill="1" applyBorder="1" applyAlignment="1" applyProtection="1">
      <alignment horizontal="center" vertical="center" wrapText="1"/>
      <protection hidden="1"/>
    </xf>
    <xf numFmtId="0" fontId="10" fillId="4" borderId="8" xfId="0" applyFont="1" applyFill="1" applyBorder="1" applyAlignment="1" applyProtection="1">
      <alignment horizontal="center" vertical="center" wrapText="1"/>
      <protection hidden="1"/>
    </xf>
    <xf numFmtId="0" fontId="10" fillId="4" borderId="9" xfId="0" applyFont="1" applyFill="1" applyBorder="1" applyAlignment="1" applyProtection="1">
      <alignment horizontal="center" vertical="center"/>
      <protection hidden="1"/>
    </xf>
    <xf numFmtId="0" fontId="10" fillId="4" borderId="9" xfId="0" applyFont="1" applyFill="1" applyBorder="1" applyAlignment="1" applyProtection="1">
      <alignment horizontal="center" vertical="center" wrapText="1"/>
      <protection hidden="1"/>
    </xf>
    <xf numFmtId="0" fontId="10" fillId="4" borderId="10" xfId="0" applyFont="1" applyFill="1" applyBorder="1" applyAlignment="1" applyProtection="1">
      <alignment horizontal="center" vertical="center" wrapText="1"/>
      <protection hidden="1"/>
    </xf>
    <xf numFmtId="0" fontId="10" fillId="4" borderId="11" xfId="0" applyFont="1" applyFill="1" applyBorder="1" applyAlignment="1" applyProtection="1">
      <alignment horizontal="center" vertical="center" wrapText="1"/>
      <protection hidden="1"/>
    </xf>
    <xf numFmtId="0" fontId="10" fillId="4" borderId="12" xfId="0" applyFont="1" applyFill="1" applyBorder="1" applyAlignment="1" applyProtection="1">
      <alignment horizontal="center" vertical="center" wrapText="1"/>
      <protection hidden="1"/>
    </xf>
    <xf numFmtId="0" fontId="10" fillId="4" borderId="13" xfId="0" applyFont="1" applyFill="1" applyBorder="1" applyAlignment="1" applyProtection="1">
      <alignment horizontal="center" vertical="center" wrapText="1"/>
      <protection hidden="1"/>
    </xf>
    <xf numFmtId="0" fontId="10" fillId="4" borderId="14" xfId="0" applyFont="1" applyFill="1" applyBorder="1" applyAlignment="1" applyProtection="1">
      <alignment horizontal="center" vertical="center"/>
      <protection hidden="1"/>
    </xf>
    <xf numFmtId="0" fontId="10" fillId="4" borderId="12" xfId="0" applyFont="1" applyFill="1" applyBorder="1" applyAlignment="1" applyProtection="1">
      <alignment horizontal="center" vertical="center" wrapText="1"/>
      <protection hidden="1"/>
    </xf>
    <xf numFmtId="0" fontId="10" fillId="4" borderId="13" xfId="1" applyFont="1" applyFill="1" applyBorder="1" applyAlignment="1" applyProtection="1">
      <alignment horizontal="center" vertical="center"/>
      <protection hidden="1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16" xfId="0" applyFont="1" applyFill="1" applyBorder="1" applyAlignment="1" applyProtection="1">
      <alignment horizontal="center" vertical="center" wrapText="1"/>
      <protection hidden="1"/>
    </xf>
    <xf numFmtId="0" fontId="10" fillId="4" borderId="17" xfId="0" applyFont="1" applyFill="1" applyBorder="1" applyAlignment="1" applyProtection="1">
      <alignment horizontal="center" vertical="center"/>
      <protection hidden="1"/>
    </xf>
    <xf numFmtId="0" fontId="10" fillId="4" borderId="17" xfId="0" applyFont="1" applyFill="1" applyBorder="1" applyAlignment="1" applyProtection="1">
      <alignment horizontal="center" vertical="center" wrapText="1"/>
      <protection hidden="1"/>
    </xf>
    <xf numFmtId="0" fontId="10" fillId="4" borderId="18" xfId="0" applyFont="1" applyFill="1" applyBorder="1" applyAlignment="1" applyProtection="1">
      <alignment horizontal="center" vertical="center" wrapText="1"/>
      <protection hidden="1"/>
    </xf>
    <xf numFmtId="0" fontId="15" fillId="4" borderId="19" xfId="0" applyFont="1" applyFill="1" applyBorder="1" applyAlignment="1" applyProtection="1">
      <alignment horizontal="left" vertical="center" wrapText="1"/>
      <protection hidden="1"/>
    </xf>
    <xf numFmtId="0" fontId="15" fillId="4" borderId="20" xfId="0" applyFont="1" applyFill="1" applyBorder="1" applyAlignment="1" applyProtection="1">
      <alignment horizontal="left" vertical="center" wrapText="1"/>
      <protection hidden="1"/>
    </xf>
    <xf numFmtId="0" fontId="15" fillId="4" borderId="21" xfId="0" applyFont="1" applyFill="1" applyBorder="1" applyAlignment="1" applyProtection="1">
      <alignment horizontal="left" vertical="center" wrapText="1"/>
      <protection hidden="1"/>
    </xf>
    <xf numFmtId="0" fontId="15" fillId="5" borderId="22" xfId="0" applyFont="1" applyFill="1" applyBorder="1" applyAlignment="1" applyProtection="1">
      <alignment horizontal="left" vertical="center"/>
      <protection hidden="1"/>
    </xf>
    <xf numFmtId="164" fontId="8" fillId="5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5" borderId="23" xfId="0" applyNumberFormat="1" applyFont="1" applyFill="1" applyBorder="1" applyAlignment="1" applyProtection="1">
      <alignment horizontal="right" vertical="center"/>
      <protection hidden="1"/>
    </xf>
    <xf numFmtId="3" fontId="10" fillId="5" borderId="23" xfId="0" applyNumberFormat="1" applyFont="1" applyFill="1" applyBorder="1" applyAlignment="1" applyProtection="1">
      <alignment horizontal="center" vertical="center"/>
      <protection hidden="1"/>
    </xf>
    <xf numFmtId="3" fontId="10" fillId="5" borderId="24" xfId="0" applyNumberFormat="1" applyFont="1" applyFill="1" applyBorder="1" applyAlignment="1" applyProtection="1">
      <alignment horizontal="right" vertical="center"/>
      <protection hidden="1"/>
    </xf>
    <xf numFmtId="0" fontId="16" fillId="0" borderId="22" xfId="0" applyFont="1" applyBorder="1" applyAlignment="1" applyProtection="1">
      <alignment horizontal="center" vertical="center" wrapText="1"/>
      <protection hidden="1"/>
    </xf>
    <xf numFmtId="164" fontId="8" fillId="0" borderId="23" xfId="0" applyNumberFormat="1" applyFont="1" applyBorder="1" applyAlignment="1" applyProtection="1">
      <alignment horizontal="center" vertical="center" wrapText="1"/>
      <protection hidden="1"/>
    </xf>
    <xf numFmtId="0" fontId="11" fillId="0" borderId="23" xfId="0" applyFont="1" applyBorder="1" applyAlignment="1" applyProtection="1">
      <alignment horizontal="center" vertical="center" wrapText="1"/>
      <protection hidden="1"/>
    </xf>
    <xf numFmtId="0" fontId="16" fillId="0" borderId="25" xfId="0" applyFont="1" applyBorder="1" applyAlignment="1" applyProtection="1">
      <alignment vertical="center" wrapText="1"/>
      <protection hidden="1"/>
    </xf>
    <xf numFmtId="0" fontId="16" fillId="0" borderId="26" xfId="0" applyFont="1" applyBorder="1" applyAlignment="1" applyProtection="1">
      <alignment vertical="center" wrapText="1"/>
      <protection hidden="1"/>
    </xf>
    <xf numFmtId="0" fontId="8" fillId="0" borderId="26" xfId="0" applyFont="1" applyBorder="1" applyAlignment="1" applyProtection="1">
      <alignment horizontal="center" vertical="center" wrapText="1"/>
      <protection hidden="1"/>
    </xf>
    <xf numFmtId="0" fontId="10" fillId="0" borderId="23" xfId="1" applyFont="1" applyBorder="1" applyAlignment="1" applyProtection="1">
      <alignment horizontal="center" vertical="center"/>
      <protection hidden="1"/>
    </xf>
    <xf numFmtId="0" fontId="10" fillId="0" borderId="24" xfId="1" applyFont="1" applyBorder="1" applyAlignment="1" applyProtection="1">
      <alignment horizontal="center" vertical="center"/>
      <protection hidden="1"/>
    </xf>
    <xf numFmtId="0" fontId="15" fillId="5" borderId="27" xfId="0" applyFont="1" applyFill="1" applyBorder="1" applyAlignment="1" applyProtection="1">
      <alignment horizontal="left" vertical="center"/>
      <protection hidden="1"/>
    </xf>
    <xf numFmtId="164" fontId="8" fillId="5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5" borderId="1" xfId="0" applyNumberFormat="1" applyFont="1" applyFill="1" applyBorder="1" applyAlignment="1" applyProtection="1">
      <alignment horizontal="right" vertical="center"/>
      <protection hidden="1"/>
    </xf>
    <xf numFmtId="3" fontId="10" fillId="5" borderId="1" xfId="0" applyNumberFormat="1" applyFont="1" applyFill="1" applyBorder="1" applyAlignment="1" applyProtection="1">
      <alignment horizontal="center" vertical="center"/>
      <protection hidden="1"/>
    </xf>
    <xf numFmtId="3" fontId="10" fillId="5" borderId="28" xfId="0" applyNumberFormat="1" applyFont="1" applyFill="1" applyBorder="1" applyAlignment="1" applyProtection="1">
      <alignment horizontal="right" vertical="center"/>
      <protection hidden="1"/>
    </xf>
    <xf numFmtId="0" fontId="16" fillId="0" borderId="27" xfId="0" applyFont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 applyProtection="1">
      <alignment vertical="center" wrapText="1"/>
      <protection hidden="1"/>
    </xf>
    <xf numFmtId="0" fontId="8" fillId="0" borderId="29" xfId="0" applyFont="1" applyBorder="1" applyAlignment="1" applyProtection="1">
      <alignment horizontal="center" vertical="center" wrapText="1"/>
      <protection hidden="1"/>
    </xf>
    <xf numFmtId="0" fontId="10" fillId="0" borderId="28" xfId="1" applyFont="1" applyBorder="1" applyAlignment="1" applyProtection="1">
      <alignment horizontal="center" vertical="center"/>
      <protection hidden="1"/>
    </xf>
    <xf numFmtId="0" fontId="15" fillId="0" borderId="27" xfId="0" applyFont="1" applyBorder="1" applyAlignment="1" applyProtection="1">
      <alignment horizontal="left" vertical="center"/>
      <protection hidden="1"/>
    </xf>
    <xf numFmtId="164" fontId="10" fillId="0" borderId="1" xfId="0" applyNumberFormat="1" applyFont="1" applyBorder="1" applyAlignment="1" applyProtection="1">
      <alignment horizontal="center" vertical="center"/>
      <protection hidden="1"/>
    </xf>
    <xf numFmtId="3" fontId="10" fillId="0" borderId="1" xfId="0" applyNumberFormat="1" applyFont="1" applyBorder="1" applyAlignment="1" applyProtection="1">
      <alignment horizontal="right" vertical="center"/>
      <protection hidden="1"/>
    </xf>
    <xf numFmtId="3" fontId="10" fillId="0" borderId="1" xfId="0" applyNumberFormat="1" applyFont="1" applyBorder="1" applyAlignment="1" applyProtection="1">
      <alignment horizontal="center" vertical="center"/>
      <protection hidden="1"/>
    </xf>
    <xf numFmtId="3" fontId="10" fillId="0" borderId="28" xfId="0" applyNumberFormat="1" applyFont="1" applyBorder="1" applyAlignment="1" applyProtection="1">
      <alignment horizontal="right" vertical="center"/>
      <protection hidden="1"/>
    </xf>
    <xf numFmtId="0" fontId="16" fillId="0" borderId="29" xfId="0" applyFont="1" applyBorder="1" applyAlignment="1" applyProtection="1">
      <alignment vertical="center" wrapText="1"/>
      <protection hidden="1"/>
    </xf>
    <xf numFmtId="0" fontId="15" fillId="5" borderId="27" xfId="0" applyFont="1" applyFill="1" applyBorder="1" applyAlignment="1" applyProtection="1">
      <alignment horizontal="left" vertical="center" wrapText="1"/>
      <protection hidden="1"/>
    </xf>
    <xf numFmtId="164" fontId="10" fillId="5" borderId="1" xfId="0" applyNumberFormat="1" applyFont="1" applyFill="1" applyBorder="1" applyAlignment="1" applyProtection="1">
      <alignment horizontal="center" vertical="center"/>
      <protection hidden="1"/>
    </xf>
    <xf numFmtId="0" fontId="15" fillId="0" borderId="27" xfId="0" applyFont="1" applyBorder="1" applyAlignment="1" applyProtection="1">
      <alignment horizontal="left" vertical="center" wrapText="1"/>
      <protection hidden="1"/>
    </xf>
    <xf numFmtId="0" fontId="16" fillId="0" borderId="16" xfId="0" applyFont="1" applyBorder="1" applyAlignment="1" applyProtection="1">
      <alignment horizontal="center" vertical="center" wrapText="1"/>
      <protection hidden="1"/>
    </xf>
    <xf numFmtId="164" fontId="8" fillId="0" borderId="17" xfId="0" applyNumberFormat="1" applyFont="1" applyBorder="1" applyAlignment="1" applyProtection="1">
      <alignment horizontal="center" vertical="center" wrapText="1"/>
      <protection hidden="1"/>
    </xf>
    <xf numFmtId="0" fontId="8" fillId="0" borderId="17" xfId="0" applyFont="1" applyBorder="1" applyAlignment="1" applyProtection="1">
      <alignment horizontal="center" vertical="center" wrapText="1"/>
      <protection hidden="1"/>
    </xf>
    <xf numFmtId="0" fontId="16" fillId="0" borderId="17" xfId="0" applyFont="1" applyBorder="1" applyAlignment="1" applyProtection="1">
      <alignment vertical="center" wrapText="1"/>
      <protection hidden="1"/>
    </xf>
    <xf numFmtId="0" fontId="8" fillId="0" borderId="30" xfId="0" applyFont="1" applyBorder="1" applyAlignment="1" applyProtection="1">
      <alignment horizontal="center" vertical="center" wrapText="1"/>
      <protection hidden="1"/>
    </xf>
    <xf numFmtId="0" fontId="10" fillId="0" borderId="17" xfId="1" applyFont="1" applyBorder="1" applyAlignment="1" applyProtection="1">
      <alignment horizontal="center" vertical="center"/>
      <protection hidden="1"/>
    </xf>
    <xf numFmtId="0" fontId="10" fillId="0" borderId="18" xfId="1" applyFont="1" applyBorder="1" applyAlignment="1" applyProtection="1">
      <alignment horizontal="center" vertical="center"/>
      <protection hidden="1"/>
    </xf>
    <xf numFmtId="49" fontId="16" fillId="6" borderId="31" xfId="0" applyNumberFormat="1" applyFont="1" applyFill="1" applyBorder="1" applyAlignment="1" applyProtection="1">
      <alignment horizontal="left" vertical="center" wrapText="1"/>
      <protection hidden="1"/>
    </xf>
    <xf numFmtId="49" fontId="16" fillId="6" borderId="32" xfId="0" applyNumberFormat="1" applyFont="1" applyFill="1" applyBorder="1" applyAlignment="1" applyProtection="1">
      <alignment horizontal="left" vertical="center" wrapText="1"/>
      <protection hidden="1"/>
    </xf>
    <xf numFmtId="49" fontId="16" fillId="6" borderId="33" xfId="0" applyNumberFormat="1" applyFont="1" applyFill="1" applyBorder="1" applyAlignment="1" applyProtection="1">
      <alignment horizontal="left" vertical="center" wrapText="1"/>
      <protection hidden="1"/>
    </xf>
    <xf numFmtId="0" fontId="8" fillId="5" borderId="22" xfId="0" applyFont="1" applyFill="1" applyBorder="1" applyAlignment="1" applyProtection="1">
      <alignment horizontal="center" vertical="center" wrapText="1"/>
      <protection hidden="1"/>
    </xf>
    <xf numFmtId="0" fontId="8" fillId="5" borderId="23" xfId="0" applyFont="1" applyFill="1" applyBorder="1" applyAlignment="1" applyProtection="1">
      <alignment horizontal="center" vertical="center" wrapText="1"/>
      <protection hidden="1"/>
    </xf>
    <xf numFmtId="0" fontId="8" fillId="5" borderId="25" xfId="0" applyFont="1" applyFill="1" applyBorder="1" applyAlignment="1" applyProtection="1">
      <alignment vertical="center" wrapText="1"/>
      <protection hidden="1"/>
    </xf>
    <xf numFmtId="0" fontId="8" fillId="5" borderId="26" xfId="0" applyFont="1" applyFill="1" applyBorder="1" applyAlignment="1" applyProtection="1">
      <alignment vertical="center" wrapText="1"/>
      <protection hidden="1"/>
    </xf>
    <xf numFmtId="0" fontId="8" fillId="5" borderId="26" xfId="0" applyFont="1" applyFill="1" applyBorder="1" applyAlignment="1" applyProtection="1">
      <alignment horizontal="center" vertical="center" wrapText="1"/>
      <protection hidden="1"/>
    </xf>
    <xf numFmtId="0" fontId="10" fillId="5" borderId="23" xfId="1" applyFont="1" applyFill="1" applyBorder="1" applyAlignment="1" applyProtection="1">
      <alignment horizontal="center" vertical="center"/>
      <protection hidden="1"/>
    </xf>
    <xf numFmtId="0" fontId="10" fillId="5" borderId="24" xfId="1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 wrapText="1"/>
      <protection hidden="1"/>
    </xf>
    <xf numFmtId="0" fontId="8" fillId="5" borderId="1" xfId="0" applyFont="1" applyFill="1" applyBorder="1" applyAlignment="1" applyProtection="1">
      <alignment horizontal="center" vertical="center" wrapText="1"/>
      <protection hidden="1"/>
    </xf>
    <xf numFmtId="0" fontId="8" fillId="5" borderId="1" xfId="0" applyFont="1" applyFill="1" applyBorder="1" applyAlignment="1" applyProtection="1">
      <alignment vertical="center" wrapText="1"/>
      <protection hidden="1"/>
    </xf>
    <xf numFmtId="0" fontId="8" fillId="5" borderId="29" xfId="0" applyFont="1" applyFill="1" applyBorder="1" applyAlignment="1" applyProtection="1">
      <alignment vertical="center" wrapText="1"/>
      <protection hidden="1"/>
    </xf>
    <xf numFmtId="0" fontId="8" fillId="5" borderId="29" xfId="0" applyFont="1" applyFill="1" applyBorder="1" applyAlignment="1" applyProtection="1">
      <alignment horizontal="center" vertical="center" wrapText="1"/>
      <protection hidden="1"/>
    </xf>
    <xf numFmtId="0" fontId="10" fillId="5" borderId="1" xfId="1" applyFont="1" applyFill="1" applyBorder="1" applyAlignment="1" applyProtection="1">
      <alignment horizontal="center" vertical="center"/>
      <protection hidden="1"/>
    </xf>
    <xf numFmtId="0" fontId="10" fillId="5" borderId="28" xfId="1" applyFont="1" applyFill="1" applyBorder="1" applyAlignment="1" applyProtection="1">
      <alignment horizontal="center" vertical="center"/>
      <protection hidden="1"/>
    </xf>
    <xf numFmtId="0" fontId="8" fillId="5" borderId="34" xfId="0" applyFont="1" applyFill="1" applyBorder="1" applyAlignment="1" applyProtection="1">
      <alignment horizontal="center" vertical="center" wrapText="1"/>
      <protection hidden="1"/>
    </xf>
    <xf numFmtId="164" fontId="8" fillId="5" borderId="14" xfId="0" applyNumberFormat="1" applyFont="1" applyFill="1" applyBorder="1" applyAlignment="1" applyProtection="1">
      <alignment horizontal="center" vertical="center" wrapText="1"/>
      <protection hidden="1"/>
    </xf>
    <xf numFmtId="0" fontId="8" fillId="5" borderId="14" xfId="0" applyFont="1" applyFill="1" applyBorder="1" applyAlignment="1" applyProtection="1">
      <alignment horizontal="center" vertical="center" wrapText="1"/>
      <protection hidden="1"/>
    </xf>
    <xf numFmtId="0" fontId="8" fillId="5" borderId="14" xfId="0" applyFont="1" applyFill="1" applyBorder="1" applyAlignment="1" applyProtection="1">
      <alignment vertical="center" wrapText="1"/>
      <protection hidden="1"/>
    </xf>
    <xf numFmtId="0" fontId="8" fillId="5" borderId="35" xfId="0" applyFont="1" applyFill="1" applyBorder="1" applyAlignment="1" applyProtection="1">
      <alignment vertical="center" wrapText="1"/>
      <protection hidden="1"/>
    </xf>
    <xf numFmtId="0" fontId="8" fillId="5" borderId="35" xfId="0" applyFont="1" applyFill="1" applyBorder="1" applyAlignment="1" applyProtection="1">
      <alignment horizontal="center" vertical="center" wrapText="1"/>
      <protection hidden="1"/>
    </xf>
    <xf numFmtId="0" fontId="10" fillId="5" borderId="14" xfId="1" applyFont="1" applyFill="1" applyBorder="1" applyAlignment="1" applyProtection="1">
      <alignment horizontal="center" vertical="center"/>
      <protection hidden="1"/>
    </xf>
    <xf numFmtId="0" fontId="10" fillId="5" borderId="36" xfId="1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6" fillId="0" borderId="37" xfId="0" applyFont="1" applyBorder="1" applyAlignment="1" applyProtection="1">
      <alignment horizontal="right" vertical="center"/>
      <protection hidden="1"/>
    </xf>
    <xf numFmtId="0" fontId="16" fillId="0" borderId="38" xfId="0" applyFont="1" applyBorder="1" applyAlignment="1" applyProtection="1">
      <alignment horizontal="center" vertical="center"/>
      <protection hidden="1"/>
    </xf>
    <xf numFmtId="0" fontId="16" fillId="0" borderId="15" xfId="0" applyFont="1" applyBorder="1" applyAlignment="1" applyProtection="1">
      <alignment horizontal="center" vertical="center"/>
      <protection hidden="1"/>
    </xf>
    <xf numFmtId="0" fontId="15" fillId="0" borderId="34" xfId="0" applyFont="1" applyBorder="1" applyAlignment="1" applyProtection="1">
      <alignment horizontal="left" vertical="center"/>
      <protection hidden="1"/>
    </xf>
    <xf numFmtId="164" fontId="10" fillId="0" borderId="14" xfId="0" applyNumberFormat="1" applyFont="1" applyBorder="1" applyAlignment="1" applyProtection="1">
      <alignment horizontal="center" vertical="center"/>
      <protection hidden="1"/>
    </xf>
    <xf numFmtId="3" fontId="10" fillId="0" borderId="14" xfId="0" applyNumberFormat="1" applyFont="1" applyBorder="1" applyAlignment="1" applyProtection="1">
      <alignment horizontal="right" vertical="center"/>
      <protection hidden="1"/>
    </xf>
    <xf numFmtId="3" fontId="10" fillId="0" borderId="14" xfId="0" applyNumberFormat="1" applyFont="1" applyBorder="1" applyAlignment="1" applyProtection="1">
      <alignment horizontal="center" vertical="center"/>
      <protection hidden="1"/>
    </xf>
    <xf numFmtId="3" fontId="10" fillId="0" borderId="36" xfId="0" applyNumberFormat="1" applyFont="1" applyBorder="1" applyAlignment="1" applyProtection="1">
      <alignment horizontal="right" vertical="center"/>
      <protection hidden="1"/>
    </xf>
    <xf numFmtId="0" fontId="16" fillId="0" borderId="0" xfId="0" applyFont="1" applyAlignment="1" applyProtection="1">
      <alignment vertical="center"/>
      <protection hidden="1"/>
    </xf>
    <xf numFmtId="3" fontId="16" fillId="0" borderId="39" xfId="0" applyNumberFormat="1" applyFont="1" applyBorder="1" applyAlignment="1" applyProtection="1">
      <alignment horizontal="right" vertical="center"/>
      <protection hidden="1"/>
    </xf>
    <xf numFmtId="3" fontId="16" fillId="0" borderId="0" xfId="0" applyNumberFormat="1" applyFont="1" applyAlignment="1" applyProtection="1">
      <alignment vertical="center"/>
      <protection hidden="1"/>
    </xf>
    <xf numFmtId="3" fontId="16" fillId="0" borderId="37" xfId="0" applyNumberFormat="1" applyFont="1" applyBorder="1" applyAlignment="1" applyProtection="1">
      <alignment horizontal="right" vertical="center"/>
      <protection hidden="1"/>
    </xf>
    <xf numFmtId="0" fontId="10" fillId="5" borderId="1" xfId="0" applyFont="1" applyFill="1" applyBorder="1" applyAlignment="1" applyProtection="1">
      <alignment vertical="center"/>
      <protection hidden="1"/>
    </xf>
    <xf numFmtId="0" fontId="15" fillId="0" borderId="0" xfId="0" applyFont="1" applyAlignment="1" applyProtection="1">
      <alignment vertical="center"/>
      <protection hidden="1"/>
    </xf>
  </cellXfs>
  <cellStyles count="3">
    <cellStyle name="Normálna" xfId="0" builtinId="0"/>
    <cellStyle name="Normálna 2" xfId="1" xr:uid="{0CD2DB7B-F319-4028-9D63-CA872E5A3C97}"/>
    <cellStyle name="Normálna 3" xfId="2" xr:uid="{71EBF28D-628F-4905-BD24-DA5907D4950C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A571-4576-4B2F-AE2D-75757F767786}">
  <dimension ref="A1:W37"/>
  <sheetViews>
    <sheetView tabSelected="1" zoomScaleNormal="100" zoomScaleSheetLayoutView="70" workbookViewId="0">
      <selection activeCell="B1" sqref="B1:P1"/>
    </sheetView>
  </sheetViews>
  <sheetFormatPr defaultColWidth="0" defaultRowHeight="14.6" zeroHeight="1" x14ac:dyDescent="0.4"/>
  <cols>
    <col min="1" max="1" width="1.53515625" style="8" customWidth="1"/>
    <col min="2" max="2" width="13.69140625" style="8" customWidth="1"/>
    <col min="3" max="3" width="18.765625" style="8" customWidth="1"/>
    <col min="4" max="4" width="9.84375" style="8" customWidth="1"/>
    <col min="5" max="5" width="17.61328125" style="8" bestFit="1" customWidth="1"/>
    <col min="6" max="6" width="20" style="8" bestFit="1" customWidth="1"/>
    <col min="7" max="7" width="16.4609375" style="9" customWidth="1"/>
    <col min="8" max="8" width="6.69140625" style="8" bestFit="1" customWidth="1"/>
    <col min="9" max="9" width="9.23046875" style="8" bestFit="1" customWidth="1"/>
    <col min="10" max="10" width="5.3046875" style="8" customWidth="1"/>
    <col min="11" max="11" width="19.84375" style="8" customWidth="1"/>
    <col min="12" max="12" width="10.69140625" style="8" customWidth="1"/>
    <col min="13" max="13" width="8.3828125" style="8" bestFit="1" customWidth="1"/>
    <col min="14" max="14" width="11.23046875" style="8" bestFit="1" customWidth="1"/>
    <col min="15" max="15" width="9.23046875" style="8" bestFit="1" customWidth="1"/>
    <col min="16" max="16" width="16.61328125" style="8" bestFit="1" customWidth="1"/>
    <col min="17" max="17" width="1.53515625" style="8" customWidth="1"/>
    <col min="18" max="23" width="0" style="8" hidden="1"/>
    <col min="24" max="16384" width="9.15234375" style="8" hidden="1"/>
  </cols>
  <sheetData>
    <row r="1" spans="2:16" ht="25.2" customHeight="1" x14ac:dyDescent="0.4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3" customHeight="1" x14ac:dyDescent="0.4">
      <c r="B2" s="4"/>
      <c r="C2" s="4"/>
    </row>
    <row r="3" spans="2:16" ht="20.25" customHeight="1" x14ac:dyDescent="0.4">
      <c r="B3" s="6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2:16" ht="3" customHeight="1" x14ac:dyDescent="0.4">
      <c r="B4" s="4"/>
      <c r="C4" s="4"/>
    </row>
    <row r="5" spans="2:16" ht="20.25" customHeight="1" x14ac:dyDescent="0.4"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2:16" ht="3" customHeight="1" x14ac:dyDescent="0.4">
      <c r="B6" s="4"/>
      <c r="C6" s="4"/>
    </row>
    <row r="7" spans="2:16" ht="35.25" customHeight="1" x14ac:dyDescent="0.4"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2:16" s="10" customFormat="1" ht="3" customHeight="1" x14ac:dyDescent="0.4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s="10" customFormat="1" ht="18" x14ac:dyDescent="0.4">
      <c r="B9" s="11" t="s">
        <v>5</v>
      </c>
      <c r="C9" s="11"/>
      <c r="D9" s="11"/>
      <c r="E9" s="11"/>
      <c r="F9" s="11"/>
      <c r="G9" s="11"/>
      <c r="H9" s="11"/>
      <c r="I9" s="11"/>
      <c r="J9" s="12"/>
      <c r="K9" s="13" t="s">
        <v>6</v>
      </c>
      <c r="L9" s="13"/>
      <c r="M9" s="13"/>
      <c r="N9" s="13"/>
      <c r="O9" s="13"/>
      <c r="P9" s="13"/>
    </row>
    <row r="10" spans="2:16" s="10" customFormat="1" ht="3" customHeight="1" thickBot="1" x14ac:dyDescent="0.4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s="10" customFormat="1" ht="12.9" x14ac:dyDescent="0.4">
      <c r="B11" s="14" t="s">
        <v>7</v>
      </c>
      <c r="C11" s="15" t="s">
        <v>8</v>
      </c>
      <c r="D11" s="16" t="s">
        <v>1</v>
      </c>
      <c r="E11" s="17" t="s">
        <v>9</v>
      </c>
      <c r="F11" s="18"/>
      <c r="G11" s="16" t="s">
        <v>10</v>
      </c>
      <c r="H11" s="19" t="s">
        <v>11</v>
      </c>
      <c r="I11" s="20" t="s">
        <v>12</v>
      </c>
      <c r="J11" s="3"/>
      <c r="K11" s="21" t="s">
        <v>13</v>
      </c>
      <c r="L11" s="22" t="s">
        <v>14</v>
      </c>
      <c r="M11" s="22"/>
      <c r="N11" s="23" t="s">
        <v>15</v>
      </c>
      <c r="O11" s="23" t="s">
        <v>12</v>
      </c>
      <c r="P11" s="24" t="s">
        <v>16</v>
      </c>
    </row>
    <row r="12" spans="2:16" s="10" customFormat="1" ht="39.450000000000003" customHeight="1" thickBot="1" x14ac:dyDescent="0.45">
      <c r="B12" s="25"/>
      <c r="C12" s="26"/>
      <c r="D12" s="27"/>
      <c r="E12" s="28" t="s">
        <v>17</v>
      </c>
      <c r="F12" s="29" t="s">
        <v>18</v>
      </c>
      <c r="G12" s="27"/>
      <c r="H12" s="30"/>
      <c r="I12" s="31"/>
      <c r="J12" s="3"/>
      <c r="K12" s="32"/>
      <c r="L12" s="33" t="s">
        <v>19</v>
      </c>
      <c r="M12" s="33" t="s">
        <v>20</v>
      </c>
      <c r="N12" s="34"/>
      <c r="O12" s="34"/>
      <c r="P12" s="35"/>
    </row>
    <row r="13" spans="2:16" s="10" customFormat="1" ht="13.3" thickBot="1" x14ac:dyDescent="0.45">
      <c r="B13" s="36" t="s">
        <v>21</v>
      </c>
      <c r="C13" s="37"/>
      <c r="D13" s="37"/>
      <c r="E13" s="37"/>
      <c r="F13" s="37"/>
      <c r="G13" s="37"/>
      <c r="H13" s="37"/>
      <c r="I13" s="38"/>
      <c r="J13" s="3"/>
      <c r="K13" s="39" t="s">
        <v>41</v>
      </c>
      <c r="L13" s="40">
        <v>175.97900000000001</v>
      </c>
      <c r="M13" s="40">
        <v>176.029</v>
      </c>
      <c r="N13" s="41">
        <f>ABS(M13-L13)*1000</f>
        <v>49.999999999982947</v>
      </c>
      <c r="O13" s="42">
        <v>1</v>
      </c>
      <c r="P13" s="43">
        <f>N13*O13</f>
        <v>49.999999999982947</v>
      </c>
    </row>
    <row r="14" spans="2:16" s="10" customFormat="1" ht="13.3" thickTop="1" x14ac:dyDescent="0.4">
      <c r="B14" s="44">
        <v>1</v>
      </c>
      <c r="C14" s="45">
        <v>175.97900000000001</v>
      </c>
      <c r="D14" s="46">
        <v>2</v>
      </c>
      <c r="E14" s="47" t="s">
        <v>22</v>
      </c>
      <c r="F14" s="48" t="s">
        <v>23</v>
      </c>
      <c r="G14" s="49" t="s">
        <v>24</v>
      </c>
      <c r="H14" s="50">
        <v>1</v>
      </c>
      <c r="I14" s="51">
        <f>H14*4</f>
        <v>4</v>
      </c>
      <c r="J14" s="3"/>
      <c r="K14" s="52" t="s">
        <v>42</v>
      </c>
      <c r="L14" s="53">
        <v>175.93600000000001</v>
      </c>
      <c r="M14" s="53">
        <v>175.98599999999999</v>
      </c>
      <c r="N14" s="54">
        <f>ABS(M14-L14)*1000</f>
        <v>49.999999999982947</v>
      </c>
      <c r="O14" s="55">
        <v>1</v>
      </c>
      <c r="P14" s="56">
        <f>N14*O14</f>
        <v>49.999999999982947</v>
      </c>
    </row>
    <row r="15" spans="2:16" s="10" customFormat="1" ht="12.9" x14ac:dyDescent="0.4">
      <c r="B15" s="57">
        <v>2</v>
      </c>
      <c r="C15" s="58">
        <v>175.90299999999999</v>
      </c>
      <c r="D15" s="59">
        <v>1</v>
      </c>
      <c r="E15" s="60" t="s">
        <v>22</v>
      </c>
      <c r="F15" s="48" t="s">
        <v>23</v>
      </c>
      <c r="G15" s="61" t="s">
        <v>24</v>
      </c>
      <c r="H15" s="2">
        <v>1</v>
      </c>
      <c r="I15" s="62">
        <f t="shared" ref="I15:I25" si="0">H15*4</f>
        <v>4</v>
      </c>
      <c r="J15" s="3"/>
      <c r="K15" s="63" t="s">
        <v>46</v>
      </c>
      <c r="L15" s="64">
        <v>175.87</v>
      </c>
      <c r="M15" s="64">
        <v>175.85</v>
      </c>
      <c r="N15" s="65">
        <f>ABS(M15-L15)*1000</f>
        <v>20.000000000010232</v>
      </c>
      <c r="O15" s="66">
        <v>4</v>
      </c>
      <c r="P15" s="67">
        <f>N15*O15</f>
        <v>80.000000000040927</v>
      </c>
    </row>
    <row r="16" spans="2:16" s="10" customFormat="1" ht="12.9" x14ac:dyDescent="0.4">
      <c r="B16" s="57">
        <v>3</v>
      </c>
      <c r="C16" s="58">
        <v>175.90299999999999</v>
      </c>
      <c r="D16" s="59">
        <v>1</v>
      </c>
      <c r="E16" s="60" t="s">
        <v>25</v>
      </c>
      <c r="F16" s="68" t="s">
        <v>26</v>
      </c>
      <c r="G16" s="61" t="s">
        <v>24</v>
      </c>
      <c r="H16" s="2">
        <v>1</v>
      </c>
      <c r="I16" s="62">
        <f t="shared" si="0"/>
        <v>4</v>
      </c>
      <c r="J16" s="3"/>
      <c r="K16" s="63" t="s">
        <v>47</v>
      </c>
      <c r="L16" s="58">
        <v>175.946</v>
      </c>
      <c r="M16" s="58">
        <v>175.93600000000001</v>
      </c>
      <c r="N16" s="65">
        <f t="shared" ref="N16:N31" si="1">ABS(M16-L16)*1000</f>
        <v>9.9999999999909051</v>
      </c>
      <c r="O16" s="66">
        <v>4</v>
      </c>
      <c r="P16" s="67">
        <f t="shared" ref="P16:P31" si="2">N16*O16</f>
        <v>39.99999999996362</v>
      </c>
    </row>
    <row r="17" spans="2:16" s="10" customFormat="1" ht="12.9" x14ac:dyDescent="0.4">
      <c r="B17" s="57">
        <v>4</v>
      </c>
      <c r="C17" s="58">
        <v>175.85</v>
      </c>
      <c r="D17" s="59">
        <v>1</v>
      </c>
      <c r="E17" s="60" t="s">
        <v>22</v>
      </c>
      <c r="F17" s="68" t="s">
        <v>23</v>
      </c>
      <c r="G17" s="61" t="s">
        <v>24</v>
      </c>
      <c r="H17" s="2">
        <v>1</v>
      </c>
      <c r="I17" s="62">
        <f t="shared" si="0"/>
        <v>4</v>
      </c>
      <c r="J17" s="3"/>
      <c r="K17" s="63" t="s">
        <v>48</v>
      </c>
      <c r="L17" s="64">
        <v>175.87</v>
      </c>
      <c r="M17" s="64">
        <v>175.86199999999999</v>
      </c>
      <c r="N17" s="65">
        <f t="shared" si="1"/>
        <v>8.0000000000097771</v>
      </c>
      <c r="O17" s="66">
        <v>4</v>
      </c>
      <c r="P17" s="67">
        <f t="shared" si="2"/>
        <v>32.000000000039108</v>
      </c>
    </row>
    <row r="18" spans="2:16" s="10" customFormat="1" ht="12.9" x14ac:dyDescent="0.4">
      <c r="B18" s="57">
        <v>5</v>
      </c>
      <c r="C18" s="58">
        <v>175.82900000000001</v>
      </c>
      <c r="D18" s="59">
        <v>2</v>
      </c>
      <c r="E18" s="60" t="s">
        <v>25</v>
      </c>
      <c r="F18" s="68" t="s">
        <v>26</v>
      </c>
      <c r="G18" s="61" t="s">
        <v>24</v>
      </c>
      <c r="H18" s="2">
        <v>1</v>
      </c>
      <c r="I18" s="62">
        <f t="shared" si="0"/>
        <v>4</v>
      </c>
      <c r="J18" s="3"/>
      <c r="K18" s="63" t="s">
        <v>49</v>
      </c>
      <c r="L18" s="64">
        <v>175.81700000000001</v>
      </c>
      <c r="M18" s="58">
        <v>175.81200000000001</v>
      </c>
      <c r="N18" s="65">
        <f t="shared" si="1"/>
        <v>4.9999999999954525</v>
      </c>
      <c r="O18" s="66">
        <v>4</v>
      </c>
      <c r="P18" s="67">
        <f t="shared" si="2"/>
        <v>19.99999999998181</v>
      </c>
    </row>
    <row r="19" spans="2:16" s="10" customFormat="1" ht="12.9" x14ac:dyDescent="0.4">
      <c r="B19" s="57">
        <v>6</v>
      </c>
      <c r="C19" s="58">
        <v>175.82300000000001</v>
      </c>
      <c r="D19" s="59">
        <v>2</v>
      </c>
      <c r="E19" s="60" t="s">
        <v>27</v>
      </c>
      <c r="F19" s="68" t="s">
        <v>28</v>
      </c>
      <c r="G19" s="61" t="s">
        <v>24</v>
      </c>
      <c r="H19" s="2">
        <v>1</v>
      </c>
      <c r="I19" s="62">
        <f t="shared" si="0"/>
        <v>4</v>
      </c>
      <c r="J19" s="3"/>
      <c r="K19" s="63" t="s">
        <v>50</v>
      </c>
      <c r="L19" s="64">
        <v>175.82900000000001</v>
      </c>
      <c r="M19" s="64">
        <v>175.82300000000001</v>
      </c>
      <c r="N19" s="65">
        <f t="shared" si="1"/>
        <v>6.0000000000002274</v>
      </c>
      <c r="O19" s="66">
        <v>4</v>
      </c>
      <c r="P19" s="67">
        <f t="shared" si="2"/>
        <v>24.000000000000909</v>
      </c>
    </row>
    <row r="20" spans="2:16" s="10" customFormat="1" ht="12.9" x14ac:dyDescent="0.4">
      <c r="B20" s="57">
        <v>13</v>
      </c>
      <c r="C20" s="58">
        <v>174.90299999999999</v>
      </c>
      <c r="D20" s="59">
        <v>1</v>
      </c>
      <c r="E20" s="60" t="s">
        <v>27</v>
      </c>
      <c r="F20" s="68" t="s">
        <v>28</v>
      </c>
      <c r="G20" s="61" t="s">
        <v>24</v>
      </c>
      <c r="H20" s="2">
        <v>1</v>
      </c>
      <c r="I20" s="62">
        <f t="shared" si="0"/>
        <v>4</v>
      </c>
      <c r="J20" s="3"/>
      <c r="K20" s="63" t="s">
        <v>51</v>
      </c>
      <c r="L20" s="64">
        <v>175.79</v>
      </c>
      <c r="M20" s="64">
        <v>175.77600000000001</v>
      </c>
      <c r="N20" s="65">
        <f t="shared" si="1"/>
        <v>13.999999999981583</v>
      </c>
      <c r="O20" s="66">
        <v>4</v>
      </c>
      <c r="P20" s="67">
        <f t="shared" si="2"/>
        <v>55.999999999926331</v>
      </c>
    </row>
    <row r="21" spans="2:16" s="10" customFormat="1" ht="12.9" x14ac:dyDescent="0.4">
      <c r="B21" s="57">
        <v>14</v>
      </c>
      <c r="C21" s="58">
        <v>174.893</v>
      </c>
      <c r="D21" s="59">
        <v>1</v>
      </c>
      <c r="E21" s="60" t="s">
        <v>27</v>
      </c>
      <c r="F21" s="68" t="s">
        <v>28</v>
      </c>
      <c r="G21" s="61" t="s">
        <v>24</v>
      </c>
      <c r="H21" s="2">
        <v>1</v>
      </c>
      <c r="I21" s="62">
        <f t="shared" si="0"/>
        <v>4</v>
      </c>
      <c r="J21" s="3"/>
      <c r="K21" s="69" t="s">
        <v>52</v>
      </c>
      <c r="L21" s="70">
        <v>175.74299999999999</v>
      </c>
      <c r="M21" s="70">
        <v>175.73699999999999</v>
      </c>
      <c r="N21" s="54">
        <f t="shared" si="1"/>
        <v>6.0000000000002274</v>
      </c>
      <c r="O21" s="55">
        <v>1</v>
      </c>
      <c r="P21" s="56">
        <f t="shared" si="2"/>
        <v>6.0000000000002274</v>
      </c>
    </row>
    <row r="22" spans="2:16" s="10" customFormat="1" ht="12.9" x14ac:dyDescent="0.4">
      <c r="B22" s="57">
        <v>17</v>
      </c>
      <c r="C22" s="58">
        <v>174.822</v>
      </c>
      <c r="D22" s="59">
        <v>2</v>
      </c>
      <c r="E22" s="60" t="s">
        <v>27</v>
      </c>
      <c r="F22" s="68" t="s">
        <v>28</v>
      </c>
      <c r="G22" s="61" t="s">
        <v>24</v>
      </c>
      <c r="H22" s="2">
        <v>1</v>
      </c>
      <c r="I22" s="62">
        <f>H22*4</f>
        <v>4</v>
      </c>
      <c r="J22" s="3"/>
      <c r="K22" s="69" t="s">
        <v>43</v>
      </c>
      <c r="L22" s="70">
        <v>174.93600000000001</v>
      </c>
      <c r="M22" s="70">
        <v>175</v>
      </c>
      <c r="N22" s="54">
        <f t="shared" si="1"/>
        <v>63.999999999992951</v>
      </c>
      <c r="O22" s="55">
        <v>1</v>
      </c>
      <c r="P22" s="56">
        <f t="shared" si="2"/>
        <v>63.999999999992951</v>
      </c>
    </row>
    <row r="23" spans="2:16" s="10" customFormat="1" ht="12.9" x14ac:dyDescent="0.4">
      <c r="B23" s="57">
        <v>18</v>
      </c>
      <c r="C23" s="58">
        <v>174.78899999999999</v>
      </c>
      <c r="D23" s="59">
        <v>2</v>
      </c>
      <c r="E23" s="60" t="s">
        <v>29</v>
      </c>
      <c r="F23" s="68" t="s">
        <v>30</v>
      </c>
      <c r="G23" s="61" t="s">
        <v>24</v>
      </c>
      <c r="H23" s="2">
        <v>1</v>
      </c>
      <c r="I23" s="62">
        <f t="shared" si="0"/>
        <v>4</v>
      </c>
      <c r="J23" s="3"/>
      <c r="K23" s="63" t="s">
        <v>53</v>
      </c>
      <c r="L23" s="64">
        <v>174.86</v>
      </c>
      <c r="M23" s="64">
        <v>174.85499999999999</v>
      </c>
      <c r="N23" s="65">
        <f t="shared" si="1"/>
        <v>5.0000000000238742</v>
      </c>
      <c r="O23" s="66">
        <v>4</v>
      </c>
      <c r="P23" s="67">
        <f t="shared" si="2"/>
        <v>20.000000000095497</v>
      </c>
    </row>
    <row r="24" spans="2:16" s="10" customFormat="1" ht="12.9" x14ac:dyDescent="0.4">
      <c r="B24" s="57">
        <v>19</v>
      </c>
      <c r="C24" s="58">
        <v>174.78299999999999</v>
      </c>
      <c r="D24" s="59">
        <v>2</v>
      </c>
      <c r="E24" s="60" t="s">
        <v>22</v>
      </c>
      <c r="F24" s="68" t="s">
        <v>23</v>
      </c>
      <c r="G24" s="61" t="s">
        <v>24</v>
      </c>
      <c r="H24" s="2">
        <v>1</v>
      </c>
      <c r="I24" s="62">
        <f t="shared" si="0"/>
        <v>4</v>
      </c>
      <c r="J24" s="3"/>
      <c r="K24" s="71" t="s">
        <v>54</v>
      </c>
      <c r="L24" s="64">
        <v>174.86</v>
      </c>
      <c r="M24" s="64">
        <v>174.739</v>
      </c>
      <c r="N24" s="65">
        <f t="shared" si="1"/>
        <v>121.00000000000932</v>
      </c>
      <c r="O24" s="66">
        <v>4</v>
      </c>
      <c r="P24" s="67">
        <f t="shared" si="2"/>
        <v>484.00000000003729</v>
      </c>
    </row>
    <row r="25" spans="2:16" s="10" customFormat="1" ht="13.3" thickBot="1" x14ac:dyDescent="0.45">
      <c r="B25" s="72">
        <v>20</v>
      </c>
      <c r="C25" s="73">
        <v>174.70599999999999</v>
      </c>
      <c r="D25" s="74">
        <v>1</v>
      </c>
      <c r="E25" s="75" t="s">
        <v>22</v>
      </c>
      <c r="F25" s="68" t="s">
        <v>23</v>
      </c>
      <c r="G25" s="76" t="s">
        <v>24</v>
      </c>
      <c r="H25" s="77">
        <v>1</v>
      </c>
      <c r="I25" s="78">
        <f t="shared" si="0"/>
        <v>4</v>
      </c>
      <c r="J25" s="3"/>
      <c r="K25" s="52" t="s">
        <v>55</v>
      </c>
      <c r="L25" s="70">
        <v>174.822</v>
      </c>
      <c r="M25" s="53">
        <v>174.833</v>
      </c>
      <c r="N25" s="54">
        <f t="shared" si="1"/>
        <v>10.99999999999568</v>
      </c>
      <c r="O25" s="55">
        <v>1</v>
      </c>
      <c r="P25" s="56">
        <f t="shared" si="2"/>
        <v>10.99999999999568</v>
      </c>
    </row>
    <row r="26" spans="2:16" s="10" customFormat="1" ht="13.75" thickTop="1" thickBot="1" x14ac:dyDescent="0.45">
      <c r="B26" s="79" t="s">
        <v>31</v>
      </c>
      <c r="C26" s="80"/>
      <c r="D26" s="80"/>
      <c r="E26" s="80"/>
      <c r="F26" s="80"/>
      <c r="G26" s="80"/>
      <c r="H26" s="80"/>
      <c r="I26" s="81"/>
      <c r="J26" s="3"/>
      <c r="K26" s="63" t="s">
        <v>56</v>
      </c>
      <c r="L26" s="64">
        <v>174.78899999999999</v>
      </c>
      <c r="M26" s="64">
        <v>174.78299999999999</v>
      </c>
      <c r="N26" s="65">
        <f t="shared" si="1"/>
        <v>6.0000000000002274</v>
      </c>
      <c r="O26" s="66">
        <v>4</v>
      </c>
      <c r="P26" s="67">
        <f t="shared" si="2"/>
        <v>24.000000000000909</v>
      </c>
    </row>
    <row r="27" spans="2:16" s="10" customFormat="1" ht="13.3" thickTop="1" x14ac:dyDescent="0.4">
      <c r="B27" s="82">
        <v>7</v>
      </c>
      <c r="C27" s="40">
        <v>175.81200000000001</v>
      </c>
      <c r="D27" s="83">
        <v>3</v>
      </c>
      <c r="E27" s="84" t="s">
        <v>32</v>
      </c>
      <c r="F27" s="85"/>
      <c r="G27" s="86" t="s">
        <v>24</v>
      </c>
      <c r="H27" s="87">
        <v>1</v>
      </c>
      <c r="I27" s="88">
        <f t="shared" ref="I27:I29" si="3">H27*1</f>
        <v>1</v>
      </c>
      <c r="J27" s="3"/>
      <c r="K27" s="63" t="s">
        <v>57</v>
      </c>
      <c r="L27" s="64">
        <v>174.75</v>
      </c>
      <c r="M27" s="58">
        <v>174.739</v>
      </c>
      <c r="N27" s="65">
        <f t="shared" si="1"/>
        <v>10.99999999999568</v>
      </c>
      <c r="O27" s="66">
        <v>4</v>
      </c>
      <c r="P27" s="67">
        <f t="shared" si="2"/>
        <v>43.99999999998272</v>
      </c>
    </row>
    <row r="28" spans="2:16" s="10" customFormat="1" ht="12.9" x14ac:dyDescent="0.4">
      <c r="B28" s="89">
        <v>8</v>
      </c>
      <c r="C28" s="53">
        <v>175.74299999999999</v>
      </c>
      <c r="D28" s="90">
        <v>4</v>
      </c>
      <c r="E28" s="91" t="s">
        <v>33</v>
      </c>
      <c r="F28" s="92"/>
      <c r="G28" s="93" t="s">
        <v>24</v>
      </c>
      <c r="H28" s="94">
        <v>1</v>
      </c>
      <c r="I28" s="95">
        <f t="shared" si="3"/>
        <v>1</v>
      </c>
      <c r="J28" s="3"/>
      <c r="K28" s="52" t="s">
        <v>44</v>
      </c>
      <c r="L28" s="70">
        <v>174.75</v>
      </c>
      <c r="M28" s="70">
        <v>174.38</v>
      </c>
      <c r="N28" s="54">
        <f t="shared" si="1"/>
        <v>370.00000000000455</v>
      </c>
      <c r="O28" s="55">
        <v>1</v>
      </c>
      <c r="P28" s="56">
        <f t="shared" si="2"/>
        <v>370.00000000000455</v>
      </c>
    </row>
    <row r="29" spans="2:16" s="10" customFormat="1" ht="13.3" thickBot="1" x14ac:dyDescent="0.45">
      <c r="B29" s="96">
        <v>9</v>
      </c>
      <c r="C29" s="97">
        <v>175.73699999999999</v>
      </c>
      <c r="D29" s="98">
        <v>4</v>
      </c>
      <c r="E29" s="99" t="s">
        <v>34</v>
      </c>
      <c r="F29" s="100"/>
      <c r="G29" s="101" t="s">
        <v>24</v>
      </c>
      <c r="H29" s="102">
        <v>1</v>
      </c>
      <c r="I29" s="103">
        <f t="shared" si="3"/>
        <v>1</v>
      </c>
      <c r="J29" s="104"/>
      <c r="K29" s="52" t="s">
        <v>45</v>
      </c>
      <c r="L29" s="70">
        <v>174.70599999999999</v>
      </c>
      <c r="M29" s="53">
        <v>174.38</v>
      </c>
      <c r="N29" s="54">
        <f t="shared" si="1"/>
        <v>325.99999999999341</v>
      </c>
      <c r="O29" s="55">
        <v>1</v>
      </c>
      <c r="P29" s="56">
        <f t="shared" si="2"/>
        <v>325.99999999999341</v>
      </c>
    </row>
    <row r="30" spans="2:16" s="10" customFormat="1" ht="13.3" thickBot="1" x14ac:dyDescent="0.45">
      <c r="B30" s="104"/>
      <c r="C30" s="104"/>
      <c r="D30" s="104"/>
      <c r="E30" s="104"/>
      <c r="F30" s="104"/>
      <c r="G30" s="105" t="s">
        <v>35</v>
      </c>
      <c r="H30" s="106">
        <f>SUM(H14:H29)</f>
        <v>15</v>
      </c>
      <c r="I30" s="107">
        <f>SUM(I14:I29)</f>
        <v>51</v>
      </c>
      <c r="J30" s="104"/>
      <c r="K30" s="63" t="s">
        <v>58</v>
      </c>
      <c r="L30" s="64">
        <v>174.93600000000001</v>
      </c>
      <c r="M30" s="64">
        <v>175.81700000000001</v>
      </c>
      <c r="N30" s="65">
        <f t="shared" si="1"/>
        <v>881.00000000000023</v>
      </c>
      <c r="O30" s="66">
        <v>4</v>
      </c>
      <c r="P30" s="67">
        <f t="shared" si="2"/>
        <v>3524.0000000000009</v>
      </c>
    </row>
    <row r="31" spans="2:16" s="10" customFormat="1" ht="13.3" thickBot="1" x14ac:dyDescent="0.45">
      <c r="B31" s="104"/>
      <c r="C31" s="104"/>
      <c r="D31" s="104"/>
      <c r="E31" s="104"/>
      <c r="F31" s="104"/>
      <c r="G31" s="104"/>
      <c r="H31" s="104"/>
      <c r="I31" s="104"/>
      <c r="J31" s="104"/>
      <c r="K31" s="108" t="s">
        <v>59</v>
      </c>
      <c r="L31" s="109">
        <v>174.85499999999999</v>
      </c>
      <c r="M31" s="109">
        <v>175.79</v>
      </c>
      <c r="N31" s="110">
        <f t="shared" si="1"/>
        <v>935.00000000000227</v>
      </c>
      <c r="O31" s="111">
        <v>4</v>
      </c>
      <c r="P31" s="112">
        <f t="shared" si="2"/>
        <v>3740.0000000000091</v>
      </c>
    </row>
    <row r="32" spans="2:16" s="10" customFormat="1" ht="13.3" thickBot="1" x14ac:dyDescent="0.45">
      <c r="B32" s="113" t="s">
        <v>36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5" t="s">
        <v>37</v>
      </c>
      <c r="N32" s="114">
        <f>SUM(N13:N31)</f>
        <v>2898.9999999999727</v>
      </c>
      <c r="O32" s="115"/>
      <c r="P32" s="116">
        <f>SUM(P13:P31)</f>
        <v>8965.0000000000327</v>
      </c>
    </row>
    <row r="33" spans="2:16" s="10" customFormat="1" ht="12.9" x14ac:dyDescent="0.4">
      <c r="B33" s="104" t="s">
        <v>39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</row>
    <row r="34" spans="2:16" s="10" customFormat="1" ht="12.9" x14ac:dyDescent="0.4"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2:16" s="10" customFormat="1" ht="12.9" x14ac:dyDescent="0.4">
      <c r="B35" s="117"/>
      <c r="C35" s="104" t="s">
        <v>40</v>
      </c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2:16" s="10" customFormat="1" ht="12.9" x14ac:dyDescent="0.4">
      <c r="B36" s="104"/>
      <c r="C36" s="118" t="s">
        <v>38</v>
      </c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</row>
    <row r="37" spans="2:16" s="10" customFormat="1" ht="3" customHeight="1" x14ac:dyDescent="0.4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</sheetData>
  <sheetProtection algorithmName="SHA-512" hashValue="qxnFDJgSvhvchXkFeSx3BNbcCi99wW35qW7aIhGbBUa3Cm5IeLEpqwjIXE4aNKmK1BbW160Az9QNtJT0oyI8TQ==" saltValue="tCfwhZqAo0Gczty/e2lptg==" spinCount="100000" sheet="1" objects="1" scenarios="1"/>
  <mergeCells count="23">
    <mergeCell ref="B26:I26"/>
    <mergeCell ref="B7:P7"/>
    <mergeCell ref="B5:P5"/>
    <mergeCell ref="B3:P3"/>
    <mergeCell ref="B1:P1"/>
    <mergeCell ref="L11:M11"/>
    <mergeCell ref="N11:N12"/>
    <mergeCell ref="O11:O12"/>
    <mergeCell ref="P11:P12"/>
    <mergeCell ref="B13:I13"/>
    <mergeCell ref="E11:F11"/>
    <mergeCell ref="G11:G12"/>
    <mergeCell ref="H11:H12"/>
    <mergeCell ref="I11:I12"/>
    <mergeCell ref="K11:K12"/>
    <mergeCell ref="B2:C2"/>
    <mergeCell ref="B6:C6"/>
    <mergeCell ref="B4:C4"/>
    <mergeCell ref="B9:I9"/>
    <mergeCell ref="K9:P9"/>
    <mergeCell ref="B11:B12"/>
    <mergeCell ref="C11:C12"/>
    <mergeCell ref="D11:D12"/>
  </mergeCells>
  <phoneticPr fontId="3" type="noConversion"/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B.1_Príloha č. 5</vt:lpstr>
      <vt:lpstr>'B.1_Príloha č. 5'!Oblasť_tlače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2023-01-25T16:06:31Z</cp:lastPrinted>
  <dcterms:created xsi:type="dcterms:W3CDTF">2022-08-23T13:47:10Z</dcterms:created>
  <dcterms:modified xsi:type="dcterms:W3CDTF">2025-12-19T12:45:07Z</dcterms:modified>
</cp:coreProperties>
</file>