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Odbor rozvoje\Oddělení RSP\společné\VZ\2026\04_chodnik_Skalicka_Rajecek\vykazy_vymer\"/>
    </mc:Choice>
  </mc:AlternateContent>
  <bookViews>
    <workbookView xWindow="0" yWindow="0" windowWidth="23040" windowHeight="10056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Pol'!$A$1:$U$137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27" i="12" l="1"/>
  <c r="F39" i="1" s="1"/>
  <c r="F9" i="12"/>
  <c r="G9" i="12" s="1"/>
  <c r="I9" i="12"/>
  <c r="K9" i="12"/>
  <c r="O9" i="12"/>
  <c r="Q9" i="12"/>
  <c r="U9" i="12"/>
  <c r="F12" i="12"/>
  <c r="G12" i="12" s="1"/>
  <c r="M12" i="12" s="1"/>
  <c r="I12" i="12"/>
  <c r="K12" i="12"/>
  <c r="O12" i="12"/>
  <c r="Q12" i="12"/>
  <c r="U12" i="12"/>
  <c r="F14" i="12"/>
  <c r="G14" i="12" s="1"/>
  <c r="M14" i="12" s="1"/>
  <c r="I14" i="12"/>
  <c r="K14" i="12"/>
  <c r="O14" i="12"/>
  <c r="Q14" i="12"/>
  <c r="U14" i="12"/>
  <c r="F16" i="12"/>
  <c r="G16" i="12" s="1"/>
  <c r="M16" i="12" s="1"/>
  <c r="I16" i="12"/>
  <c r="K16" i="12"/>
  <c r="O16" i="12"/>
  <c r="Q16" i="12"/>
  <c r="U16" i="12"/>
  <c r="F21" i="12"/>
  <c r="G21" i="12" s="1"/>
  <c r="M21" i="12" s="1"/>
  <c r="I21" i="12"/>
  <c r="K21" i="12"/>
  <c r="O21" i="12"/>
  <c r="Q21" i="12"/>
  <c r="U21" i="12"/>
  <c r="F23" i="12"/>
  <c r="G23" i="12" s="1"/>
  <c r="M23" i="12" s="1"/>
  <c r="I23" i="12"/>
  <c r="K23" i="12"/>
  <c r="O23" i="12"/>
  <c r="Q23" i="12"/>
  <c r="U23" i="12"/>
  <c r="F25" i="12"/>
  <c r="G25" i="12" s="1"/>
  <c r="M25" i="12" s="1"/>
  <c r="I25" i="12"/>
  <c r="K25" i="12"/>
  <c r="O25" i="12"/>
  <c r="Q25" i="12"/>
  <c r="U25" i="12"/>
  <c r="F27" i="12"/>
  <c r="G27" i="12" s="1"/>
  <c r="M27" i="12" s="1"/>
  <c r="I27" i="12"/>
  <c r="K27" i="12"/>
  <c r="O27" i="12"/>
  <c r="Q27" i="12"/>
  <c r="U27" i="12"/>
  <c r="F29" i="12"/>
  <c r="G29" i="12" s="1"/>
  <c r="M29" i="12" s="1"/>
  <c r="I29" i="12"/>
  <c r="K29" i="12"/>
  <c r="O29" i="12"/>
  <c r="Q29" i="12"/>
  <c r="U29" i="12"/>
  <c r="F31" i="12"/>
  <c r="G31" i="12" s="1"/>
  <c r="M31" i="12" s="1"/>
  <c r="I31" i="12"/>
  <c r="K31" i="12"/>
  <c r="O31" i="12"/>
  <c r="Q31" i="12"/>
  <c r="U31" i="12"/>
  <c r="F33" i="12"/>
  <c r="G33" i="12" s="1"/>
  <c r="M33" i="12" s="1"/>
  <c r="I33" i="12"/>
  <c r="K33" i="12"/>
  <c r="O33" i="12"/>
  <c r="Q33" i="12"/>
  <c r="U33" i="12"/>
  <c r="F37" i="12"/>
  <c r="G37" i="12" s="1"/>
  <c r="M37" i="12" s="1"/>
  <c r="I37" i="12"/>
  <c r="K37" i="12"/>
  <c r="O37" i="12"/>
  <c r="Q37" i="12"/>
  <c r="U37" i="12"/>
  <c r="F43" i="12"/>
  <c r="G43" i="12" s="1"/>
  <c r="M43" i="12" s="1"/>
  <c r="I43" i="12"/>
  <c r="K43" i="12"/>
  <c r="O43" i="12"/>
  <c r="Q43" i="12"/>
  <c r="U43" i="12"/>
  <c r="F47" i="12"/>
  <c r="G47" i="12" s="1"/>
  <c r="M47" i="12" s="1"/>
  <c r="I47" i="12"/>
  <c r="K47" i="12"/>
  <c r="O47" i="12"/>
  <c r="Q47" i="12"/>
  <c r="U47" i="12"/>
  <c r="F49" i="12"/>
  <c r="G49" i="12" s="1"/>
  <c r="M49" i="12" s="1"/>
  <c r="I49" i="12"/>
  <c r="K49" i="12"/>
  <c r="O49" i="12"/>
  <c r="Q49" i="12"/>
  <c r="U49" i="12"/>
  <c r="F51" i="12"/>
  <c r="G51" i="12" s="1"/>
  <c r="M51" i="12" s="1"/>
  <c r="I51" i="12"/>
  <c r="K51" i="12"/>
  <c r="O51" i="12"/>
  <c r="Q51" i="12"/>
  <c r="U51" i="12"/>
  <c r="F53" i="12"/>
  <c r="G53" i="12" s="1"/>
  <c r="M53" i="12" s="1"/>
  <c r="I53" i="12"/>
  <c r="K53" i="12"/>
  <c r="O53" i="12"/>
  <c r="Q53" i="12"/>
  <c r="U53" i="12"/>
  <c r="F55" i="12"/>
  <c r="G55" i="12" s="1"/>
  <c r="M55" i="12" s="1"/>
  <c r="I55" i="12"/>
  <c r="K55" i="12"/>
  <c r="O55" i="12"/>
  <c r="Q55" i="12"/>
  <c r="U55" i="12"/>
  <c r="F57" i="12"/>
  <c r="G57" i="12" s="1"/>
  <c r="M57" i="12" s="1"/>
  <c r="I57" i="12"/>
  <c r="K57" i="12"/>
  <c r="O57" i="12"/>
  <c r="Q57" i="12"/>
  <c r="U57" i="12"/>
  <c r="F58" i="12"/>
  <c r="G58" i="12" s="1"/>
  <c r="M58" i="12" s="1"/>
  <c r="I58" i="12"/>
  <c r="K58" i="12"/>
  <c r="O58" i="12"/>
  <c r="Q58" i="12"/>
  <c r="U58" i="12"/>
  <c r="F61" i="12"/>
  <c r="G61" i="12" s="1"/>
  <c r="M61" i="12" s="1"/>
  <c r="I61" i="12"/>
  <c r="K61" i="12"/>
  <c r="O61" i="12"/>
  <c r="Q61" i="12"/>
  <c r="U61" i="12"/>
  <c r="F62" i="12"/>
  <c r="G62" i="12" s="1"/>
  <c r="M62" i="12" s="1"/>
  <c r="I62" i="12"/>
  <c r="K62" i="12"/>
  <c r="O62" i="12"/>
  <c r="Q62" i="12"/>
  <c r="U62" i="12"/>
  <c r="F64" i="12"/>
  <c r="G64" i="12" s="1"/>
  <c r="M64" i="12" s="1"/>
  <c r="I64" i="12"/>
  <c r="K64" i="12"/>
  <c r="O64" i="12"/>
  <c r="Q64" i="12"/>
  <c r="U64" i="12"/>
  <c r="F67" i="12"/>
  <c r="G67" i="12" s="1"/>
  <c r="M67" i="12" s="1"/>
  <c r="I67" i="12"/>
  <c r="K67" i="12"/>
  <c r="O67" i="12"/>
  <c r="Q67" i="12"/>
  <c r="U67" i="12"/>
  <c r="F70" i="12"/>
  <c r="G70" i="12"/>
  <c r="M70" i="12" s="1"/>
  <c r="I70" i="12"/>
  <c r="K70" i="12"/>
  <c r="K69" i="12" s="1"/>
  <c r="H48" i="1" s="1"/>
  <c r="O70" i="12"/>
  <c r="Q70" i="12"/>
  <c r="Q69" i="12" s="1"/>
  <c r="U70" i="12"/>
  <c r="F72" i="12"/>
  <c r="G72" i="12" s="1"/>
  <c r="M72" i="12" s="1"/>
  <c r="I72" i="12"/>
  <c r="K72" i="12"/>
  <c r="O72" i="12"/>
  <c r="Q72" i="12"/>
  <c r="U72" i="12"/>
  <c r="F75" i="12"/>
  <c r="G75" i="12"/>
  <c r="M75" i="12" s="1"/>
  <c r="I75" i="12"/>
  <c r="K75" i="12"/>
  <c r="K74" i="12" s="1"/>
  <c r="H49" i="1" s="1"/>
  <c r="O75" i="12"/>
  <c r="Q75" i="12"/>
  <c r="Q74" i="12" s="1"/>
  <c r="U75" i="12"/>
  <c r="F77" i="12"/>
  <c r="G77" i="12" s="1"/>
  <c r="M77" i="12" s="1"/>
  <c r="I77" i="12"/>
  <c r="K77" i="12"/>
  <c r="O77" i="12"/>
  <c r="Q77" i="12"/>
  <c r="U77" i="12"/>
  <c r="F80" i="12"/>
  <c r="G80" i="12"/>
  <c r="M80" i="12" s="1"/>
  <c r="I80" i="12"/>
  <c r="K80" i="12"/>
  <c r="O80" i="12"/>
  <c r="Q80" i="12"/>
  <c r="U80" i="12"/>
  <c r="F82" i="12"/>
  <c r="G82" i="12" s="1"/>
  <c r="M82" i="12" s="1"/>
  <c r="I82" i="12"/>
  <c r="K82" i="12"/>
  <c r="O82" i="12"/>
  <c r="Q82" i="12"/>
  <c r="U82" i="12"/>
  <c r="F84" i="12"/>
  <c r="G84" i="12"/>
  <c r="M84" i="12" s="1"/>
  <c r="I84" i="12"/>
  <c r="K84" i="12"/>
  <c r="O84" i="12"/>
  <c r="Q84" i="12"/>
  <c r="U84" i="12"/>
  <c r="F86" i="12"/>
  <c r="G86" i="12" s="1"/>
  <c r="M86" i="12" s="1"/>
  <c r="I86" i="12"/>
  <c r="K86" i="12"/>
  <c r="O86" i="12"/>
  <c r="Q86" i="12"/>
  <c r="U86" i="12"/>
  <c r="F88" i="12"/>
  <c r="G88" i="12"/>
  <c r="M88" i="12" s="1"/>
  <c r="I88" i="12"/>
  <c r="K88" i="12"/>
  <c r="O88" i="12"/>
  <c r="Q88" i="12"/>
  <c r="U88" i="12"/>
  <c r="F90" i="12"/>
  <c r="G90" i="12" s="1"/>
  <c r="M90" i="12" s="1"/>
  <c r="I90" i="12"/>
  <c r="K90" i="12"/>
  <c r="O90" i="12"/>
  <c r="Q90" i="12"/>
  <c r="U90" i="12"/>
  <c r="F92" i="12"/>
  <c r="G92" i="12"/>
  <c r="M92" i="12" s="1"/>
  <c r="I92" i="12"/>
  <c r="K92" i="12"/>
  <c r="O92" i="12"/>
  <c r="Q92" i="12"/>
  <c r="U92" i="12"/>
  <c r="F94" i="12"/>
  <c r="G94" i="12" s="1"/>
  <c r="M94" i="12" s="1"/>
  <c r="I94" i="12"/>
  <c r="K94" i="12"/>
  <c r="O94" i="12"/>
  <c r="Q94" i="12"/>
  <c r="U94" i="12"/>
  <c r="F96" i="12"/>
  <c r="G96" i="12"/>
  <c r="M96" i="12" s="1"/>
  <c r="I96" i="12"/>
  <c r="K96" i="12"/>
  <c r="O96" i="12"/>
  <c r="Q96" i="12"/>
  <c r="U96" i="12"/>
  <c r="F98" i="12"/>
  <c r="G98" i="12" s="1"/>
  <c r="M98" i="12" s="1"/>
  <c r="I98" i="12"/>
  <c r="K98" i="12"/>
  <c r="O98" i="12"/>
  <c r="Q98" i="12"/>
  <c r="U98" i="12"/>
  <c r="F100" i="12"/>
  <c r="G100" i="12"/>
  <c r="M100" i="12" s="1"/>
  <c r="I100" i="12"/>
  <c r="K100" i="12"/>
  <c r="O100" i="12"/>
  <c r="Q100" i="12"/>
  <c r="U100" i="12"/>
  <c r="F102" i="12"/>
  <c r="G102" i="12" s="1"/>
  <c r="M102" i="12" s="1"/>
  <c r="I102" i="12"/>
  <c r="K102" i="12"/>
  <c r="O102" i="12"/>
  <c r="Q102" i="12"/>
  <c r="U102" i="12"/>
  <c r="F105" i="12"/>
  <c r="G105" i="12" s="1"/>
  <c r="I105" i="12"/>
  <c r="K105" i="12"/>
  <c r="O105" i="12"/>
  <c r="Q105" i="12"/>
  <c r="U105" i="12"/>
  <c r="F109" i="12"/>
  <c r="G109" i="12" s="1"/>
  <c r="M109" i="12" s="1"/>
  <c r="I109" i="12"/>
  <c r="K109" i="12"/>
  <c r="O109" i="12"/>
  <c r="Q109" i="12"/>
  <c r="U109" i="12"/>
  <c r="F111" i="12"/>
  <c r="G111" i="12" s="1"/>
  <c r="M111" i="12" s="1"/>
  <c r="I111" i="12"/>
  <c r="K111" i="12"/>
  <c r="O111" i="12"/>
  <c r="Q111" i="12"/>
  <c r="U111" i="12"/>
  <c r="F113" i="12"/>
  <c r="G113" i="12" s="1"/>
  <c r="M113" i="12" s="1"/>
  <c r="I113" i="12"/>
  <c r="K113" i="12"/>
  <c r="O113" i="12"/>
  <c r="Q113" i="12"/>
  <c r="U113" i="12"/>
  <c r="F115" i="12"/>
  <c r="G115" i="12" s="1"/>
  <c r="M115" i="12" s="1"/>
  <c r="I115" i="12"/>
  <c r="K115" i="12"/>
  <c r="O115" i="12"/>
  <c r="Q115" i="12"/>
  <c r="U115" i="12"/>
  <c r="F117" i="12"/>
  <c r="G117" i="12" s="1"/>
  <c r="M117" i="12" s="1"/>
  <c r="I117" i="12"/>
  <c r="K117" i="12"/>
  <c r="O117" i="12"/>
  <c r="Q117" i="12"/>
  <c r="U117" i="12"/>
  <c r="F120" i="12"/>
  <c r="G120" i="12" s="1"/>
  <c r="M120" i="12" s="1"/>
  <c r="I120" i="12"/>
  <c r="K120" i="12"/>
  <c r="O120" i="12"/>
  <c r="Q120" i="12"/>
  <c r="U120" i="12"/>
  <c r="F122" i="12"/>
  <c r="G122" i="12" s="1"/>
  <c r="M122" i="12" s="1"/>
  <c r="I122" i="12"/>
  <c r="K122" i="12"/>
  <c r="O122" i="12"/>
  <c r="Q122" i="12"/>
  <c r="U122" i="12"/>
  <c r="F125" i="12"/>
  <c r="G125" i="12" s="1"/>
  <c r="I125" i="12"/>
  <c r="I124" i="12" s="1"/>
  <c r="G52" i="1" s="1"/>
  <c r="I52" i="1" s="1"/>
  <c r="K125" i="12"/>
  <c r="K124" i="12" s="1"/>
  <c r="H52" i="1" s="1"/>
  <c r="O125" i="12"/>
  <c r="O124" i="12" s="1"/>
  <c r="Q125" i="12"/>
  <c r="Q124" i="12" s="1"/>
  <c r="U125" i="12"/>
  <c r="U124" i="12" s="1"/>
  <c r="I20" i="1"/>
  <c r="G20" i="1"/>
  <c r="E20" i="1"/>
  <c r="I19" i="1"/>
  <c r="G19" i="1"/>
  <c r="E19" i="1"/>
  <c r="I18" i="1"/>
  <c r="G18" i="1"/>
  <c r="E18" i="1"/>
  <c r="I17" i="1"/>
  <c r="G17" i="1"/>
  <c r="E17" i="1"/>
  <c r="G27" i="1"/>
  <c r="J28" i="1"/>
  <c r="J26" i="1"/>
  <c r="G38" i="1"/>
  <c r="F38" i="1"/>
  <c r="H32" i="1"/>
  <c r="J23" i="1"/>
  <c r="J24" i="1"/>
  <c r="J25" i="1"/>
  <c r="J27" i="1"/>
  <c r="E24" i="1"/>
  <c r="E26" i="1"/>
  <c r="F40" i="1" l="1"/>
  <c r="H39" i="1"/>
  <c r="H40" i="1" s="1"/>
  <c r="M125" i="12"/>
  <c r="M124" i="12" s="1"/>
  <c r="G124" i="12"/>
  <c r="AD127" i="12"/>
  <c r="G39" i="1" s="1"/>
  <c r="G40" i="1" s="1"/>
  <c r="G25" i="1" s="1"/>
  <c r="G26" i="1" s="1"/>
  <c r="U104" i="12"/>
  <c r="O104" i="12"/>
  <c r="I104" i="12"/>
  <c r="G51" i="1" s="1"/>
  <c r="Q79" i="12"/>
  <c r="K79" i="12"/>
  <c r="H50" i="1" s="1"/>
  <c r="M69" i="12"/>
  <c r="G69" i="12"/>
  <c r="Q8" i="12"/>
  <c r="K8" i="12"/>
  <c r="H47" i="1" s="1"/>
  <c r="Q104" i="12"/>
  <c r="K104" i="12"/>
  <c r="H51" i="1" s="1"/>
  <c r="U79" i="12"/>
  <c r="O79" i="12"/>
  <c r="I79" i="12"/>
  <c r="G50" i="1" s="1"/>
  <c r="U74" i="12"/>
  <c r="O74" i="12"/>
  <c r="I74" i="12"/>
  <c r="G49" i="1" s="1"/>
  <c r="I49" i="1" s="1"/>
  <c r="U69" i="12"/>
  <c r="O69" i="12"/>
  <c r="I69" i="12"/>
  <c r="G48" i="1" s="1"/>
  <c r="I48" i="1" s="1"/>
  <c r="U8" i="12"/>
  <c r="O8" i="12"/>
  <c r="I8" i="12"/>
  <c r="G47" i="1" s="1"/>
  <c r="G28" i="1"/>
  <c r="G23" i="1"/>
  <c r="M79" i="12"/>
  <c r="G104" i="12"/>
  <c r="M105" i="12"/>
  <c r="M104" i="12" s="1"/>
  <c r="M74" i="12"/>
  <c r="G8" i="12"/>
  <c r="M9" i="12"/>
  <c r="M8" i="12" s="1"/>
  <c r="G74" i="12"/>
  <c r="G79" i="12"/>
  <c r="G127" i="12" l="1"/>
  <c r="G53" i="1"/>
  <c r="E16" i="1"/>
  <c r="E21" i="1" s="1"/>
  <c r="I47" i="1"/>
  <c r="G16" i="1"/>
  <c r="G21" i="1" s="1"/>
  <c r="H53" i="1"/>
  <c r="I51" i="1"/>
  <c r="I39" i="1"/>
  <c r="I40" i="1" s="1"/>
  <c r="J39" i="1" s="1"/>
  <c r="J40" i="1" s="1"/>
  <c r="I50" i="1"/>
  <c r="G24" i="1"/>
  <c r="G29" i="1" s="1"/>
  <c r="I53" i="1" l="1"/>
  <c r="I16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<sst xmlns="http://schemas.openxmlformats.org/spreadsheetml/2006/main" count="494" uniqueCount="269">
  <si>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</si>
  <si>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</si>
  <si>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</si>
  <si>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</si>
  <si>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</si>
  <si>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</si>
  <si>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</si>
  <si>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</si>
  <si>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</si>
  <si>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</si>
  <si>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</si>
  <si>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</si>
  <si>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</si>
  <si>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</si>
  <si>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</si>
  <si>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</si>
  <si>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</si>
  <si>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</si>
  <si>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</si>
  <si>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</si>
  <si>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</si>
  <si>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</si>
  <si>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</si>
  <si>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</si>
  <si>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</si>
  <si>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</si>
  <si>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</si>
  <si>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</si>
  <si>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</si>
  <si>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</si>
  <si>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</si>
  <si>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</si>
  <si>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</si>
  <si>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</si>
  <si>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</si>
  <si>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</si>
  <si>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</si>
  <si>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</si>
  <si>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</si>
  <si>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</si>
  <si>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</si>
  <si>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</si>
  <si>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</si>
  <si>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Zábřeh - Skalička</t>
  </si>
  <si>
    <t>Rozpočet:</t>
  </si>
  <si>
    <t>Misto</t>
  </si>
  <si>
    <t>Zábřeh-Skalička,Chodník podél komun. III/31526, SO 2.3.0.1.1,2-Uznatelné náklady</t>
  </si>
  <si>
    <t>Město Zábřeh</t>
  </si>
  <si>
    <t>Masarykovo nám. 510/6</t>
  </si>
  <si>
    <t>Zábřeh</t>
  </si>
  <si>
    <t>789 01</t>
  </si>
  <si>
    <t>00303640</t>
  </si>
  <si>
    <t>Ing. Stanislav Beránek</t>
  </si>
  <si>
    <t>Ježkov 260/18</t>
  </si>
  <si>
    <t>Ořechov u Brna</t>
  </si>
  <si>
    <t>66444</t>
  </si>
  <si>
    <t>11485833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</si>
  <si>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</si>
  <si>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</si>
  <si>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</si>
  <si>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</si>
  <si>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</si>
  <si>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</si>
  <si>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</si>
  <si>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</si>
  <si>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</si>
  <si>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</si>
  <si>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</si>
  <si>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</si>
  <si>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</si>
  <si>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</si>
  <si>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</si>
  <si>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</si>
  <si>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</si>
  <si>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</si>
  <si>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</si>
  <si>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</si>
  <si>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</si>
  <si>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</si>
  <si>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</si>
  <si>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</si>
  <si>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</si>
  <si>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</si>
  <si>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</si>
  <si>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</si>
  <si>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</si>
  <si>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</si>
  <si>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</si>
  <si>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</si>
  <si>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</si>
  <si>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</si>
  <si>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</si>
  <si>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</si>
  <si>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</si>
  <si>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</si>
  <si>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</si>
  <si>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</si>
  <si>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</si>
  <si>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</si>
  <si>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</si>
  <si>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</si>
  <si>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</si>
  <si>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</si>
  <si>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120001101R00</t>
  </si>
  <si>
    <t>Příplatek za ztížení vykopávky v blízkosti vedení</t>
  </si>
  <si>
    <t>m3</t>
  </si>
  <si>
    <t>POL1_0</t>
  </si>
  <si>
    <t>výkopy:(177.0+505.0)*0.3</t>
  </si>
  <si>
    <t>VV</t>
  </si>
  <si>
    <t>odpočet sejmutí drnu a ornice:-(116.2+174.3)*0.3</t>
  </si>
  <si>
    <t>121101101R00</t>
  </si>
  <si>
    <t>Sejmutí ornice s přemístěním do 50 m</t>
  </si>
  <si>
    <t>sejmutí drnu:(177.0*2.0+202.0*4.0)*0.1-4.42</t>
  </si>
  <si>
    <t>sejmutí ornice:(177.0*2.0+202.0*4.0)*0.15-6.63</t>
  </si>
  <si>
    <t>122202202R00</t>
  </si>
  <si>
    <t>Odkopávky pro silnice v hor. 3 do 1000 m3</t>
  </si>
  <si>
    <t>Skalička-úsek 2:177.0*1.0</t>
  </si>
  <si>
    <t>úsek 2 - úsek 1:202.0*2.5</t>
  </si>
  <si>
    <t>odpočet sejmutí drnu:-(177.0*2.0+202.0*4.0)*0.1</t>
  </si>
  <si>
    <t>odpočet sejmutí ornice:-(177.0*2.0+202.0*4.0)*0.15</t>
  </si>
  <si>
    <t>122202209R00</t>
  </si>
  <si>
    <t>Příplatek za lepivost - odkop. pro silnice v hor.3</t>
  </si>
  <si>
    <t>391.5*0.3</t>
  </si>
  <si>
    <t>132201111R00</t>
  </si>
  <si>
    <t>Hloubení rýh š.do 60 cm v hor.3 do 100 m3, STROJNĚ</t>
  </si>
  <si>
    <t>drenáž pod příkopem:202*0.5*0.5-5.25</t>
  </si>
  <si>
    <t>132201119R00</t>
  </si>
  <si>
    <t>Přípl.za lepivost,hloubení rýh 60 cm,hor.3,STROJNĚ</t>
  </si>
  <si>
    <t>45.25*0.3</t>
  </si>
  <si>
    <t>139601102R00</t>
  </si>
  <si>
    <t>Ruční výkop jam, rýh a šachet v hornině tř. 3</t>
  </si>
  <si>
    <t>kolem kabelů:50.0*0.8*0.5-2.0</t>
  </si>
  <si>
    <t>162601102RT3</t>
  </si>
  <si>
    <t>Vodorovné přemístění výkopku z hor.1-4 do 5000 m, nosnost 12 t</t>
  </si>
  <si>
    <t>ornice pro ohumusování:148.2*2</t>
  </si>
  <si>
    <t>zásypy kolem obrub:(177.0*0.15+202.0*0.1)*2</t>
  </si>
  <si>
    <t>162701105R00</t>
  </si>
  <si>
    <t>Vodorovné přemístění výkopku z hor.1-4 do 10000 m</t>
  </si>
  <si>
    <t>drn-skládka:116.2-4.42</t>
  </si>
  <si>
    <t>ornice-skládka:174.3-148.2-6.63</t>
  </si>
  <si>
    <t>zemina -přebytek:461.25+20.0+50.5-46.75-69.75-2.0</t>
  </si>
  <si>
    <t>167101102R00</t>
  </si>
  <si>
    <t>Nakládání výkopku z hor. 1 ÷ 4 v množství nad 100 m3</t>
  </si>
  <si>
    <t>sejmutí drnu:116.2-4.42</t>
  </si>
  <si>
    <t>sejmutí ornice:174.3-6.63</t>
  </si>
  <si>
    <t>ruční výkop:20.0-2.0</t>
  </si>
  <si>
    <t>ornice zpět:148.2</t>
  </si>
  <si>
    <t>zemina zpět:46.75</t>
  </si>
  <si>
    <t>171201201R00</t>
  </si>
  <si>
    <t>Uložení sypaniny na skl.-sypanina na výšku přes 2m</t>
  </si>
  <si>
    <t>přebytek drnu:116.2-4.42</t>
  </si>
  <si>
    <t>přebytek ornice:174.3-148.2-6.63</t>
  </si>
  <si>
    <t>přebytek zeminy:485.0-69.75-2.0</t>
  </si>
  <si>
    <t>174101101R00</t>
  </si>
  <si>
    <t>Zásyp jam, rýh, šachet se zhutněním</t>
  </si>
  <si>
    <t>zásyp vně obrub:177.0*0.15+202.0*0.1</t>
  </si>
  <si>
    <t>181101102R00</t>
  </si>
  <si>
    <t>Úprava pláně v zářezech v hor. 1-4, se zhutněním</t>
  </si>
  <si>
    <t>m2</t>
  </si>
  <si>
    <t>223.2+105.3+669.6-44.2</t>
  </si>
  <si>
    <t>181101101R00</t>
  </si>
  <si>
    <t>Úprava pláně v zářezech v hor. 1-4, bez zhutnění</t>
  </si>
  <si>
    <t>v rovině:140.0+152.0</t>
  </si>
  <si>
    <t>181301113R00</t>
  </si>
  <si>
    <t>Rozprostření ornice, rovina, tl.15-20 cm,nad 500m2</t>
  </si>
  <si>
    <t>zatravněné plochy:292.0</t>
  </si>
  <si>
    <t>182101101R00</t>
  </si>
  <si>
    <t>Svahování v zářezech v hor. 1 - 4</t>
  </si>
  <si>
    <t>20.0+50.0+606.0</t>
  </si>
  <si>
    <t>182201101R00</t>
  </si>
  <si>
    <t>Svahování násypů</t>
  </si>
  <si>
    <t>182301133R00</t>
  </si>
  <si>
    <t>Rozprostření ornice, svah, tl. 15-20 cm, nad 500m2</t>
  </si>
  <si>
    <t>výkop:20.0+50.0+606.0</t>
  </si>
  <si>
    <t>násyp:20.0</t>
  </si>
  <si>
    <t>182001121R00</t>
  </si>
  <si>
    <t>Plošná úprava terénu, nerovnosti do 15 cm v rovině</t>
  </si>
  <si>
    <t>182001122R00</t>
  </si>
  <si>
    <t>Plošná úprava terénu, nerovnosti do 15 cm svah 1:2</t>
  </si>
  <si>
    <t>676.0+20.0</t>
  </si>
  <si>
    <t>199000001R00</t>
  </si>
  <si>
    <t>Poplatek za skládku - ornice</t>
  </si>
  <si>
    <t>199000005R00</t>
  </si>
  <si>
    <t>Poplatek za skládku zeminy 1- 4, č. dle katal. odpadů 17 05 04</t>
  </si>
  <si>
    <t>t</t>
  </si>
  <si>
    <t>zemina -přebytek:(461.25+20.0+50.5-46.75-69.75-2.0)*1.8</t>
  </si>
  <si>
    <t>212810010RAC</t>
  </si>
  <si>
    <t>Trativody z PVC drenážních flexibilních trubek, lože štěrkopísek a obsyp kamenivo, trubky d 100 mm</t>
  </si>
  <si>
    <t>m</t>
  </si>
  <si>
    <t>POL2_0</t>
  </si>
  <si>
    <t>drenáž pod příkopem:200.0-21.0</t>
  </si>
  <si>
    <t>693-66203R</t>
  </si>
  <si>
    <t>Geotextilie netkaná 400 g/m2</t>
  </si>
  <si>
    <t>(0.5+0.4)*2*179.0*1.15</t>
  </si>
  <si>
    <t>451577977R00</t>
  </si>
  <si>
    <t>Podklad pod dlažbu z štěrkodrti tl.do 10 cm</t>
  </si>
  <si>
    <t>drenáž pod příkopem:179.0*0.5</t>
  </si>
  <si>
    <t>451579977R00</t>
  </si>
  <si>
    <t>Příplatek za každý další 1 cm štěrkodrti nad 10 cm</t>
  </si>
  <si>
    <t>89.5*5.0</t>
  </si>
  <si>
    <t>564851111RT4</t>
  </si>
  <si>
    <t>Podklad ze štěrkodrti po zhutnění tloušťky 15 cm, štěrkodrť frakce 0-63 mm</t>
  </si>
  <si>
    <t>chodník:(555.0+3.0)*1.2*2</t>
  </si>
  <si>
    <t>564861111RT4</t>
  </si>
  <si>
    <t>Podklad ze štěrkodrti po zhutnění tloušťky 20 cm, štěrkodrť frakce 0-63 mm</t>
  </si>
  <si>
    <t>sjezdy:81.0*1.3-44.2</t>
  </si>
  <si>
    <t>567122114R00</t>
  </si>
  <si>
    <t>Podklad z kameniva zpev.cementem SC C8/10 tl.15 cm</t>
  </si>
  <si>
    <t>sjezdy, chodníky-zesílená kce:69.0+12.0-34.0</t>
  </si>
  <si>
    <t>596215021R00</t>
  </si>
  <si>
    <t>Kladení zámkové dlažby tl. 6 cm do drtě tl. 4 cm</t>
  </si>
  <si>
    <t>chodníky:515.0+36.0+3.0+4.0</t>
  </si>
  <si>
    <t>592-45110R</t>
  </si>
  <si>
    <t>Betonová dlažba přírodní 200x100x60 mm</t>
  </si>
  <si>
    <t>chodníky:515.0*1.01</t>
  </si>
  <si>
    <t>592-45111R</t>
  </si>
  <si>
    <t>Betonová dlažba červená 200x100x60 mm</t>
  </si>
  <si>
    <t>chodníky:(34.0+2.0)*1.01</t>
  </si>
  <si>
    <t>592-45115R</t>
  </si>
  <si>
    <t>Betonová dlažba SLP pro nevidomé, 200x100x60 mm červená</t>
  </si>
  <si>
    <t>chodníky:3.0*1.01</t>
  </si>
  <si>
    <t>592-451125R</t>
  </si>
  <si>
    <t>Betonová dlažba šedá 200x100x60 mm, bez fazet</t>
  </si>
  <si>
    <t>chodníky:4.0*1.01</t>
  </si>
  <si>
    <t>596215040R00</t>
  </si>
  <si>
    <t>Kladení zámkové dlažby tl. 8 cm do drtě tl. 4 cm</t>
  </si>
  <si>
    <t>592-451170R</t>
  </si>
  <si>
    <t>Betonová dlažba přírodní 200x100x80 mm</t>
  </si>
  <si>
    <t>sjezdy, chodníky-zesílená kce:60.0*1.01-29.2*1.01</t>
  </si>
  <si>
    <t>592-451158R</t>
  </si>
  <si>
    <t>Betonová dlažba SLP pro nevidomé, 200x100x80 mm červená</t>
  </si>
  <si>
    <t>sjezdy,chodníky-zesílená kce:12.0*1.01-4.8*1.01</t>
  </si>
  <si>
    <t>592-451179R</t>
  </si>
  <si>
    <t>Betonová dlažba šedá 200x100x80 mm, bez fazet</t>
  </si>
  <si>
    <t>sjezdy,chodníky-zesílená kce:9.0*1.01</t>
  </si>
  <si>
    <t>917862111R00</t>
  </si>
  <si>
    <t>Osazení stojatého obrubníku betonového, s boční opěrou, do lože z betonu C 12/15</t>
  </si>
  <si>
    <t>stojaté:168+12-21-12</t>
  </si>
  <si>
    <t>nájezdové:21+22-18</t>
  </si>
  <si>
    <t>přechodové:12+4</t>
  </si>
  <si>
    <t>59217472R</t>
  </si>
  <si>
    <t>Obrubník silniční výška 250 mm, 1000 x 150 mm šedý</t>
  </si>
  <si>
    <t>kus</t>
  </si>
  <si>
    <t>POL3_0</t>
  </si>
  <si>
    <t>147*1.01</t>
  </si>
  <si>
    <t>59217476R</t>
  </si>
  <si>
    <t>Obrubník silniční nájezdový výška 150 mm, 1000 x 150 mm šedý</t>
  </si>
  <si>
    <t>43*1.01-18*1.01</t>
  </si>
  <si>
    <t>59217480R</t>
  </si>
  <si>
    <t>Obrubník silniční přechodový L výška 150 - 250 mm, 1000 x 150 mm šedý</t>
  </si>
  <si>
    <t>8*1.01</t>
  </si>
  <si>
    <t>59217481R</t>
  </si>
  <si>
    <t>Obrubník silniční přechodový P výška 150 - 250 mm, 1000 x 150 mm šedý</t>
  </si>
  <si>
    <t>8.0*1.01</t>
  </si>
  <si>
    <t>ZÚ-úsek 2:166.0+10.0</t>
  </si>
  <si>
    <t>úsek 2-úsek 1:202.0*2+20.0-20.0</t>
  </si>
  <si>
    <t>59217421R</t>
  </si>
  <si>
    <t>Obrubník chodníkový ABO 14-10 v. 250 x 100 x 1000 mm přírodní</t>
  </si>
  <si>
    <t>580*1.01</t>
  </si>
  <si>
    <t>918101111R00</t>
  </si>
  <si>
    <t>Lože pod obrubníky nebo obruby dlažeb z C 12/15</t>
  </si>
  <si>
    <t>obetonování obrub-zpevnění:800.0*0.03-(18+20)*0.03</t>
  </si>
  <si>
    <t>998223011R00</t>
  </si>
  <si>
    <t>Přesun hmot, pozemní komunikace, kryt dlážděný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</si>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</sst>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5" t="s">
        <v>38</v>
      </c>
    </row>
    <row r="2" spans="1:7" ht="57.75" customHeight="1" x14ac:dyDescent="0.25">
      <c r="A2" s="200" t="s">
        <v>39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56"/>
  <sheetViews>
    <sheetView showGridLines="0" view="pageBreakPreview" topLeftCell="B7" zoomScale="7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228" t="s">
        <v>42</v>
      </c>
      <c r="C1" s="229"/>
      <c r="D1" s="229"/>
      <c r="E1" s="229"/>
      <c r="F1" s="229"/>
      <c r="G1" s="229"/>
      <c r="H1" s="229"/>
      <c r="I1" s="229"/>
      <c r="J1" s="230"/>
    </row>
    <row r="2" spans="1:15" ht="23.25" customHeight="1" x14ac:dyDescent="0.25">
      <c r="A2" s="4"/>
      <c r="B2" s="79" t="s">
        <v>40</v>
      </c>
      <c r="C2" s="80"/>
      <c r="D2" s="245" t="s">
        <v>46</v>
      </c>
      <c r="E2" s="246"/>
      <c r="F2" s="246"/>
      <c r="G2" s="246"/>
      <c r="H2" s="246"/>
      <c r="I2" s="246"/>
      <c r="J2" s="247"/>
      <c r="O2" s="2"/>
    </row>
    <row r="3" spans="1:15" ht="23.25" customHeight="1" x14ac:dyDescent="0.25">
      <c r="A3" s="4"/>
      <c r="B3" s="81" t="s">
        <v>45</v>
      </c>
      <c r="C3" s="82"/>
      <c r="D3" s="208" t="s">
        <v>43</v>
      </c>
      <c r="E3" s="209"/>
      <c r="F3" s="209"/>
      <c r="G3" s="209"/>
      <c r="H3" s="209"/>
      <c r="I3" s="209"/>
      <c r="J3" s="210"/>
    </row>
    <row r="4" spans="1:15" ht="23.25" hidden="1" customHeight="1" x14ac:dyDescent="0.25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5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 t="s">
        <v>51</v>
      </c>
      <c r="J5" s="11"/>
    </row>
    <row r="6" spans="1:15" ht="15.75" customHeight="1" x14ac:dyDescent="0.25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/>
      <c r="J6" s="11"/>
    </row>
    <row r="7" spans="1:15" ht="15.75" customHeight="1" x14ac:dyDescent="0.25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240" t="s">
        <v>52</v>
      </c>
      <c r="E11" s="240"/>
      <c r="F11" s="240"/>
      <c r="G11" s="240"/>
      <c r="H11" s="27" t="s">
        <v>33</v>
      </c>
      <c r="I11" s="92" t="s">
        <v>56</v>
      </c>
      <c r="J11" s="11"/>
    </row>
    <row r="12" spans="1:15" ht="15.75" customHeight="1" x14ac:dyDescent="0.25">
      <c r="A12" s="4"/>
      <c r="B12" s="39"/>
      <c r="C12" s="25"/>
      <c r="D12" s="225" t="s">
        <v>53</v>
      </c>
      <c r="E12" s="225"/>
      <c r="F12" s="225"/>
      <c r="G12" s="225"/>
      <c r="H12" s="27" t="s">
        <v>34</v>
      </c>
      <c r="I12" s="92"/>
      <c r="J12" s="11"/>
    </row>
    <row r="13" spans="1:15" ht="15.75" customHeight="1" x14ac:dyDescent="0.25">
      <c r="A13" s="4"/>
      <c r="B13" s="40"/>
      <c r="C13" s="91" t="s">
        <v>55</v>
      </c>
      <c r="D13" s="226" t="s">
        <v>54</v>
      </c>
      <c r="E13" s="226"/>
      <c r="F13" s="226"/>
      <c r="G13" s="226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248" t="s">
        <v>29</v>
      </c>
      <c r="F15" s="248"/>
      <c r="G15" s="221" t="s">
        <v>30</v>
      </c>
      <c r="H15" s="221"/>
      <c r="I15" s="221" t="s">
        <v>28</v>
      </c>
      <c r="J15" s="222"/>
    </row>
    <row r="16" spans="1:15" ht="23.25" customHeight="1" x14ac:dyDescent="0.25">
      <c r="A16" s="139" t="s">
        <v>23</v>
      </c>
      <c r="B16" s="140" t="s">
        <v>23</v>
      </c>
      <c r="C16" s="56"/>
      <c r="D16" s="57"/>
      <c r="E16" s="223">
        <f>SUMIF(F47:F52,A16,G47:G52)+SUMIF(F47:F52,"PSU",G47:G52)</f>
        <v>0</v>
      </c>
      <c r="F16" s="224"/>
      <c r="G16" s="223">
        <f>SUMIF(F47:F52,A16,H47:H52)+SUMIF(F47:F52,"PSU",H47:H52)</f>
        <v>0</v>
      </c>
      <c r="H16" s="224"/>
      <c r="I16" s="223">
        <f>SUMIF(F47:F52,A16,I47:I52)+SUMIF(F47:F52,"PSU",I47:I52)</f>
        <v>0</v>
      </c>
      <c r="J16" s="237"/>
    </row>
    <row r="17" spans="1:10" ht="23.25" customHeight="1" x14ac:dyDescent="0.25">
      <c r="A17" s="139" t="s">
        <v>24</v>
      </c>
      <c r="B17" s="140" t="s">
        <v>24</v>
      </c>
      <c r="C17" s="56"/>
      <c r="D17" s="57"/>
      <c r="E17" s="223">
        <f>SUMIF(F47:F52,A17,G47:G52)</f>
        <v>0</v>
      </c>
      <c r="F17" s="224"/>
      <c r="G17" s="223">
        <f>SUMIF(F47:F52,A17,H47:H52)</f>
        <v>0</v>
      </c>
      <c r="H17" s="224"/>
      <c r="I17" s="223">
        <f>SUMIF(F47:F52,A17,I47:I52)</f>
        <v>0</v>
      </c>
      <c r="J17" s="237"/>
    </row>
    <row r="18" spans="1:10" ht="23.25" customHeight="1" x14ac:dyDescent="0.25">
      <c r="A18" s="139" t="s">
        <v>25</v>
      </c>
      <c r="B18" s="140" t="s">
        <v>25</v>
      </c>
      <c r="C18" s="56"/>
      <c r="D18" s="57"/>
      <c r="E18" s="223">
        <f>SUMIF(F47:F52,A18,G47:G52)</f>
        <v>0</v>
      </c>
      <c r="F18" s="224"/>
      <c r="G18" s="223">
        <f>SUMIF(F47:F52,A18,H47:H52)</f>
        <v>0</v>
      </c>
      <c r="H18" s="224"/>
      <c r="I18" s="223">
        <f>SUMIF(F47:F52,A18,I47:I52)</f>
        <v>0</v>
      </c>
      <c r="J18" s="237"/>
    </row>
    <row r="19" spans="1:10" ht="23.25" customHeight="1" x14ac:dyDescent="0.25">
      <c r="A19" s="139" t="s">
        <v>74</v>
      </c>
      <c r="B19" s="140" t="s">
        <v>26</v>
      </c>
      <c r="C19" s="56"/>
      <c r="D19" s="57"/>
      <c r="E19" s="223">
        <f>SUMIF(F47:F52,A19,G47:G52)</f>
        <v>0</v>
      </c>
      <c r="F19" s="224"/>
      <c r="G19" s="223">
        <f>SUMIF(F47:F52,A19,H47:H52)</f>
        <v>0</v>
      </c>
      <c r="H19" s="224"/>
      <c r="I19" s="223">
        <f>SUMIF(F47:F52,A19,I47:I52)</f>
        <v>0</v>
      </c>
      <c r="J19" s="237"/>
    </row>
    <row r="20" spans="1:10" ht="23.25" customHeight="1" x14ac:dyDescent="0.25">
      <c r="A20" s="139" t="s">
        <v>75</v>
      </c>
      <c r="B20" s="140" t="s">
        <v>27</v>
      </c>
      <c r="C20" s="56"/>
      <c r="D20" s="57"/>
      <c r="E20" s="223">
        <f>SUMIF(F47:F52,A20,G47:G52)</f>
        <v>0</v>
      </c>
      <c r="F20" s="224"/>
      <c r="G20" s="223">
        <f>SUMIF(F47:F52,A20,H47:H52)</f>
        <v>0</v>
      </c>
      <c r="H20" s="224"/>
      <c r="I20" s="223">
        <f>SUMIF(F47:F52,A20,I47:I52)</f>
        <v>0</v>
      </c>
      <c r="J20" s="237"/>
    </row>
    <row r="21" spans="1:10" ht="23.25" customHeight="1" x14ac:dyDescent="0.25">
      <c r="A21" s="4"/>
      <c r="B21" s="72" t="s">
        <v>28</v>
      </c>
      <c r="C21" s="73"/>
      <c r="D21" s="74"/>
      <c r="E21" s="238">
        <f>SUM(E16:F20)</f>
        <v>0</v>
      </c>
      <c r="F21" s="239"/>
      <c r="G21" s="238">
        <f>SUM(G16:H20)</f>
        <v>0</v>
      </c>
      <c r="H21" s="239"/>
      <c r="I21" s="238">
        <f>SUM(I16:J20)</f>
        <v>0</v>
      </c>
      <c r="J21" s="244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235">
        <f>ZakladDPHSniVypocet</f>
        <v>0</v>
      </c>
      <c r="H23" s="236"/>
      <c r="I23" s="236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2">
        <f>ZakladDPHSni*SazbaDPH1/100</f>
        <v>0</v>
      </c>
      <c r="H24" s="243"/>
      <c r="I24" s="243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235">
        <f>ZakladDPHZaklVypocet</f>
        <v>0</v>
      </c>
      <c r="H25" s="236"/>
      <c r="I25" s="236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1">
        <f>ZakladDPHZakl*SazbaDPH2/100</f>
        <v>0</v>
      </c>
      <c r="H26" s="232"/>
      <c r="I26" s="232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233">
        <f>0</f>
        <v>0</v>
      </c>
      <c r="H27" s="233"/>
      <c r="I27" s="233"/>
      <c r="J27" s="61" t="str">
        <f t="shared" si="0"/>
        <v>CZK</v>
      </c>
    </row>
    <row r="28" spans="1:10" ht="27.75" hidden="1" customHeight="1" thickBot="1" x14ac:dyDescent="0.3">
      <c r="A28" s="4"/>
      <c r="B28" s="111" t="s">
        <v>22</v>
      </c>
      <c r="C28" s="112"/>
      <c r="D28" s="112"/>
      <c r="E28" s="113"/>
      <c r="F28" s="114"/>
      <c r="G28" s="220">
        <f>ZakladDPHSniVypocet+ZakladDPHZaklVypocet</f>
        <v>0</v>
      </c>
      <c r="H28" s="220"/>
      <c r="I28" s="220"/>
      <c r="J28" s="115" t="str">
        <f t="shared" si="0"/>
        <v>CZK</v>
      </c>
    </row>
    <row r="29" spans="1:10" ht="27.75" customHeight="1" thickBot="1" x14ac:dyDescent="0.3">
      <c r="A29" s="4"/>
      <c r="B29" s="111" t="s">
        <v>35</v>
      </c>
      <c r="C29" s="116"/>
      <c r="D29" s="116"/>
      <c r="E29" s="116"/>
      <c r="F29" s="116"/>
      <c r="G29" s="234">
        <f>ZakladDPHSni+DPHSni+ZakladDPHZakl+DPHZakl+Zaokrouhleni</f>
        <v>0</v>
      </c>
      <c r="H29" s="234"/>
      <c r="I29" s="234"/>
      <c r="J29" s="117" t="s">
        <v>59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46083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227"/>
      <c r="E34" s="227"/>
      <c r="F34" s="30"/>
      <c r="G34" s="227"/>
      <c r="H34" s="227"/>
      <c r="I34" s="227"/>
      <c r="J34" s="36"/>
    </row>
    <row r="35" spans="1:10" ht="12.75" customHeight="1" x14ac:dyDescent="0.25">
      <c r="A35" s="4"/>
      <c r="B35" s="4"/>
      <c r="C35" s="5"/>
      <c r="D35" s="241" t="s">
        <v>2</v>
      </c>
      <c r="E35" s="241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5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5">
      <c r="A39" s="95">
        <v>1</v>
      </c>
      <c r="B39" s="101" t="s">
        <v>57</v>
      </c>
      <c r="C39" s="211" t="s">
        <v>46</v>
      </c>
      <c r="D39" s="212"/>
      <c r="E39" s="212"/>
      <c r="F39" s="106">
        <f>'Rozpočet Pol'!AC127</f>
        <v>0</v>
      </c>
      <c r="G39" s="107">
        <f>'Rozpočet Pol'!AD127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5">
      <c r="A40" s="95"/>
      <c r="B40" s="213" t="s">
        <v>58</v>
      </c>
      <c r="C40" s="214"/>
      <c r="D40" s="214"/>
      <c r="E40" s="215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6" x14ac:dyDescent="0.3">
      <c r="B44" s="118" t="s">
        <v>60</v>
      </c>
    </row>
    <row r="46" spans="1:10" ht="25.5" customHeight="1" x14ac:dyDescent="0.25">
      <c r="A46" s="119"/>
      <c r="B46" s="123" t="s">
        <v>16</v>
      </c>
      <c r="C46" s="123" t="s">
        <v>5</v>
      </c>
      <c r="D46" s="124"/>
      <c r="E46" s="124"/>
      <c r="F46" s="127" t="s">
        <v>61</v>
      </c>
      <c r="G46" s="127" t="s">
        <v>29</v>
      </c>
      <c r="H46" s="127" t="s">
        <v>30</v>
      </c>
      <c r="I46" s="216" t="s">
        <v>28</v>
      </c>
      <c r="J46" s="216"/>
    </row>
    <row r="47" spans="1:10" ht="25.5" customHeight="1" x14ac:dyDescent="0.25">
      <c r="A47" s="120"/>
      <c r="B47" s="128" t="s">
        <v>62</v>
      </c>
      <c r="C47" s="218" t="s">
        <v>63</v>
      </c>
      <c r="D47" s="219"/>
      <c r="E47" s="219"/>
      <c r="F47" s="130" t="s">
        <v>23</v>
      </c>
      <c r="G47" s="131">
        <f>'Rozpočet Pol'!I8</f>
        <v>0</v>
      </c>
      <c r="H47" s="131">
        <f>'Rozpočet Pol'!K8</f>
        <v>0</v>
      </c>
      <c r="I47" s="217">
        <f t="shared" ref="I47:I52" si="1">G47+H47</f>
        <v>0</v>
      </c>
      <c r="J47" s="217"/>
    </row>
    <row r="48" spans="1:10" ht="25.5" customHeight="1" x14ac:dyDescent="0.25">
      <c r="A48" s="120"/>
      <c r="B48" s="122" t="s">
        <v>64</v>
      </c>
      <c r="C48" s="202" t="s">
        <v>65</v>
      </c>
      <c r="D48" s="203"/>
      <c r="E48" s="203"/>
      <c r="F48" s="132" t="s">
        <v>23</v>
      </c>
      <c r="G48" s="133">
        <f>'Rozpočet Pol'!I69</f>
        <v>0</v>
      </c>
      <c r="H48" s="133">
        <f>'Rozpočet Pol'!K69</f>
        <v>0</v>
      </c>
      <c r="I48" s="201">
        <f t="shared" si="1"/>
        <v>0</v>
      </c>
      <c r="J48" s="201"/>
    </row>
    <row r="49" spans="1:10" ht="25.5" customHeight="1" x14ac:dyDescent="0.25">
      <c r="A49" s="120"/>
      <c r="B49" s="122" t="s">
        <v>66</v>
      </c>
      <c r="C49" s="202" t="s">
        <v>67</v>
      </c>
      <c r="D49" s="203"/>
      <c r="E49" s="203"/>
      <c r="F49" s="132" t="s">
        <v>23</v>
      </c>
      <c r="G49" s="133">
        <f>'Rozpočet Pol'!I74</f>
        <v>0</v>
      </c>
      <c r="H49" s="133">
        <f>'Rozpočet Pol'!K74</f>
        <v>0</v>
      </c>
      <c r="I49" s="201">
        <f t="shared" si="1"/>
        <v>0</v>
      </c>
      <c r="J49" s="201"/>
    </row>
    <row r="50" spans="1:10" ht="25.5" customHeight="1" x14ac:dyDescent="0.25">
      <c r="A50" s="120"/>
      <c r="B50" s="122" t="s">
        <v>68</v>
      </c>
      <c r="C50" s="202" t="s">
        <v>69</v>
      </c>
      <c r="D50" s="203"/>
      <c r="E50" s="203"/>
      <c r="F50" s="132" t="s">
        <v>23</v>
      </c>
      <c r="G50" s="133">
        <f>'Rozpočet Pol'!I79</f>
        <v>0</v>
      </c>
      <c r="H50" s="133">
        <f>'Rozpočet Pol'!K79</f>
        <v>0</v>
      </c>
      <c r="I50" s="201">
        <f t="shared" si="1"/>
        <v>0</v>
      </c>
      <c r="J50" s="201"/>
    </row>
    <row r="51" spans="1:10" ht="25.5" customHeight="1" x14ac:dyDescent="0.25">
      <c r="A51" s="120"/>
      <c r="B51" s="122" t="s">
        <v>70</v>
      </c>
      <c r="C51" s="202" t="s">
        <v>71</v>
      </c>
      <c r="D51" s="203"/>
      <c r="E51" s="203"/>
      <c r="F51" s="132" t="s">
        <v>23</v>
      </c>
      <c r="G51" s="133">
        <f>'Rozpočet Pol'!I104</f>
        <v>0</v>
      </c>
      <c r="H51" s="133">
        <f>'Rozpočet Pol'!K104</f>
        <v>0</v>
      </c>
      <c r="I51" s="201">
        <f t="shared" si="1"/>
        <v>0</v>
      </c>
      <c r="J51" s="201"/>
    </row>
    <row r="52" spans="1:10" ht="25.5" customHeight="1" x14ac:dyDescent="0.25">
      <c r="A52" s="120"/>
      <c r="B52" s="129" t="s">
        <v>72</v>
      </c>
      <c r="C52" s="205" t="s">
        <v>73</v>
      </c>
      <c r="D52" s="206"/>
      <c r="E52" s="206"/>
      <c r="F52" s="134" t="s">
        <v>23</v>
      </c>
      <c r="G52" s="135">
        <f>'Rozpočet Pol'!I124</f>
        <v>0</v>
      </c>
      <c r="H52" s="135">
        <f>'Rozpočet Pol'!K124</f>
        <v>0</v>
      </c>
      <c r="I52" s="204">
        <f t="shared" si="1"/>
        <v>0</v>
      </c>
      <c r="J52" s="204"/>
    </row>
    <row r="53" spans="1:10" ht="25.5" customHeight="1" x14ac:dyDescent="0.25">
      <c r="A53" s="121"/>
      <c r="B53" s="125" t="s">
        <v>1</v>
      </c>
      <c r="C53" s="125"/>
      <c r="D53" s="126"/>
      <c r="E53" s="126"/>
      <c r="F53" s="136"/>
      <c r="G53" s="137">
        <f>SUM(G47:G52)</f>
        <v>0</v>
      </c>
      <c r="H53" s="137">
        <f>SUM(H47:H52)</f>
        <v>0</v>
      </c>
      <c r="I53" s="207">
        <f>SUM(I47:I52)</f>
        <v>0</v>
      </c>
      <c r="J53" s="207"/>
    </row>
    <row r="54" spans="1:10" x14ac:dyDescent="0.25">
      <c r="F54" s="138"/>
      <c r="G54" s="94"/>
      <c r="H54" s="138"/>
      <c r="I54" s="94"/>
      <c r="J54" s="94"/>
    </row>
    <row r="55" spans="1:10" x14ac:dyDescent="0.25">
      <c r="F55" s="138"/>
      <c r="G55" s="94"/>
      <c r="H55" s="138"/>
      <c r="I55" s="94"/>
      <c r="J55" s="94"/>
    </row>
    <row r="56" spans="1:10" x14ac:dyDescent="0.25">
      <c r="F56" s="138"/>
      <c r="G56" s="94"/>
      <c r="H56" s="138"/>
      <c r="I56" s="94"/>
      <c r="J56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249" t="s">
        <v>6</v>
      </c>
      <c r="B1" s="249"/>
      <c r="C1" s="250"/>
      <c r="D1" s="249"/>
      <c r="E1" s="249"/>
      <c r="F1" s="249"/>
      <c r="G1" s="249"/>
    </row>
    <row r="2" spans="1:7" ht="24.9" customHeight="1" x14ac:dyDescent="0.25">
      <c r="A2" s="77" t="s">
        <v>41</v>
      </c>
      <c r="B2" s="76"/>
      <c r="C2" s="251"/>
      <c r="D2" s="251"/>
      <c r="E2" s="251"/>
      <c r="F2" s="251"/>
      <c r="G2" s="252"/>
    </row>
    <row r="3" spans="1:7" ht="24.9" hidden="1" customHeight="1" x14ac:dyDescent="0.25">
      <c r="A3" s="77" t="s">
        <v>7</v>
      </c>
      <c r="B3" s="76"/>
      <c r="C3" s="251"/>
      <c r="D3" s="251"/>
      <c r="E3" s="251"/>
      <c r="F3" s="251"/>
      <c r="G3" s="252"/>
    </row>
    <row r="4" spans="1:7" ht="24.9" hidden="1" customHeight="1" x14ac:dyDescent="0.25">
      <c r="A4" s="77" t="s">
        <v>8</v>
      </c>
      <c r="B4" s="76"/>
      <c r="C4" s="251"/>
      <c r="D4" s="251"/>
      <c r="E4" s="251"/>
      <c r="F4" s="251"/>
      <c r="G4" s="25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37"/>
  <sheetViews>
    <sheetView tabSelected="1" view="pageBreakPreview" topLeftCell="A105" zoomScale="60" zoomScaleNormal="100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93" customWidth="1"/>
    <col min="3" max="3" width="38.33203125" style="93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">
      <c r="A1" s="253" t="s">
        <v>6</v>
      </c>
      <c r="B1" s="253"/>
      <c r="C1" s="253"/>
      <c r="D1" s="253"/>
      <c r="E1" s="253"/>
      <c r="F1" s="253"/>
      <c r="G1" s="253"/>
      <c r="AE1" t="s">
        <v>77</v>
      </c>
    </row>
    <row r="2" spans="1:60" ht="24.9" customHeight="1" x14ac:dyDescent="0.25">
      <c r="A2" s="143" t="s">
        <v>76</v>
      </c>
      <c r="B2" s="141"/>
      <c r="C2" s="254" t="s">
        <v>46</v>
      </c>
      <c r="D2" s="255"/>
      <c r="E2" s="255"/>
      <c r="F2" s="255"/>
      <c r="G2" s="256"/>
      <c r="AE2" t="s">
        <v>78</v>
      </c>
    </row>
    <row r="3" spans="1:60" ht="24.9" customHeight="1" x14ac:dyDescent="0.25">
      <c r="A3" s="144" t="s">
        <v>7</v>
      </c>
      <c r="B3" s="142"/>
      <c r="C3" s="257" t="s">
        <v>43</v>
      </c>
      <c r="D3" s="258"/>
      <c r="E3" s="258"/>
      <c r="F3" s="258"/>
      <c r="G3" s="259"/>
      <c r="AE3" t="s">
        <v>79</v>
      </c>
    </row>
    <row r="4" spans="1:60" ht="24.9" hidden="1" customHeight="1" x14ac:dyDescent="0.25">
      <c r="A4" s="144" t="s">
        <v>8</v>
      </c>
      <c r="B4" s="142"/>
      <c r="C4" s="257"/>
      <c r="D4" s="258"/>
      <c r="E4" s="258"/>
      <c r="F4" s="258"/>
      <c r="G4" s="259"/>
      <c r="AE4" t="s">
        <v>80</v>
      </c>
    </row>
    <row r="5" spans="1:60" hidden="1" x14ac:dyDescent="0.25">
      <c r="A5" s="145" t="s">
        <v>81</v>
      </c>
      <c r="B5" s="146"/>
      <c r="C5" s="147"/>
      <c r="D5" s="148"/>
      <c r="E5" s="148"/>
      <c r="F5" s="148"/>
      <c r="G5" s="149"/>
      <c r="AE5" t="s">
        <v>82</v>
      </c>
    </row>
    <row r="7" spans="1:60" ht="39.6" x14ac:dyDescent="0.25">
      <c r="A7" s="154" t="s">
        <v>83</v>
      </c>
      <c r="B7" s="155" t="s">
        <v>84</v>
      </c>
      <c r="C7" s="155" t="s">
        <v>85</v>
      </c>
      <c r="D7" s="154" t="s">
        <v>86</v>
      </c>
      <c r="E7" s="154" t="s">
        <v>87</v>
      </c>
      <c r="F7" s="150" t="s">
        <v>88</v>
      </c>
      <c r="G7" s="173" t="s">
        <v>28</v>
      </c>
      <c r="H7" s="174" t="s">
        <v>29</v>
      </c>
      <c r="I7" s="174" t="s">
        <v>89</v>
      </c>
      <c r="J7" s="174" t="s">
        <v>30</v>
      </c>
      <c r="K7" s="174" t="s">
        <v>90</v>
      </c>
      <c r="L7" s="174" t="s">
        <v>91</v>
      </c>
      <c r="M7" s="174" t="s">
        <v>92</v>
      </c>
      <c r="N7" s="174" t="s">
        <v>93</v>
      </c>
      <c r="O7" s="174" t="s">
        <v>94</v>
      </c>
      <c r="P7" s="174" t="s">
        <v>95</v>
      </c>
      <c r="Q7" s="174" t="s">
        <v>96</v>
      </c>
      <c r="R7" s="174" t="s">
        <v>97</v>
      </c>
      <c r="S7" s="174" t="s">
        <v>98</v>
      </c>
      <c r="T7" s="174" t="s">
        <v>99</v>
      </c>
      <c r="U7" s="157" t="s">
        <v>100</v>
      </c>
    </row>
    <row r="8" spans="1:60" x14ac:dyDescent="0.25">
      <c r="A8" s="175" t="s">
        <v>101</v>
      </c>
      <c r="B8" s="176" t="s">
        <v>62</v>
      </c>
      <c r="C8" s="177" t="s">
        <v>63</v>
      </c>
      <c r="D8" s="178"/>
      <c r="E8" s="179"/>
      <c r="F8" s="180"/>
      <c r="G8" s="180">
        <f>SUMIF(AE9:AE68,"&lt;&gt;NOR",G9:G68)</f>
        <v>0</v>
      </c>
      <c r="H8" s="180"/>
      <c r="I8" s="180">
        <f>SUM(I9:I68)</f>
        <v>0</v>
      </c>
      <c r="J8" s="180"/>
      <c r="K8" s="180">
        <f>SUM(K9:K68)</f>
        <v>0</v>
      </c>
      <c r="L8" s="180"/>
      <c r="M8" s="180">
        <f>SUM(M9:M68)</f>
        <v>0</v>
      </c>
      <c r="N8" s="156"/>
      <c r="O8" s="156">
        <f>SUM(O9:O68)</f>
        <v>0</v>
      </c>
      <c r="P8" s="156"/>
      <c r="Q8" s="156">
        <f>SUM(Q9:Q68)</f>
        <v>0</v>
      </c>
      <c r="R8" s="156"/>
      <c r="S8" s="156"/>
      <c r="T8" s="175"/>
      <c r="U8" s="156">
        <f>SUM(U9:U68)</f>
        <v>826.94000000000017</v>
      </c>
      <c r="AE8" t="s">
        <v>102</v>
      </c>
    </row>
    <row r="9" spans="1:60" outlineLevel="1" x14ac:dyDescent="0.25">
      <c r="A9" s="152">
        <v>1</v>
      </c>
      <c r="B9" s="158" t="s">
        <v>103</v>
      </c>
      <c r="C9" s="193" t="s">
        <v>104</v>
      </c>
      <c r="D9" s="160" t="s">
        <v>105</v>
      </c>
      <c r="E9" s="167">
        <v>117.45</v>
      </c>
      <c r="F9" s="170">
        <f>H9+J9</f>
        <v>0</v>
      </c>
      <c r="G9" s="170">
        <f>ROUND(E9*F9,2)</f>
        <v>0</v>
      </c>
      <c r="H9" s="171"/>
      <c r="I9" s="170">
        <f>ROUND(E9*H9,2)</f>
        <v>0</v>
      </c>
      <c r="J9" s="171"/>
      <c r="K9" s="170">
        <f>ROUND(E9*J9,2)</f>
        <v>0</v>
      </c>
      <c r="L9" s="170">
        <v>21</v>
      </c>
      <c r="M9" s="170">
        <f>G9*(1+L9/100)</f>
        <v>0</v>
      </c>
      <c r="N9" s="161">
        <v>0</v>
      </c>
      <c r="O9" s="161">
        <f>ROUND(E9*N9,5)</f>
        <v>0</v>
      </c>
      <c r="P9" s="161">
        <v>0</v>
      </c>
      <c r="Q9" s="161">
        <f>ROUND(E9*P9,5)</f>
        <v>0</v>
      </c>
      <c r="R9" s="161"/>
      <c r="S9" s="161"/>
      <c r="T9" s="162">
        <v>1.548</v>
      </c>
      <c r="U9" s="161">
        <f>ROUND(E9*T9,2)</f>
        <v>181.81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106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5">
      <c r="A10" s="152"/>
      <c r="B10" s="158"/>
      <c r="C10" s="194" t="s">
        <v>107</v>
      </c>
      <c r="D10" s="163"/>
      <c r="E10" s="168">
        <v>204.6</v>
      </c>
      <c r="F10" s="170"/>
      <c r="G10" s="170"/>
      <c r="H10" s="170"/>
      <c r="I10" s="170"/>
      <c r="J10" s="170"/>
      <c r="K10" s="170"/>
      <c r="L10" s="170"/>
      <c r="M10" s="170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108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5">
      <c r="A11" s="152"/>
      <c r="B11" s="158"/>
      <c r="C11" s="194" t="s">
        <v>109</v>
      </c>
      <c r="D11" s="163"/>
      <c r="E11" s="168">
        <v>-87.15</v>
      </c>
      <c r="F11" s="170"/>
      <c r="G11" s="170"/>
      <c r="H11" s="170"/>
      <c r="I11" s="170"/>
      <c r="J11" s="170"/>
      <c r="K11" s="170"/>
      <c r="L11" s="170"/>
      <c r="M11" s="170"/>
      <c r="N11" s="161"/>
      <c r="O11" s="161"/>
      <c r="P11" s="161"/>
      <c r="Q11" s="161"/>
      <c r="R11" s="161"/>
      <c r="S11" s="161"/>
      <c r="T11" s="162"/>
      <c r="U11" s="161"/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108</v>
      </c>
      <c r="AF11" s="151">
        <v>0</v>
      </c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5">
      <c r="A12" s="152">
        <v>2</v>
      </c>
      <c r="B12" s="158" t="s">
        <v>110</v>
      </c>
      <c r="C12" s="193" t="s">
        <v>111</v>
      </c>
      <c r="D12" s="160" t="s">
        <v>105</v>
      </c>
      <c r="E12" s="167">
        <v>111.78</v>
      </c>
      <c r="F12" s="170">
        <f>H12+J12</f>
        <v>0</v>
      </c>
      <c r="G12" s="170">
        <f>ROUND(E12*F12,2)</f>
        <v>0</v>
      </c>
      <c r="H12" s="171"/>
      <c r="I12" s="170">
        <f>ROUND(E12*H12,2)</f>
        <v>0</v>
      </c>
      <c r="J12" s="171"/>
      <c r="K12" s="170">
        <f>ROUND(E12*J12,2)</f>
        <v>0</v>
      </c>
      <c r="L12" s="170">
        <v>21</v>
      </c>
      <c r="M12" s="170">
        <f>G12*(1+L12/100)</f>
        <v>0</v>
      </c>
      <c r="N12" s="161">
        <v>0</v>
      </c>
      <c r="O12" s="161">
        <f>ROUND(E12*N12,5)</f>
        <v>0</v>
      </c>
      <c r="P12" s="161">
        <v>0</v>
      </c>
      <c r="Q12" s="161">
        <f>ROUND(E12*P12,5)</f>
        <v>0</v>
      </c>
      <c r="R12" s="161"/>
      <c r="S12" s="161"/>
      <c r="T12" s="162">
        <v>9.7000000000000003E-2</v>
      </c>
      <c r="U12" s="161">
        <f>ROUND(E12*T12,2)</f>
        <v>10.84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106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5">
      <c r="A13" s="152"/>
      <c r="B13" s="158"/>
      <c r="C13" s="194" t="s">
        <v>112</v>
      </c>
      <c r="D13" s="163"/>
      <c r="E13" s="168">
        <v>111.78</v>
      </c>
      <c r="F13" s="170"/>
      <c r="G13" s="170"/>
      <c r="H13" s="170"/>
      <c r="I13" s="170"/>
      <c r="J13" s="170"/>
      <c r="K13" s="170"/>
      <c r="L13" s="170"/>
      <c r="M13" s="170"/>
      <c r="N13" s="161"/>
      <c r="O13" s="161"/>
      <c r="P13" s="161"/>
      <c r="Q13" s="161"/>
      <c r="R13" s="161"/>
      <c r="S13" s="161"/>
      <c r="T13" s="162"/>
      <c r="U13" s="161"/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108</v>
      </c>
      <c r="AF13" s="151">
        <v>0</v>
      </c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5">
      <c r="A14" s="152">
        <v>3</v>
      </c>
      <c r="B14" s="158" t="s">
        <v>110</v>
      </c>
      <c r="C14" s="193" t="s">
        <v>111</v>
      </c>
      <c r="D14" s="160" t="s">
        <v>105</v>
      </c>
      <c r="E14" s="167">
        <v>167.67</v>
      </c>
      <c r="F14" s="170">
        <f>H14+J14</f>
        <v>0</v>
      </c>
      <c r="G14" s="170">
        <f>ROUND(E14*F14,2)</f>
        <v>0</v>
      </c>
      <c r="H14" s="171"/>
      <c r="I14" s="170">
        <f>ROUND(E14*H14,2)</f>
        <v>0</v>
      </c>
      <c r="J14" s="171"/>
      <c r="K14" s="170">
        <f>ROUND(E14*J14,2)</f>
        <v>0</v>
      </c>
      <c r="L14" s="170">
        <v>21</v>
      </c>
      <c r="M14" s="170">
        <f>G14*(1+L14/100)</f>
        <v>0</v>
      </c>
      <c r="N14" s="161">
        <v>0</v>
      </c>
      <c r="O14" s="161">
        <f>ROUND(E14*N14,5)</f>
        <v>0</v>
      </c>
      <c r="P14" s="161">
        <v>0</v>
      </c>
      <c r="Q14" s="161">
        <f>ROUND(E14*P14,5)</f>
        <v>0</v>
      </c>
      <c r="R14" s="161"/>
      <c r="S14" s="161"/>
      <c r="T14" s="162">
        <v>9.7000000000000003E-2</v>
      </c>
      <c r="U14" s="161">
        <f>ROUND(E14*T14,2)</f>
        <v>16.260000000000002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106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5">
      <c r="A15" s="152"/>
      <c r="B15" s="158"/>
      <c r="C15" s="194" t="s">
        <v>113</v>
      </c>
      <c r="D15" s="163"/>
      <c r="E15" s="168">
        <v>167.67</v>
      </c>
      <c r="F15" s="170"/>
      <c r="G15" s="170"/>
      <c r="H15" s="170"/>
      <c r="I15" s="170"/>
      <c r="J15" s="170"/>
      <c r="K15" s="170"/>
      <c r="L15" s="170"/>
      <c r="M15" s="170"/>
      <c r="N15" s="161"/>
      <c r="O15" s="161"/>
      <c r="P15" s="161"/>
      <c r="Q15" s="161"/>
      <c r="R15" s="161"/>
      <c r="S15" s="161"/>
      <c r="T15" s="162"/>
      <c r="U15" s="161"/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108</v>
      </c>
      <c r="AF15" s="151">
        <v>0</v>
      </c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5">
      <c r="A16" s="152">
        <v>4</v>
      </c>
      <c r="B16" s="158" t="s">
        <v>114</v>
      </c>
      <c r="C16" s="193" t="s">
        <v>115</v>
      </c>
      <c r="D16" s="160" t="s">
        <v>105</v>
      </c>
      <c r="E16" s="167">
        <v>391.5</v>
      </c>
      <c r="F16" s="170">
        <f>H16+J16</f>
        <v>0</v>
      </c>
      <c r="G16" s="170">
        <f>ROUND(E16*F16,2)</f>
        <v>0</v>
      </c>
      <c r="H16" s="171"/>
      <c r="I16" s="170">
        <f>ROUND(E16*H16,2)</f>
        <v>0</v>
      </c>
      <c r="J16" s="171"/>
      <c r="K16" s="170">
        <f>ROUND(E16*J16,2)</f>
        <v>0</v>
      </c>
      <c r="L16" s="170">
        <v>21</v>
      </c>
      <c r="M16" s="170">
        <f>G16*(1+L16/100)</f>
        <v>0</v>
      </c>
      <c r="N16" s="161">
        <v>0</v>
      </c>
      <c r="O16" s="161">
        <f>ROUND(E16*N16,5)</f>
        <v>0</v>
      </c>
      <c r="P16" s="161">
        <v>0</v>
      </c>
      <c r="Q16" s="161">
        <f>ROUND(E16*P16,5)</f>
        <v>0</v>
      </c>
      <c r="R16" s="161"/>
      <c r="S16" s="161"/>
      <c r="T16" s="162">
        <v>0.223</v>
      </c>
      <c r="U16" s="161">
        <f>ROUND(E16*T16,2)</f>
        <v>87.3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106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5">
      <c r="A17" s="152"/>
      <c r="B17" s="158"/>
      <c r="C17" s="194" t="s">
        <v>116</v>
      </c>
      <c r="D17" s="163"/>
      <c r="E17" s="168">
        <v>177</v>
      </c>
      <c r="F17" s="170"/>
      <c r="G17" s="170"/>
      <c r="H17" s="170"/>
      <c r="I17" s="170"/>
      <c r="J17" s="170"/>
      <c r="K17" s="170"/>
      <c r="L17" s="170"/>
      <c r="M17" s="170"/>
      <c r="N17" s="161"/>
      <c r="O17" s="161"/>
      <c r="P17" s="161"/>
      <c r="Q17" s="161"/>
      <c r="R17" s="161"/>
      <c r="S17" s="161"/>
      <c r="T17" s="162"/>
      <c r="U17" s="161"/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108</v>
      </c>
      <c r="AF17" s="151">
        <v>0</v>
      </c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5">
      <c r="A18" s="152"/>
      <c r="B18" s="158"/>
      <c r="C18" s="194" t="s">
        <v>117</v>
      </c>
      <c r="D18" s="163"/>
      <c r="E18" s="168">
        <v>505</v>
      </c>
      <c r="F18" s="170"/>
      <c r="G18" s="170"/>
      <c r="H18" s="170"/>
      <c r="I18" s="170"/>
      <c r="J18" s="170"/>
      <c r="K18" s="170"/>
      <c r="L18" s="170"/>
      <c r="M18" s="170"/>
      <c r="N18" s="161"/>
      <c r="O18" s="161"/>
      <c r="P18" s="161"/>
      <c r="Q18" s="161"/>
      <c r="R18" s="161"/>
      <c r="S18" s="161"/>
      <c r="T18" s="162"/>
      <c r="U18" s="161"/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108</v>
      </c>
      <c r="AF18" s="151">
        <v>0</v>
      </c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5">
      <c r="A19" s="152"/>
      <c r="B19" s="158"/>
      <c r="C19" s="194" t="s">
        <v>118</v>
      </c>
      <c r="D19" s="163"/>
      <c r="E19" s="168">
        <v>-116.2</v>
      </c>
      <c r="F19" s="170"/>
      <c r="G19" s="170"/>
      <c r="H19" s="170"/>
      <c r="I19" s="170"/>
      <c r="J19" s="170"/>
      <c r="K19" s="170"/>
      <c r="L19" s="170"/>
      <c r="M19" s="170"/>
      <c r="N19" s="161"/>
      <c r="O19" s="161"/>
      <c r="P19" s="161"/>
      <c r="Q19" s="161"/>
      <c r="R19" s="161"/>
      <c r="S19" s="161"/>
      <c r="T19" s="162"/>
      <c r="U19" s="161"/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108</v>
      </c>
      <c r="AF19" s="151">
        <v>0</v>
      </c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5">
      <c r="A20" s="152"/>
      <c r="B20" s="158"/>
      <c r="C20" s="194" t="s">
        <v>119</v>
      </c>
      <c r="D20" s="163"/>
      <c r="E20" s="168">
        <v>-174.3</v>
      </c>
      <c r="F20" s="170"/>
      <c r="G20" s="170"/>
      <c r="H20" s="170"/>
      <c r="I20" s="170"/>
      <c r="J20" s="170"/>
      <c r="K20" s="170"/>
      <c r="L20" s="170"/>
      <c r="M20" s="170"/>
      <c r="N20" s="161"/>
      <c r="O20" s="161"/>
      <c r="P20" s="161"/>
      <c r="Q20" s="161"/>
      <c r="R20" s="161"/>
      <c r="S20" s="161"/>
      <c r="T20" s="162"/>
      <c r="U20" s="161"/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108</v>
      </c>
      <c r="AF20" s="151">
        <v>0</v>
      </c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5">
      <c r="A21" s="152">
        <v>5</v>
      </c>
      <c r="B21" s="158" t="s">
        <v>120</v>
      </c>
      <c r="C21" s="193" t="s">
        <v>121</v>
      </c>
      <c r="D21" s="160" t="s">
        <v>105</v>
      </c>
      <c r="E21" s="167">
        <v>117.45</v>
      </c>
      <c r="F21" s="170">
        <f>H21+J21</f>
        <v>0</v>
      </c>
      <c r="G21" s="170">
        <f>ROUND(E21*F21,2)</f>
        <v>0</v>
      </c>
      <c r="H21" s="171"/>
      <c r="I21" s="170">
        <f>ROUND(E21*H21,2)</f>
        <v>0</v>
      </c>
      <c r="J21" s="171"/>
      <c r="K21" s="170">
        <f>ROUND(E21*J21,2)</f>
        <v>0</v>
      </c>
      <c r="L21" s="170">
        <v>21</v>
      </c>
      <c r="M21" s="170">
        <f>G21*(1+L21/100)</f>
        <v>0</v>
      </c>
      <c r="N21" s="161">
        <v>0</v>
      </c>
      <c r="O21" s="161">
        <f>ROUND(E21*N21,5)</f>
        <v>0</v>
      </c>
      <c r="P21" s="161">
        <v>0</v>
      </c>
      <c r="Q21" s="161">
        <f>ROUND(E21*P21,5)</f>
        <v>0</v>
      </c>
      <c r="R21" s="161"/>
      <c r="S21" s="161"/>
      <c r="T21" s="162">
        <v>8.7999999999999995E-2</v>
      </c>
      <c r="U21" s="161">
        <f>ROUND(E21*T21,2)</f>
        <v>10.34</v>
      </c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106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5">
      <c r="A22" s="152"/>
      <c r="B22" s="158"/>
      <c r="C22" s="194" t="s">
        <v>122</v>
      </c>
      <c r="D22" s="163"/>
      <c r="E22" s="168">
        <v>117.45</v>
      </c>
      <c r="F22" s="170"/>
      <c r="G22" s="170"/>
      <c r="H22" s="170"/>
      <c r="I22" s="170"/>
      <c r="J22" s="170"/>
      <c r="K22" s="170"/>
      <c r="L22" s="170"/>
      <c r="M22" s="170"/>
      <c r="N22" s="161"/>
      <c r="O22" s="161"/>
      <c r="P22" s="161"/>
      <c r="Q22" s="161"/>
      <c r="R22" s="161"/>
      <c r="S22" s="161"/>
      <c r="T22" s="162"/>
      <c r="U22" s="161"/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108</v>
      </c>
      <c r="AF22" s="151">
        <v>0</v>
      </c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5">
      <c r="A23" s="152">
        <v>6</v>
      </c>
      <c r="B23" s="158" t="s">
        <v>123</v>
      </c>
      <c r="C23" s="193" t="s">
        <v>124</v>
      </c>
      <c r="D23" s="160" t="s">
        <v>105</v>
      </c>
      <c r="E23" s="167">
        <v>45.25</v>
      </c>
      <c r="F23" s="170">
        <f>H23+J23</f>
        <v>0</v>
      </c>
      <c r="G23" s="170">
        <f>ROUND(E23*F23,2)</f>
        <v>0</v>
      </c>
      <c r="H23" s="171"/>
      <c r="I23" s="170">
        <f>ROUND(E23*H23,2)</f>
        <v>0</v>
      </c>
      <c r="J23" s="171"/>
      <c r="K23" s="170">
        <f>ROUND(E23*J23,2)</f>
        <v>0</v>
      </c>
      <c r="L23" s="170">
        <v>21</v>
      </c>
      <c r="M23" s="170">
        <f>G23*(1+L23/100)</f>
        <v>0</v>
      </c>
      <c r="N23" s="161">
        <v>0</v>
      </c>
      <c r="O23" s="161">
        <f>ROUND(E23*N23,5)</f>
        <v>0</v>
      </c>
      <c r="P23" s="161">
        <v>0</v>
      </c>
      <c r="Q23" s="161">
        <f>ROUND(E23*P23,5)</f>
        <v>0</v>
      </c>
      <c r="R23" s="161"/>
      <c r="S23" s="161"/>
      <c r="T23" s="162">
        <v>0.23</v>
      </c>
      <c r="U23" s="161">
        <f>ROUND(E23*T23,2)</f>
        <v>10.41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106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5">
      <c r="A24" s="152"/>
      <c r="B24" s="158"/>
      <c r="C24" s="194" t="s">
        <v>125</v>
      </c>
      <c r="D24" s="163"/>
      <c r="E24" s="168">
        <v>45.25</v>
      </c>
      <c r="F24" s="170"/>
      <c r="G24" s="170"/>
      <c r="H24" s="170"/>
      <c r="I24" s="170"/>
      <c r="J24" s="170"/>
      <c r="K24" s="170"/>
      <c r="L24" s="170"/>
      <c r="M24" s="170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108</v>
      </c>
      <c r="AF24" s="151">
        <v>0</v>
      </c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5">
      <c r="A25" s="152">
        <v>7</v>
      </c>
      <c r="B25" s="158" t="s">
        <v>126</v>
      </c>
      <c r="C25" s="193" t="s">
        <v>127</v>
      </c>
      <c r="D25" s="160" t="s">
        <v>105</v>
      </c>
      <c r="E25" s="167">
        <v>13.574999999999999</v>
      </c>
      <c r="F25" s="170">
        <f>H25+J25</f>
        <v>0</v>
      </c>
      <c r="G25" s="170">
        <f>ROUND(E25*F25,2)</f>
        <v>0</v>
      </c>
      <c r="H25" s="171"/>
      <c r="I25" s="170">
        <f>ROUND(E25*H25,2)</f>
        <v>0</v>
      </c>
      <c r="J25" s="171"/>
      <c r="K25" s="170">
        <f>ROUND(E25*J25,2)</f>
        <v>0</v>
      </c>
      <c r="L25" s="170">
        <v>21</v>
      </c>
      <c r="M25" s="170">
        <f>G25*(1+L25/100)</f>
        <v>0</v>
      </c>
      <c r="N25" s="161">
        <v>0</v>
      </c>
      <c r="O25" s="161">
        <f>ROUND(E25*N25,5)</f>
        <v>0</v>
      </c>
      <c r="P25" s="161">
        <v>0</v>
      </c>
      <c r="Q25" s="161">
        <f>ROUND(E25*P25,5)</f>
        <v>0</v>
      </c>
      <c r="R25" s="161"/>
      <c r="S25" s="161"/>
      <c r="T25" s="162">
        <v>0.38979999999999998</v>
      </c>
      <c r="U25" s="161">
        <f>ROUND(E25*T25,2)</f>
        <v>5.29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106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5">
      <c r="A26" s="152"/>
      <c r="B26" s="158"/>
      <c r="C26" s="194" t="s">
        <v>128</v>
      </c>
      <c r="D26" s="163"/>
      <c r="E26" s="168">
        <v>13.574999999999999</v>
      </c>
      <c r="F26" s="170"/>
      <c r="G26" s="170"/>
      <c r="H26" s="170"/>
      <c r="I26" s="170"/>
      <c r="J26" s="170"/>
      <c r="K26" s="170"/>
      <c r="L26" s="170"/>
      <c r="M26" s="170"/>
      <c r="N26" s="161"/>
      <c r="O26" s="161"/>
      <c r="P26" s="161"/>
      <c r="Q26" s="161"/>
      <c r="R26" s="161"/>
      <c r="S26" s="161"/>
      <c r="T26" s="162"/>
      <c r="U26" s="161"/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108</v>
      </c>
      <c r="AF26" s="151">
        <v>0</v>
      </c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5">
      <c r="A27" s="152">
        <v>8</v>
      </c>
      <c r="B27" s="158" t="s">
        <v>129</v>
      </c>
      <c r="C27" s="193" t="s">
        <v>130</v>
      </c>
      <c r="D27" s="160" t="s">
        <v>105</v>
      </c>
      <c r="E27" s="167">
        <v>18</v>
      </c>
      <c r="F27" s="170">
        <f>H27+J27</f>
        <v>0</v>
      </c>
      <c r="G27" s="170">
        <f>ROUND(E27*F27,2)</f>
        <v>0</v>
      </c>
      <c r="H27" s="171"/>
      <c r="I27" s="170">
        <f>ROUND(E27*H27,2)</f>
        <v>0</v>
      </c>
      <c r="J27" s="171"/>
      <c r="K27" s="170">
        <f>ROUND(E27*J27,2)</f>
        <v>0</v>
      </c>
      <c r="L27" s="170">
        <v>21</v>
      </c>
      <c r="M27" s="170">
        <f>G27*(1+L27/100)</f>
        <v>0</v>
      </c>
      <c r="N27" s="161">
        <v>0</v>
      </c>
      <c r="O27" s="161">
        <f>ROUND(E27*N27,5)</f>
        <v>0</v>
      </c>
      <c r="P27" s="161">
        <v>0</v>
      </c>
      <c r="Q27" s="161">
        <f>ROUND(E27*P27,5)</f>
        <v>0</v>
      </c>
      <c r="R27" s="161"/>
      <c r="S27" s="161"/>
      <c r="T27" s="162">
        <v>3.5329999999999999</v>
      </c>
      <c r="U27" s="161">
        <f>ROUND(E27*T27,2)</f>
        <v>63.59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106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5">
      <c r="A28" s="152"/>
      <c r="B28" s="158"/>
      <c r="C28" s="194" t="s">
        <v>131</v>
      </c>
      <c r="D28" s="163"/>
      <c r="E28" s="168">
        <v>18</v>
      </c>
      <c r="F28" s="170"/>
      <c r="G28" s="170"/>
      <c r="H28" s="170"/>
      <c r="I28" s="170"/>
      <c r="J28" s="170"/>
      <c r="K28" s="170"/>
      <c r="L28" s="170"/>
      <c r="M28" s="170"/>
      <c r="N28" s="161"/>
      <c r="O28" s="161"/>
      <c r="P28" s="161"/>
      <c r="Q28" s="161"/>
      <c r="R28" s="161"/>
      <c r="S28" s="161"/>
      <c r="T28" s="162"/>
      <c r="U28" s="161"/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108</v>
      </c>
      <c r="AF28" s="151">
        <v>0</v>
      </c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ht="20.399999999999999" outlineLevel="1" x14ac:dyDescent="0.25">
      <c r="A29" s="152">
        <v>9</v>
      </c>
      <c r="B29" s="158" t="s">
        <v>132</v>
      </c>
      <c r="C29" s="193" t="s">
        <v>133</v>
      </c>
      <c r="D29" s="160" t="s">
        <v>105</v>
      </c>
      <c r="E29" s="167">
        <v>296.39999999999998</v>
      </c>
      <c r="F29" s="170">
        <f>H29+J29</f>
        <v>0</v>
      </c>
      <c r="G29" s="170">
        <f>ROUND(E29*F29,2)</f>
        <v>0</v>
      </c>
      <c r="H29" s="171"/>
      <c r="I29" s="170">
        <f>ROUND(E29*H29,2)</f>
        <v>0</v>
      </c>
      <c r="J29" s="171"/>
      <c r="K29" s="170">
        <f>ROUND(E29*J29,2)</f>
        <v>0</v>
      </c>
      <c r="L29" s="170">
        <v>21</v>
      </c>
      <c r="M29" s="170">
        <f>G29*(1+L29/100)</f>
        <v>0</v>
      </c>
      <c r="N29" s="161">
        <v>0</v>
      </c>
      <c r="O29" s="161">
        <f>ROUND(E29*N29,5)</f>
        <v>0</v>
      </c>
      <c r="P29" s="161">
        <v>0</v>
      </c>
      <c r="Q29" s="161">
        <f>ROUND(E29*P29,5)</f>
        <v>0</v>
      </c>
      <c r="R29" s="161"/>
      <c r="S29" s="161"/>
      <c r="T29" s="162">
        <v>5.1999999999999998E-3</v>
      </c>
      <c r="U29" s="161">
        <f>ROUND(E29*T29,2)</f>
        <v>1.54</v>
      </c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106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5">
      <c r="A30" s="152"/>
      <c r="B30" s="158"/>
      <c r="C30" s="194" t="s">
        <v>134</v>
      </c>
      <c r="D30" s="163"/>
      <c r="E30" s="168">
        <v>296.39999999999998</v>
      </c>
      <c r="F30" s="170"/>
      <c r="G30" s="170"/>
      <c r="H30" s="170"/>
      <c r="I30" s="170"/>
      <c r="J30" s="170"/>
      <c r="K30" s="170"/>
      <c r="L30" s="170"/>
      <c r="M30" s="170"/>
      <c r="N30" s="161"/>
      <c r="O30" s="161"/>
      <c r="P30" s="161"/>
      <c r="Q30" s="161"/>
      <c r="R30" s="161"/>
      <c r="S30" s="161"/>
      <c r="T30" s="162"/>
      <c r="U30" s="161"/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108</v>
      </c>
      <c r="AF30" s="151">
        <v>0</v>
      </c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ht="20.399999999999999" outlineLevel="1" x14ac:dyDescent="0.25">
      <c r="A31" s="152">
        <v>10</v>
      </c>
      <c r="B31" s="158" t="s">
        <v>132</v>
      </c>
      <c r="C31" s="193" t="s">
        <v>133</v>
      </c>
      <c r="D31" s="160" t="s">
        <v>105</v>
      </c>
      <c r="E31" s="167">
        <v>93.5</v>
      </c>
      <c r="F31" s="170">
        <f>H31+J31</f>
        <v>0</v>
      </c>
      <c r="G31" s="170">
        <f>ROUND(E31*F31,2)</f>
        <v>0</v>
      </c>
      <c r="H31" s="171"/>
      <c r="I31" s="170">
        <f>ROUND(E31*H31,2)</f>
        <v>0</v>
      </c>
      <c r="J31" s="171"/>
      <c r="K31" s="170">
        <f>ROUND(E31*J31,2)</f>
        <v>0</v>
      </c>
      <c r="L31" s="170">
        <v>21</v>
      </c>
      <c r="M31" s="170">
        <f>G31*(1+L31/100)</f>
        <v>0</v>
      </c>
      <c r="N31" s="161">
        <v>0</v>
      </c>
      <c r="O31" s="161">
        <f>ROUND(E31*N31,5)</f>
        <v>0</v>
      </c>
      <c r="P31" s="161">
        <v>0</v>
      </c>
      <c r="Q31" s="161">
        <f>ROUND(E31*P31,5)</f>
        <v>0</v>
      </c>
      <c r="R31" s="161"/>
      <c r="S31" s="161"/>
      <c r="T31" s="162">
        <v>5.1999999999999998E-3</v>
      </c>
      <c r="U31" s="161">
        <f>ROUND(E31*T31,2)</f>
        <v>0.49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106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5">
      <c r="A32" s="152"/>
      <c r="B32" s="158"/>
      <c r="C32" s="194" t="s">
        <v>135</v>
      </c>
      <c r="D32" s="163"/>
      <c r="E32" s="168">
        <v>93.5</v>
      </c>
      <c r="F32" s="170"/>
      <c r="G32" s="170"/>
      <c r="H32" s="170"/>
      <c r="I32" s="170"/>
      <c r="J32" s="170"/>
      <c r="K32" s="170"/>
      <c r="L32" s="170"/>
      <c r="M32" s="170"/>
      <c r="N32" s="161"/>
      <c r="O32" s="161"/>
      <c r="P32" s="161"/>
      <c r="Q32" s="161"/>
      <c r="R32" s="161"/>
      <c r="S32" s="161"/>
      <c r="T32" s="162"/>
      <c r="U32" s="161"/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108</v>
      </c>
      <c r="AF32" s="151">
        <v>0</v>
      </c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5">
      <c r="A33" s="152">
        <v>11</v>
      </c>
      <c r="B33" s="158" t="s">
        <v>136</v>
      </c>
      <c r="C33" s="193" t="s">
        <v>137</v>
      </c>
      <c r="D33" s="160" t="s">
        <v>105</v>
      </c>
      <c r="E33" s="167">
        <v>544.5</v>
      </c>
      <c r="F33" s="170">
        <f>H33+J33</f>
        <v>0</v>
      </c>
      <c r="G33" s="170">
        <f>ROUND(E33*F33,2)</f>
        <v>0</v>
      </c>
      <c r="H33" s="171"/>
      <c r="I33" s="170">
        <f>ROUND(E33*H33,2)</f>
        <v>0</v>
      </c>
      <c r="J33" s="171"/>
      <c r="K33" s="170">
        <f>ROUND(E33*J33,2)</f>
        <v>0</v>
      </c>
      <c r="L33" s="170">
        <v>21</v>
      </c>
      <c r="M33" s="170">
        <f>G33*(1+L33/100)</f>
        <v>0</v>
      </c>
      <c r="N33" s="161">
        <v>0</v>
      </c>
      <c r="O33" s="161">
        <f>ROUND(E33*N33,5)</f>
        <v>0</v>
      </c>
      <c r="P33" s="161">
        <v>0</v>
      </c>
      <c r="Q33" s="161">
        <f>ROUND(E33*P33,5)</f>
        <v>0</v>
      </c>
      <c r="R33" s="161"/>
      <c r="S33" s="161"/>
      <c r="T33" s="162">
        <v>1.0999999999999999E-2</v>
      </c>
      <c r="U33" s="161">
        <f>ROUND(E33*T33,2)</f>
        <v>5.99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106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5">
      <c r="A34" s="152"/>
      <c r="B34" s="158"/>
      <c r="C34" s="194" t="s">
        <v>138</v>
      </c>
      <c r="D34" s="163"/>
      <c r="E34" s="168">
        <v>111.78</v>
      </c>
      <c r="F34" s="170"/>
      <c r="G34" s="170"/>
      <c r="H34" s="170"/>
      <c r="I34" s="170"/>
      <c r="J34" s="170"/>
      <c r="K34" s="170"/>
      <c r="L34" s="170"/>
      <c r="M34" s="170"/>
      <c r="N34" s="161"/>
      <c r="O34" s="161"/>
      <c r="P34" s="161"/>
      <c r="Q34" s="161"/>
      <c r="R34" s="161"/>
      <c r="S34" s="161"/>
      <c r="T34" s="162"/>
      <c r="U34" s="161"/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108</v>
      </c>
      <c r="AF34" s="151">
        <v>0</v>
      </c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5">
      <c r="A35" s="152"/>
      <c r="B35" s="158"/>
      <c r="C35" s="194" t="s">
        <v>139</v>
      </c>
      <c r="D35" s="163"/>
      <c r="E35" s="168">
        <v>19.47</v>
      </c>
      <c r="F35" s="170"/>
      <c r="G35" s="170"/>
      <c r="H35" s="170"/>
      <c r="I35" s="170"/>
      <c r="J35" s="170"/>
      <c r="K35" s="170"/>
      <c r="L35" s="170"/>
      <c r="M35" s="170"/>
      <c r="N35" s="161"/>
      <c r="O35" s="161"/>
      <c r="P35" s="161"/>
      <c r="Q35" s="161"/>
      <c r="R35" s="161"/>
      <c r="S35" s="161"/>
      <c r="T35" s="162"/>
      <c r="U35" s="161"/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108</v>
      </c>
      <c r="AF35" s="151">
        <v>0</v>
      </c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5">
      <c r="A36" s="152"/>
      <c r="B36" s="158"/>
      <c r="C36" s="194" t="s">
        <v>140</v>
      </c>
      <c r="D36" s="163"/>
      <c r="E36" s="168">
        <v>413.25</v>
      </c>
      <c r="F36" s="170"/>
      <c r="G36" s="170"/>
      <c r="H36" s="170"/>
      <c r="I36" s="170"/>
      <c r="J36" s="170"/>
      <c r="K36" s="170"/>
      <c r="L36" s="170"/>
      <c r="M36" s="170"/>
      <c r="N36" s="161"/>
      <c r="O36" s="161"/>
      <c r="P36" s="161"/>
      <c r="Q36" s="161"/>
      <c r="R36" s="161"/>
      <c r="S36" s="161"/>
      <c r="T36" s="162"/>
      <c r="U36" s="161"/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108</v>
      </c>
      <c r="AF36" s="151">
        <v>0</v>
      </c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5">
      <c r="A37" s="152">
        <v>12</v>
      </c>
      <c r="B37" s="158" t="s">
        <v>141</v>
      </c>
      <c r="C37" s="193" t="s">
        <v>142</v>
      </c>
      <c r="D37" s="160" t="s">
        <v>105</v>
      </c>
      <c r="E37" s="167">
        <v>492.4</v>
      </c>
      <c r="F37" s="170">
        <f>H37+J37</f>
        <v>0</v>
      </c>
      <c r="G37" s="170">
        <f>ROUND(E37*F37,2)</f>
        <v>0</v>
      </c>
      <c r="H37" s="171"/>
      <c r="I37" s="170">
        <f>ROUND(E37*H37,2)</f>
        <v>0</v>
      </c>
      <c r="J37" s="171"/>
      <c r="K37" s="170">
        <f>ROUND(E37*J37,2)</f>
        <v>0</v>
      </c>
      <c r="L37" s="170">
        <v>21</v>
      </c>
      <c r="M37" s="170">
        <f>G37*(1+L37/100)</f>
        <v>0</v>
      </c>
      <c r="N37" s="161">
        <v>0</v>
      </c>
      <c r="O37" s="161">
        <f>ROUND(E37*N37,5)</f>
        <v>0</v>
      </c>
      <c r="P37" s="161">
        <v>0</v>
      </c>
      <c r="Q37" s="161">
        <f>ROUND(E37*P37,5)</f>
        <v>0</v>
      </c>
      <c r="R37" s="161"/>
      <c r="S37" s="161"/>
      <c r="T37" s="162">
        <v>5.2999999999999999E-2</v>
      </c>
      <c r="U37" s="161">
        <f>ROUND(E37*T37,2)</f>
        <v>26.1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106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5">
      <c r="A38" s="152"/>
      <c r="B38" s="158"/>
      <c r="C38" s="194" t="s">
        <v>143</v>
      </c>
      <c r="D38" s="163"/>
      <c r="E38" s="168">
        <v>111.78</v>
      </c>
      <c r="F38" s="170"/>
      <c r="G38" s="170"/>
      <c r="H38" s="170"/>
      <c r="I38" s="170"/>
      <c r="J38" s="170"/>
      <c r="K38" s="170"/>
      <c r="L38" s="170"/>
      <c r="M38" s="170"/>
      <c r="N38" s="161"/>
      <c r="O38" s="161"/>
      <c r="P38" s="161"/>
      <c r="Q38" s="161"/>
      <c r="R38" s="161"/>
      <c r="S38" s="161"/>
      <c r="T38" s="162"/>
      <c r="U38" s="161"/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108</v>
      </c>
      <c r="AF38" s="151">
        <v>0</v>
      </c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5">
      <c r="A39" s="152"/>
      <c r="B39" s="158"/>
      <c r="C39" s="194" t="s">
        <v>144</v>
      </c>
      <c r="D39" s="163"/>
      <c r="E39" s="168">
        <v>167.67</v>
      </c>
      <c r="F39" s="170"/>
      <c r="G39" s="170"/>
      <c r="H39" s="170"/>
      <c r="I39" s="170"/>
      <c r="J39" s="170"/>
      <c r="K39" s="170"/>
      <c r="L39" s="170"/>
      <c r="M39" s="170"/>
      <c r="N39" s="161"/>
      <c r="O39" s="161"/>
      <c r="P39" s="161"/>
      <c r="Q39" s="161"/>
      <c r="R39" s="161"/>
      <c r="S39" s="161"/>
      <c r="T39" s="162"/>
      <c r="U39" s="161"/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108</v>
      </c>
      <c r="AF39" s="151">
        <v>0</v>
      </c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5">
      <c r="A40" s="152"/>
      <c r="B40" s="158"/>
      <c r="C40" s="194" t="s">
        <v>145</v>
      </c>
      <c r="D40" s="163"/>
      <c r="E40" s="168">
        <v>18</v>
      </c>
      <c r="F40" s="170"/>
      <c r="G40" s="170"/>
      <c r="H40" s="170"/>
      <c r="I40" s="170"/>
      <c r="J40" s="170"/>
      <c r="K40" s="170"/>
      <c r="L40" s="170"/>
      <c r="M40" s="170"/>
      <c r="N40" s="161"/>
      <c r="O40" s="161"/>
      <c r="P40" s="161"/>
      <c r="Q40" s="161"/>
      <c r="R40" s="161"/>
      <c r="S40" s="161"/>
      <c r="T40" s="162"/>
      <c r="U40" s="161"/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108</v>
      </c>
      <c r="AF40" s="151">
        <v>0</v>
      </c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5">
      <c r="A41" s="152"/>
      <c r="B41" s="158"/>
      <c r="C41" s="194" t="s">
        <v>146</v>
      </c>
      <c r="D41" s="163"/>
      <c r="E41" s="168">
        <v>148.19999999999999</v>
      </c>
      <c r="F41" s="170"/>
      <c r="G41" s="170"/>
      <c r="H41" s="170"/>
      <c r="I41" s="170"/>
      <c r="J41" s="170"/>
      <c r="K41" s="170"/>
      <c r="L41" s="170"/>
      <c r="M41" s="170"/>
      <c r="N41" s="161"/>
      <c r="O41" s="161"/>
      <c r="P41" s="161"/>
      <c r="Q41" s="161"/>
      <c r="R41" s="161"/>
      <c r="S41" s="161"/>
      <c r="T41" s="162"/>
      <c r="U41" s="161"/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108</v>
      </c>
      <c r="AF41" s="151">
        <v>0</v>
      </c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5">
      <c r="A42" s="152"/>
      <c r="B42" s="158"/>
      <c r="C42" s="194" t="s">
        <v>147</v>
      </c>
      <c r="D42" s="163"/>
      <c r="E42" s="168">
        <v>46.75</v>
      </c>
      <c r="F42" s="170"/>
      <c r="G42" s="170"/>
      <c r="H42" s="170"/>
      <c r="I42" s="170"/>
      <c r="J42" s="170"/>
      <c r="K42" s="170"/>
      <c r="L42" s="170"/>
      <c r="M42" s="170"/>
      <c r="N42" s="161"/>
      <c r="O42" s="161"/>
      <c r="P42" s="161"/>
      <c r="Q42" s="161"/>
      <c r="R42" s="161"/>
      <c r="S42" s="161"/>
      <c r="T42" s="162"/>
      <c r="U42" s="161"/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108</v>
      </c>
      <c r="AF42" s="151">
        <v>0</v>
      </c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5">
      <c r="A43" s="152">
        <v>13</v>
      </c>
      <c r="B43" s="158" t="s">
        <v>148</v>
      </c>
      <c r="C43" s="193" t="s">
        <v>149</v>
      </c>
      <c r="D43" s="160" t="s">
        <v>105</v>
      </c>
      <c r="E43" s="167">
        <v>544.5</v>
      </c>
      <c r="F43" s="170">
        <f>H43+J43</f>
        <v>0</v>
      </c>
      <c r="G43" s="170">
        <f>ROUND(E43*F43,2)</f>
        <v>0</v>
      </c>
      <c r="H43" s="171"/>
      <c r="I43" s="170">
        <f>ROUND(E43*H43,2)</f>
        <v>0</v>
      </c>
      <c r="J43" s="171"/>
      <c r="K43" s="170">
        <f>ROUND(E43*J43,2)</f>
        <v>0</v>
      </c>
      <c r="L43" s="170">
        <v>21</v>
      </c>
      <c r="M43" s="170">
        <f>G43*(1+L43/100)</f>
        <v>0</v>
      </c>
      <c r="N43" s="161">
        <v>0</v>
      </c>
      <c r="O43" s="161">
        <f>ROUND(E43*N43,5)</f>
        <v>0</v>
      </c>
      <c r="P43" s="161">
        <v>0</v>
      </c>
      <c r="Q43" s="161">
        <f>ROUND(E43*P43,5)</f>
        <v>0</v>
      </c>
      <c r="R43" s="161"/>
      <c r="S43" s="161"/>
      <c r="T43" s="162">
        <v>8.9999999999999993E-3</v>
      </c>
      <c r="U43" s="161">
        <f>ROUND(E43*T43,2)</f>
        <v>4.9000000000000004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106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5">
      <c r="A44" s="152"/>
      <c r="B44" s="158"/>
      <c r="C44" s="194" t="s">
        <v>150</v>
      </c>
      <c r="D44" s="163"/>
      <c r="E44" s="168">
        <v>111.78</v>
      </c>
      <c r="F44" s="170"/>
      <c r="G44" s="170"/>
      <c r="H44" s="170"/>
      <c r="I44" s="170"/>
      <c r="J44" s="170"/>
      <c r="K44" s="170"/>
      <c r="L44" s="170"/>
      <c r="M44" s="170"/>
      <c r="N44" s="161"/>
      <c r="O44" s="161"/>
      <c r="P44" s="161"/>
      <c r="Q44" s="161"/>
      <c r="R44" s="161"/>
      <c r="S44" s="161"/>
      <c r="T44" s="162"/>
      <c r="U44" s="161"/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108</v>
      </c>
      <c r="AF44" s="151">
        <v>0</v>
      </c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5">
      <c r="A45" s="152"/>
      <c r="B45" s="158"/>
      <c r="C45" s="194" t="s">
        <v>151</v>
      </c>
      <c r="D45" s="163"/>
      <c r="E45" s="168">
        <v>19.47</v>
      </c>
      <c r="F45" s="170"/>
      <c r="G45" s="170"/>
      <c r="H45" s="170"/>
      <c r="I45" s="170"/>
      <c r="J45" s="170"/>
      <c r="K45" s="170"/>
      <c r="L45" s="170"/>
      <c r="M45" s="170"/>
      <c r="N45" s="161"/>
      <c r="O45" s="161"/>
      <c r="P45" s="161"/>
      <c r="Q45" s="161"/>
      <c r="R45" s="161"/>
      <c r="S45" s="161"/>
      <c r="T45" s="162"/>
      <c r="U45" s="161"/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108</v>
      </c>
      <c r="AF45" s="151">
        <v>0</v>
      </c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5">
      <c r="A46" s="152"/>
      <c r="B46" s="158"/>
      <c r="C46" s="194" t="s">
        <v>152</v>
      </c>
      <c r="D46" s="163"/>
      <c r="E46" s="168">
        <v>413.25</v>
      </c>
      <c r="F46" s="170"/>
      <c r="G46" s="170"/>
      <c r="H46" s="170"/>
      <c r="I46" s="170"/>
      <c r="J46" s="170"/>
      <c r="K46" s="170"/>
      <c r="L46" s="170"/>
      <c r="M46" s="170"/>
      <c r="N46" s="161"/>
      <c r="O46" s="161"/>
      <c r="P46" s="161"/>
      <c r="Q46" s="161"/>
      <c r="R46" s="161"/>
      <c r="S46" s="161"/>
      <c r="T46" s="162"/>
      <c r="U46" s="161"/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108</v>
      </c>
      <c r="AF46" s="151">
        <v>0</v>
      </c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5">
      <c r="A47" s="152">
        <v>14</v>
      </c>
      <c r="B47" s="158" t="s">
        <v>153</v>
      </c>
      <c r="C47" s="193" t="s">
        <v>154</v>
      </c>
      <c r="D47" s="160" t="s">
        <v>105</v>
      </c>
      <c r="E47" s="167">
        <v>46.75</v>
      </c>
      <c r="F47" s="170">
        <f>H47+J47</f>
        <v>0</v>
      </c>
      <c r="G47" s="170">
        <f>ROUND(E47*F47,2)</f>
        <v>0</v>
      </c>
      <c r="H47" s="171"/>
      <c r="I47" s="170">
        <f>ROUND(E47*H47,2)</f>
        <v>0</v>
      </c>
      <c r="J47" s="171"/>
      <c r="K47" s="170">
        <f>ROUND(E47*J47,2)</f>
        <v>0</v>
      </c>
      <c r="L47" s="170">
        <v>21</v>
      </c>
      <c r="M47" s="170">
        <f>G47*(1+L47/100)</f>
        <v>0</v>
      </c>
      <c r="N47" s="161">
        <v>0</v>
      </c>
      <c r="O47" s="161">
        <f>ROUND(E47*N47,5)</f>
        <v>0</v>
      </c>
      <c r="P47" s="161">
        <v>0</v>
      </c>
      <c r="Q47" s="161">
        <f>ROUND(E47*P47,5)</f>
        <v>0</v>
      </c>
      <c r="R47" s="161"/>
      <c r="S47" s="161"/>
      <c r="T47" s="162">
        <v>0.20200000000000001</v>
      </c>
      <c r="U47" s="161">
        <f>ROUND(E47*T47,2)</f>
        <v>9.44</v>
      </c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106</v>
      </c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5">
      <c r="A48" s="152"/>
      <c r="B48" s="158"/>
      <c r="C48" s="194" t="s">
        <v>155</v>
      </c>
      <c r="D48" s="163"/>
      <c r="E48" s="168">
        <v>46.75</v>
      </c>
      <c r="F48" s="170"/>
      <c r="G48" s="170"/>
      <c r="H48" s="170"/>
      <c r="I48" s="170"/>
      <c r="J48" s="170"/>
      <c r="K48" s="170"/>
      <c r="L48" s="170"/>
      <c r="M48" s="170"/>
      <c r="N48" s="161"/>
      <c r="O48" s="161"/>
      <c r="P48" s="161"/>
      <c r="Q48" s="161"/>
      <c r="R48" s="161"/>
      <c r="S48" s="161"/>
      <c r="T48" s="162"/>
      <c r="U48" s="161"/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108</v>
      </c>
      <c r="AF48" s="151">
        <v>0</v>
      </c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5">
      <c r="A49" s="152">
        <v>15</v>
      </c>
      <c r="B49" s="158" t="s">
        <v>156</v>
      </c>
      <c r="C49" s="193" t="s">
        <v>157</v>
      </c>
      <c r="D49" s="160" t="s">
        <v>158</v>
      </c>
      <c r="E49" s="167">
        <v>953.9</v>
      </c>
      <c r="F49" s="170">
        <f>H49+J49</f>
        <v>0</v>
      </c>
      <c r="G49" s="170">
        <f>ROUND(E49*F49,2)</f>
        <v>0</v>
      </c>
      <c r="H49" s="171"/>
      <c r="I49" s="170">
        <f>ROUND(E49*H49,2)</f>
        <v>0</v>
      </c>
      <c r="J49" s="171"/>
      <c r="K49" s="170">
        <f>ROUND(E49*J49,2)</f>
        <v>0</v>
      </c>
      <c r="L49" s="170">
        <v>21</v>
      </c>
      <c r="M49" s="170">
        <f>G49*(1+L49/100)</f>
        <v>0</v>
      </c>
      <c r="N49" s="161">
        <v>0</v>
      </c>
      <c r="O49" s="161">
        <f>ROUND(E49*N49,5)</f>
        <v>0</v>
      </c>
      <c r="P49" s="161">
        <v>0</v>
      </c>
      <c r="Q49" s="161">
        <f>ROUND(E49*P49,5)</f>
        <v>0</v>
      </c>
      <c r="R49" s="161"/>
      <c r="S49" s="161"/>
      <c r="T49" s="162">
        <v>1.7999999999999999E-2</v>
      </c>
      <c r="U49" s="161">
        <f>ROUND(E49*T49,2)</f>
        <v>17.170000000000002</v>
      </c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106</v>
      </c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5">
      <c r="A50" s="152"/>
      <c r="B50" s="158"/>
      <c r="C50" s="194" t="s">
        <v>159</v>
      </c>
      <c r="D50" s="163"/>
      <c r="E50" s="168">
        <v>953.9</v>
      </c>
      <c r="F50" s="170"/>
      <c r="G50" s="170"/>
      <c r="H50" s="170"/>
      <c r="I50" s="170"/>
      <c r="J50" s="170"/>
      <c r="K50" s="170"/>
      <c r="L50" s="170"/>
      <c r="M50" s="170"/>
      <c r="N50" s="161"/>
      <c r="O50" s="161"/>
      <c r="P50" s="161"/>
      <c r="Q50" s="161"/>
      <c r="R50" s="161"/>
      <c r="S50" s="161"/>
      <c r="T50" s="162"/>
      <c r="U50" s="161"/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108</v>
      </c>
      <c r="AF50" s="151">
        <v>0</v>
      </c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5">
      <c r="A51" s="152">
        <v>16</v>
      </c>
      <c r="B51" s="158" t="s">
        <v>160</v>
      </c>
      <c r="C51" s="193" t="s">
        <v>161</v>
      </c>
      <c r="D51" s="160" t="s">
        <v>158</v>
      </c>
      <c r="E51" s="167">
        <v>292</v>
      </c>
      <c r="F51" s="170">
        <f>H51+J51</f>
        <v>0</v>
      </c>
      <c r="G51" s="170">
        <f>ROUND(E51*F51,2)</f>
        <v>0</v>
      </c>
      <c r="H51" s="171"/>
      <c r="I51" s="170">
        <f>ROUND(E51*H51,2)</f>
        <v>0</v>
      </c>
      <c r="J51" s="171"/>
      <c r="K51" s="170">
        <f>ROUND(E51*J51,2)</f>
        <v>0</v>
      </c>
      <c r="L51" s="170">
        <v>21</v>
      </c>
      <c r="M51" s="170">
        <f>G51*(1+L51/100)</f>
        <v>0</v>
      </c>
      <c r="N51" s="161">
        <v>0</v>
      </c>
      <c r="O51" s="161">
        <f>ROUND(E51*N51,5)</f>
        <v>0</v>
      </c>
      <c r="P51" s="161">
        <v>0</v>
      </c>
      <c r="Q51" s="161">
        <f>ROUND(E51*P51,5)</f>
        <v>0</v>
      </c>
      <c r="R51" s="161"/>
      <c r="S51" s="161"/>
      <c r="T51" s="162">
        <v>1.2999999999999999E-2</v>
      </c>
      <c r="U51" s="161">
        <f>ROUND(E51*T51,2)</f>
        <v>3.8</v>
      </c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106</v>
      </c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5">
      <c r="A52" s="152"/>
      <c r="B52" s="158"/>
      <c r="C52" s="194" t="s">
        <v>162</v>
      </c>
      <c r="D52" s="163"/>
      <c r="E52" s="168">
        <v>292</v>
      </c>
      <c r="F52" s="170"/>
      <c r="G52" s="170"/>
      <c r="H52" s="170"/>
      <c r="I52" s="170"/>
      <c r="J52" s="170"/>
      <c r="K52" s="170"/>
      <c r="L52" s="170"/>
      <c r="M52" s="170"/>
      <c r="N52" s="161"/>
      <c r="O52" s="161"/>
      <c r="P52" s="161"/>
      <c r="Q52" s="161"/>
      <c r="R52" s="161"/>
      <c r="S52" s="161"/>
      <c r="T52" s="162"/>
      <c r="U52" s="161"/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108</v>
      </c>
      <c r="AF52" s="151">
        <v>0</v>
      </c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5">
      <c r="A53" s="152">
        <v>17</v>
      </c>
      <c r="B53" s="158" t="s">
        <v>163</v>
      </c>
      <c r="C53" s="193" t="s">
        <v>164</v>
      </c>
      <c r="D53" s="160" t="s">
        <v>158</v>
      </c>
      <c r="E53" s="167">
        <v>292</v>
      </c>
      <c r="F53" s="170">
        <f>H53+J53</f>
        <v>0</v>
      </c>
      <c r="G53" s="170">
        <f>ROUND(E53*F53,2)</f>
        <v>0</v>
      </c>
      <c r="H53" s="171"/>
      <c r="I53" s="170">
        <f>ROUND(E53*H53,2)</f>
        <v>0</v>
      </c>
      <c r="J53" s="171"/>
      <c r="K53" s="170">
        <f>ROUND(E53*J53,2)</f>
        <v>0</v>
      </c>
      <c r="L53" s="170">
        <v>21</v>
      </c>
      <c r="M53" s="170">
        <f>G53*(1+L53/100)</f>
        <v>0</v>
      </c>
      <c r="N53" s="161">
        <v>0</v>
      </c>
      <c r="O53" s="161">
        <f>ROUND(E53*N53,5)</f>
        <v>0</v>
      </c>
      <c r="P53" s="161">
        <v>0</v>
      </c>
      <c r="Q53" s="161">
        <f>ROUND(E53*P53,5)</f>
        <v>0</v>
      </c>
      <c r="R53" s="161"/>
      <c r="S53" s="161"/>
      <c r="T53" s="162">
        <v>2.8000000000000001E-2</v>
      </c>
      <c r="U53" s="161">
        <f>ROUND(E53*T53,2)</f>
        <v>8.18</v>
      </c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106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5">
      <c r="A54" s="152"/>
      <c r="B54" s="158"/>
      <c r="C54" s="194" t="s">
        <v>165</v>
      </c>
      <c r="D54" s="163"/>
      <c r="E54" s="168">
        <v>292</v>
      </c>
      <c r="F54" s="170"/>
      <c r="G54" s="170"/>
      <c r="H54" s="170"/>
      <c r="I54" s="170"/>
      <c r="J54" s="170"/>
      <c r="K54" s="170"/>
      <c r="L54" s="170"/>
      <c r="M54" s="170"/>
      <c r="N54" s="161"/>
      <c r="O54" s="161"/>
      <c r="P54" s="161"/>
      <c r="Q54" s="161"/>
      <c r="R54" s="161"/>
      <c r="S54" s="161"/>
      <c r="T54" s="162"/>
      <c r="U54" s="161"/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108</v>
      </c>
      <c r="AF54" s="151">
        <v>0</v>
      </c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5">
      <c r="A55" s="152">
        <v>18</v>
      </c>
      <c r="B55" s="158" t="s">
        <v>166</v>
      </c>
      <c r="C55" s="193" t="s">
        <v>167</v>
      </c>
      <c r="D55" s="160" t="s">
        <v>158</v>
      </c>
      <c r="E55" s="167">
        <v>676</v>
      </c>
      <c r="F55" s="170">
        <f>H55+J55</f>
        <v>0</v>
      </c>
      <c r="G55" s="170">
        <f>ROUND(E55*F55,2)</f>
        <v>0</v>
      </c>
      <c r="H55" s="171"/>
      <c r="I55" s="170">
        <f>ROUND(E55*H55,2)</f>
        <v>0</v>
      </c>
      <c r="J55" s="171"/>
      <c r="K55" s="170">
        <f>ROUND(E55*J55,2)</f>
        <v>0</v>
      </c>
      <c r="L55" s="170">
        <v>21</v>
      </c>
      <c r="M55" s="170">
        <f>G55*(1+L55/100)</f>
        <v>0</v>
      </c>
      <c r="N55" s="161">
        <v>0</v>
      </c>
      <c r="O55" s="161">
        <f>ROUND(E55*N55,5)</f>
        <v>0</v>
      </c>
      <c r="P55" s="161">
        <v>0</v>
      </c>
      <c r="Q55" s="161">
        <f>ROUND(E55*P55,5)</f>
        <v>0</v>
      </c>
      <c r="R55" s="161"/>
      <c r="S55" s="161"/>
      <c r="T55" s="162">
        <v>0.128</v>
      </c>
      <c r="U55" s="161">
        <f>ROUND(E55*T55,2)</f>
        <v>86.53</v>
      </c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106</v>
      </c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5">
      <c r="A56" s="152"/>
      <c r="B56" s="158"/>
      <c r="C56" s="194" t="s">
        <v>168</v>
      </c>
      <c r="D56" s="163"/>
      <c r="E56" s="168">
        <v>676</v>
      </c>
      <c r="F56" s="170"/>
      <c r="G56" s="170"/>
      <c r="H56" s="170"/>
      <c r="I56" s="170"/>
      <c r="J56" s="170"/>
      <c r="K56" s="170"/>
      <c r="L56" s="170"/>
      <c r="M56" s="170"/>
      <c r="N56" s="161"/>
      <c r="O56" s="161"/>
      <c r="P56" s="161"/>
      <c r="Q56" s="161"/>
      <c r="R56" s="161"/>
      <c r="S56" s="161"/>
      <c r="T56" s="162"/>
      <c r="U56" s="161"/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108</v>
      </c>
      <c r="AF56" s="151">
        <v>0</v>
      </c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5">
      <c r="A57" s="152">
        <v>19</v>
      </c>
      <c r="B57" s="158" t="s">
        <v>169</v>
      </c>
      <c r="C57" s="193" t="s">
        <v>170</v>
      </c>
      <c r="D57" s="160" t="s">
        <v>158</v>
      </c>
      <c r="E57" s="167">
        <v>20</v>
      </c>
      <c r="F57" s="170">
        <f>H57+J57</f>
        <v>0</v>
      </c>
      <c r="G57" s="170">
        <f>ROUND(E57*F57,2)</f>
        <v>0</v>
      </c>
      <c r="H57" s="171"/>
      <c r="I57" s="170">
        <f>ROUND(E57*H57,2)</f>
        <v>0</v>
      </c>
      <c r="J57" s="171"/>
      <c r="K57" s="170">
        <f>ROUND(E57*J57,2)</f>
        <v>0</v>
      </c>
      <c r="L57" s="170">
        <v>21</v>
      </c>
      <c r="M57" s="170">
        <f>G57*(1+L57/100)</f>
        <v>0</v>
      </c>
      <c r="N57" s="161">
        <v>0</v>
      </c>
      <c r="O57" s="161">
        <f>ROUND(E57*N57,5)</f>
        <v>0</v>
      </c>
      <c r="P57" s="161">
        <v>0</v>
      </c>
      <c r="Q57" s="161">
        <f>ROUND(E57*P57,5)</f>
        <v>0</v>
      </c>
      <c r="R57" s="161"/>
      <c r="S57" s="161"/>
      <c r="T57" s="162">
        <v>0.107</v>
      </c>
      <c r="U57" s="161">
        <f>ROUND(E57*T57,2)</f>
        <v>2.14</v>
      </c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106</v>
      </c>
      <c r="AF57" s="151"/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5">
      <c r="A58" s="152">
        <v>20</v>
      </c>
      <c r="B58" s="158" t="s">
        <v>171</v>
      </c>
      <c r="C58" s="193" t="s">
        <v>172</v>
      </c>
      <c r="D58" s="160" t="s">
        <v>158</v>
      </c>
      <c r="E58" s="167">
        <v>696</v>
      </c>
      <c r="F58" s="170">
        <f>H58+J58</f>
        <v>0</v>
      </c>
      <c r="G58" s="170">
        <f>ROUND(E58*F58,2)</f>
        <v>0</v>
      </c>
      <c r="H58" s="171"/>
      <c r="I58" s="170">
        <f>ROUND(E58*H58,2)</f>
        <v>0</v>
      </c>
      <c r="J58" s="171"/>
      <c r="K58" s="170">
        <f>ROUND(E58*J58,2)</f>
        <v>0</v>
      </c>
      <c r="L58" s="170">
        <v>21</v>
      </c>
      <c r="M58" s="170">
        <f>G58*(1+L58/100)</f>
        <v>0</v>
      </c>
      <c r="N58" s="161">
        <v>0</v>
      </c>
      <c r="O58" s="161">
        <f>ROUND(E58*N58,5)</f>
        <v>0</v>
      </c>
      <c r="P58" s="161">
        <v>0</v>
      </c>
      <c r="Q58" s="161">
        <f>ROUND(E58*P58,5)</f>
        <v>0</v>
      </c>
      <c r="R58" s="161"/>
      <c r="S58" s="161"/>
      <c r="T58" s="162">
        <v>0.10299999999999999</v>
      </c>
      <c r="U58" s="161">
        <f>ROUND(E58*T58,2)</f>
        <v>71.69</v>
      </c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106</v>
      </c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5">
      <c r="A59" s="152"/>
      <c r="B59" s="158"/>
      <c r="C59" s="194" t="s">
        <v>173</v>
      </c>
      <c r="D59" s="163"/>
      <c r="E59" s="168">
        <v>676</v>
      </c>
      <c r="F59" s="170"/>
      <c r="G59" s="170"/>
      <c r="H59" s="170"/>
      <c r="I59" s="170"/>
      <c r="J59" s="170"/>
      <c r="K59" s="170"/>
      <c r="L59" s="170"/>
      <c r="M59" s="170"/>
      <c r="N59" s="161"/>
      <c r="O59" s="161"/>
      <c r="P59" s="161"/>
      <c r="Q59" s="161"/>
      <c r="R59" s="161"/>
      <c r="S59" s="161"/>
      <c r="T59" s="162"/>
      <c r="U59" s="161"/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108</v>
      </c>
      <c r="AF59" s="151">
        <v>0</v>
      </c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5">
      <c r="A60" s="152"/>
      <c r="B60" s="158"/>
      <c r="C60" s="194" t="s">
        <v>174</v>
      </c>
      <c r="D60" s="163"/>
      <c r="E60" s="168">
        <v>20</v>
      </c>
      <c r="F60" s="170"/>
      <c r="G60" s="170"/>
      <c r="H60" s="170"/>
      <c r="I60" s="170"/>
      <c r="J60" s="170"/>
      <c r="K60" s="170"/>
      <c r="L60" s="170"/>
      <c r="M60" s="170"/>
      <c r="N60" s="161"/>
      <c r="O60" s="161"/>
      <c r="P60" s="161"/>
      <c r="Q60" s="161"/>
      <c r="R60" s="161"/>
      <c r="S60" s="161"/>
      <c r="T60" s="162"/>
      <c r="U60" s="161"/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108</v>
      </c>
      <c r="AF60" s="151">
        <v>0</v>
      </c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5">
      <c r="A61" s="152">
        <v>21</v>
      </c>
      <c r="B61" s="158" t="s">
        <v>175</v>
      </c>
      <c r="C61" s="193" t="s">
        <v>176</v>
      </c>
      <c r="D61" s="160" t="s">
        <v>158</v>
      </c>
      <c r="E61" s="167">
        <v>292</v>
      </c>
      <c r="F61" s="170">
        <f>H61+J61</f>
        <v>0</v>
      </c>
      <c r="G61" s="170">
        <f>ROUND(E61*F61,2)</f>
        <v>0</v>
      </c>
      <c r="H61" s="171"/>
      <c r="I61" s="170">
        <f>ROUND(E61*H61,2)</f>
        <v>0</v>
      </c>
      <c r="J61" s="171"/>
      <c r="K61" s="170">
        <f>ROUND(E61*J61,2)</f>
        <v>0</v>
      </c>
      <c r="L61" s="170">
        <v>21</v>
      </c>
      <c r="M61" s="170">
        <f>G61*(1+L61/100)</f>
        <v>0</v>
      </c>
      <c r="N61" s="161">
        <v>0</v>
      </c>
      <c r="O61" s="161">
        <f>ROUND(E61*N61,5)</f>
        <v>0</v>
      </c>
      <c r="P61" s="161">
        <v>0</v>
      </c>
      <c r="Q61" s="161">
        <f>ROUND(E61*P61,5)</f>
        <v>0</v>
      </c>
      <c r="R61" s="161"/>
      <c r="S61" s="161"/>
      <c r="T61" s="162">
        <v>0.126</v>
      </c>
      <c r="U61" s="161">
        <f>ROUND(E61*T61,2)</f>
        <v>36.79</v>
      </c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106</v>
      </c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5">
      <c r="A62" s="152">
        <v>22</v>
      </c>
      <c r="B62" s="158" t="s">
        <v>177</v>
      </c>
      <c r="C62" s="193" t="s">
        <v>178</v>
      </c>
      <c r="D62" s="160" t="s">
        <v>158</v>
      </c>
      <c r="E62" s="167">
        <v>696</v>
      </c>
      <c r="F62" s="170">
        <f>H62+J62</f>
        <v>0</v>
      </c>
      <c r="G62" s="170">
        <f>ROUND(E62*F62,2)</f>
        <v>0</v>
      </c>
      <c r="H62" s="171"/>
      <c r="I62" s="170">
        <f>ROUND(E62*H62,2)</f>
        <v>0</v>
      </c>
      <c r="J62" s="171"/>
      <c r="K62" s="170">
        <f>ROUND(E62*J62,2)</f>
        <v>0</v>
      </c>
      <c r="L62" s="170">
        <v>21</v>
      </c>
      <c r="M62" s="170">
        <f>G62*(1+L62/100)</f>
        <v>0</v>
      </c>
      <c r="N62" s="161">
        <v>0</v>
      </c>
      <c r="O62" s="161">
        <f>ROUND(E62*N62,5)</f>
        <v>0</v>
      </c>
      <c r="P62" s="161">
        <v>0</v>
      </c>
      <c r="Q62" s="161">
        <f>ROUND(E62*P62,5)</f>
        <v>0</v>
      </c>
      <c r="R62" s="161"/>
      <c r="S62" s="161"/>
      <c r="T62" s="162">
        <v>0.23899999999999999</v>
      </c>
      <c r="U62" s="161">
        <f>ROUND(E62*T62,2)</f>
        <v>166.34</v>
      </c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106</v>
      </c>
      <c r="AF62" s="151"/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5">
      <c r="A63" s="152"/>
      <c r="B63" s="158"/>
      <c r="C63" s="194" t="s">
        <v>179</v>
      </c>
      <c r="D63" s="163"/>
      <c r="E63" s="168">
        <v>696</v>
      </c>
      <c r="F63" s="170"/>
      <c r="G63" s="170"/>
      <c r="H63" s="170"/>
      <c r="I63" s="170"/>
      <c r="J63" s="170"/>
      <c r="K63" s="170"/>
      <c r="L63" s="170"/>
      <c r="M63" s="170"/>
      <c r="N63" s="161"/>
      <c r="O63" s="161"/>
      <c r="P63" s="161"/>
      <c r="Q63" s="161"/>
      <c r="R63" s="161"/>
      <c r="S63" s="161"/>
      <c r="T63" s="162"/>
      <c r="U63" s="161"/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108</v>
      </c>
      <c r="AF63" s="151">
        <v>0</v>
      </c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5">
      <c r="A64" s="152">
        <v>23</v>
      </c>
      <c r="B64" s="158" t="s">
        <v>180</v>
      </c>
      <c r="C64" s="193" t="s">
        <v>181</v>
      </c>
      <c r="D64" s="160" t="s">
        <v>105</v>
      </c>
      <c r="E64" s="167">
        <v>131.25</v>
      </c>
      <c r="F64" s="170">
        <f>H64+J64</f>
        <v>0</v>
      </c>
      <c r="G64" s="170">
        <f>ROUND(E64*F64,2)</f>
        <v>0</v>
      </c>
      <c r="H64" s="171"/>
      <c r="I64" s="170">
        <f>ROUND(E64*H64,2)</f>
        <v>0</v>
      </c>
      <c r="J64" s="171"/>
      <c r="K64" s="170">
        <f>ROUND(E64*J64,2)</f>
        <v>0</v>
      </c>
      <c r="L64" s="170">
        <v>21</v>
      </c>
      <c r="M64" s="170">
        <f>G64*(1+L64/100)</f>
        <v>0</v>
      </c>
      <c r="N64" s="161">
        <v>0</v>
      </c>
      <c r="O64" s="161">
        <f>ROUND(E64*N64,5)</f>
        <v>0</v>
      </c>
      <c r="P64" s="161">
        <v>0</v>
      </c>
      <c r="Q64" s="161">
        <f>ROUND(E64*P64,5)</f>
        <v>0</v>
      </c>
      <c r="R64" s="161"/>
      <c r="S64" s="161"/>
      <c r="T64" s="162">
        <v>0</v>
      </c>
      <c r="U64" s="161">
        <f>ROUND(E64*T64,2)</f>
        <v>0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106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5">
      <c r="A65" s="152"/>
      <c r="B65" s="158"/>
      <c r="C65" s="194" t="s">
        <v>138</v>
      </c>
      <c r="D65" s="163"/>
      <c r="E65" s="168">
        <v>111.78</v>
      </c>
      <c r="F65" s="170"/>
      <c r="G65" s="170"/>
      <c r="H65" s="170"/>
      <c r="I65" s="170"/>
      <c r="J65" s="170"/>
      <c r="K65" s="170"/>
      <c r="L65" s="170"/>
      <c r="M65" s="170"/>
      <c r="N65" s="161"/>
      <c r="O65" s="161"/>
      <c r="P65" s="161"/>
      <c r="Q65" s="161"/>
      <c r="R65" s="161"/>
      <c r="S65" s="161"/>
      <c r="T65" s="162"/>
      <c r="U65" s="161"/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108</v>
      </c>
      <c r="AF65" s="151">
        <v>0</v>
      </c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5">
      <c r="A66" s="152"/>
      <c r="B66" s="158"/>
      <c r="C66" s="194" t="s">
        <v>139</v>
      </c>
      <c r="D66" s="163"/>
      <c r="E66" s="168">
        <v>19.47</v>
      </c>
      <c r="F66" s="170"/>
      <c r="G66" s="170"/>
      <c r="H66" s="170"/>
      <c r="I66" s="170"/>
      <c r="J66" s="170"/>
      <c r="K66" s="170"/>
      <c r="L66" s="170"/>
      <c r="M66" s="170"/>
      <c r="N66" s="161"/>
      <c r="O66" s="161"/>
      <c r="P66" s="161"/>
      <c r="Q66" s="161"/>
      <c r="R66" s="161"/>
      <c r="S66" s="161"/>
      <c r="T66" s="162"/>
      <c r="U66" s="161"/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108</v>
      </c>
      <c r="AF66" s="151">
        <v>0</v>
      </c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ht="20.399999999999999" outlineLevel="1" x14ac:dyDescent="0.25">
      <c r="A67" s="152">
        <v>24</v>
      </c>
      <c r="B67" s="158" t="s">
        <v>182</v>
      </c>
      <c r="C67" s="193" t="s">
        <v>183</v>
      </c>
      <c r="D67" s="160" t="s">
        <v>184</v>
      </c>
      <c r="E67" s="167">
        <v>743.85</v>
      </c>
      <c r="F67" s="170">
        <f>H67+J67</f>
        <v>0</v>
      </c>
      <c r="G67" s="170">
        <f>ROUND(E67*F67,2)</f>
        <v>0</v>
      </c>
      <c r="H67" s="171"/>
      <c r="I67" s="170">
        <f>ROUND(E67*H67,2)</f>
        <v>0</v>
      </c>
      <c r="J67" s="171"/>
      <c r="K67" s="170">
        <f>ROUND(E67*J67,2)</f>
        <v>0</v>
      </c>
      <c r="L67" s="170">
        <v>21</v>
      </c>
      <c r="M67" s="170">
        <f>G67*(1+L67/100)</f>
        <v>0</v>
      </c>
      <c r="N67" s="161">
        <v>0</v>
      </c>
      <c r="O67" s="161">
        <f>ROUND(E67*N67,5)</f>
        <v>0</v>
      </c>
      <c r="P67" s="161">
        <v>0</v>
      </c>
      <c r="Q67" s="161">
        <f>ROUND(E67*P67,5)</f>
        <v>0</v>
      </c>
      <c r="R67" s="161"/>
      <c r="S67" s="161"/>
      <c r="T67" s="162">
        <v>0</v>
      </c>
      <c r="U67" s="161">
        <f>ROUND(E67*T67,2)</f>
        <v>0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106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20.399999999999999" outlineLevel="1" x14ac:dyDescent="0.25">
      <c r="A68" s="152"/>
      <c r="B68" s="158"/>
      <c r="C68" s="194" t="s">
        <v>185</v>
      </c>
      <c r="D68" s="163"/>
      <c r="E68" s="168">
        <v>743.85</v>
      </c>
      <c r="F68" s="170"/>
      <c r="G68" s="170"/>
      <c r="H68" s="170"/>
      <c r="I68" s="170"/>
      <c r="J68" s="170"/>
      <c r="K68" s="170"/>
      <c r="L68" s="170"/>
      <c r="M68" s="170"/>
      <c r="N68" s="161"/>
      <c r="O68" s="161"/>
      <c r="P68" s="161"/>
      <c r="Q68" s="161"/>
      <c r="R68" s="161"/>
      <c r="S68" s="161"/>
      <c r="T68" s="162"/>
      <c r="U68" s="161"/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108</v>
      </c>
      <c r="AF68" s="151">
        <v>0</v>
      </c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x14ac:dyDescent="0.25">
      <c r="A69" s="153" t="s">
        <v>101</v>
      </c>
      <c r="B69" s="159" t="s">
        <v>64</v>
      </c>
      <c r="C69" s="195" t="s">
        <v>65</v>
      </c>
      <c r="D69" s="164"/>
      <c r="E69" s="169"/>
      <c r="F69" s="172"/>
      <c r="G69" s="172">
        <f>SUMIF(AE70:AE73,"&lt;&gt;NOR",G70:G73)</f>
        <v>0</v>
      </c>
      <c r="H69" s="172"/>
      <c r="I69" s="172">
        <f>SUM(I70:I73)</f>
        <v>0</v>
      </c>
      <c r="J69" s="172"/>
      <c r="K69" s="172">
        <f>SUM(K70:K73)</f>
        <v>0</v>
      </c>
      <c r="L69" s="172"/>
      <c r="M69" s="172">
        <f>SUM(M70:M73)</f>
        <v>0</v>
      </c>
      <c r="N69" s="165"/>
      <c r="O69" s="165">
        <f>SUM(O70:O73)</f>
        <v>78.283500000000004</v>
      </c>
      <c r="P69" s="165"/>
      <c r="Q69" s="165">
        <f>SUM(Q70:Q73)</f>
        <v>0</v>
      </c>
      <c r="R69" s="165"/>
      <c r="S69" s="165"/>
      <c r="T69" s="166"/>
      <c r="U69" s="165">
        <f>SUM(U70:U73)</f>
        <v>140.31</v>
      </c>
      <c r="AE69" t="s">
        <v>102</v>
      </c>
    </row>
    <row r="70" spans="1:60" ht="20.399999999999999" outlineLevel="1" x14ac:dyDescent="0.25">
      <c r="A70" s="152">
        <v>25</v>
      </c>
      <c r="B70" s="158" t="s">
        <v>186</v>
      </c>
      <c r="C70" s="193" t="s">
        <v>187</v>
      </c>
      <c r="D70" s="160" t="s">
        <v>188</v>
      </c>
      <c r="E70" s="167">
        <v>179</v>
      </c>
      <c r="F70" s="170">
        <f>H70+J70</f>
        <v>0</v>
      </c>
      <c r="G70" s="170">
        <f>ROUND(E70*F70,2)</f>
        <v>0</v>
      </c>
      <c r="H70" s="171"/>
      <c r="I70" s="170">
        <f>ROUND(E70*H70,2)</f>
        <v>0</v>
      </c>
      <c r="J70" s="171"/>
      <c r="K70" s="170">
        <f>ROUND(E70*J70,2)</f>
        <v>0</v>
      </c>
      <c r="L70" s="170">
        <v>21</v>
      </c>
      <c r="M70" s="170">
        <f>G70*(1+L70/100)</f>
        <v>0</v>
      </c>
      <c r="N70" s="161">
        <v>0.43651000000000001</v>
      </c>
      <c r="O70" s="161">
        <f>ROUND(E70*N70,5)</f>
        <v>78.135289999999998</v>
      </c>
      <c r="P70" s="161">
        <v>0</v>
      </c>
      <c r="Q70" s="161">
        <f>ROUND(E70*P70,5)</f>
        <v>0</v>
      </c>
      <c r="R70" s="161"/>
      <c r="S70" s="161"/>
      <c r="T70" s="162">
        <v>0.78386</v>
      </c>
      <c r="U70" s="161">
        <f>ROUND(E70*T70,2)</f>
        <v>140.31</v>
      </c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189</v>
      </c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5">
      <c r="A71" s="152"/>
      <c r="B71" s="158"/>
      <c r="C71" s="194" t="s">
        <v>190</v>
      </c>
      <c r="D71" s="163"/>
      <c r="E71" s="168">
        <v>179</v>
      </c>
      <c r="F71" s="170"/>
      <c r="G71" s="170"/>
      <c r="H71" s="170"/>
      <c r="I71" s="170"/>
      <c r="J71" s="170"/>
      <c r="K71" s="170"/>
      <c r="L71" s="170"/>
      <c r="M71" s="170"/>
      <c r="N71" s="161"/>
      <c r="O71" s="161"/>
      <c r="P71" s="161"/>
      <c r="Q71" s="161"/>
      <c r="R71" s="161"/>
      <c r="S71" s="161"/>
      <c r="T71" s="162"/>
      <c r="U71" s="161"/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108</v>
      </c>
      <c r="AF71" s="151">
        <v>0</v>
      </c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5">
      <c r="A72" s="152">
        <v>26</v>
      </c>
      <c r="B72" s="158" t="s">
        <v>191</v>
      </c>
      <c r="C72" s="193" t="s">
        <v>192</v>
      </c>
      <c r="D72" s="160" t="s">
        <v>158</v>
      </c>
      <c r="E72" s="167">
        <v>370.53</v>
      </c>
      <c r="F72" s="170">
        <f>H72+J72</f>
        <v>0</v>
      </c>
      <c r="G72" s="170">
        <f>ROUND(E72*F72,2)</f>
        <v>0</v>
      </c>
      <c r="H72" s="171"/>
      <c r="I72" s="170">
        <f>ROUND(E72*H72,2)</f>
        <v>0</v>
      </c>
      <c r="J72" s="171"/>
      <c r="K72" s="170">
        <f>ROUND(E72*J72,2)</f>
        <v>0</v>
      </c>
      <c r="L72" s="170">
        <v>21</v>
      </c>
      <c r="M72" s="170">
        <f>G72*(1+L72/100)</f>
        <v>0</v>
      </c>
      <c r="N72" s="161">
        <v>4.0000000000000002E-4</v>
      </c>
      <c r="O72" s="161">
        <f>ROUND(E72*N72,5)</f>
        <v>0.14821000000000001</v>
      </c>
      <c r="P72" s="161">
        <v>0</v>
      </c>
      <c r="Q72" s="161">
        <f>ROUND(E72*P72,5)</f>
        <v>0</v>
      </c>
      <c r="R72" s="161"/>
      <c r="S72" s="161"/>
      <c r="T72" s="162">
        <v>0</v>
      </c>
      <c r="U72" s="161">
        <f>ROUND(E72*T72,2)</f>
        <v>0</v>
      </c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106</v>
      </c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5">
      <c r="A73" s="152"/>
      <c r="B73" s="158"/>
      <c r="C73" s="194" t="s">
        <v>193</v>
      </c>
      <c r="D73" s="163"/>
      <c r="E73" s="168">
        <v>370.53</v>
      </c>
      <c r="F73" s="170"/>
      <c r="G73" s="170"/>
      <c r="H73" s="170"/>
      <c r="I73" s="170"/>
      <c r="J73" s="170"/>
      <c r="K73" s="170"/>
      <c r="L73" s="170"/>
      <c r="M73" s="170"/>
      <c r="N73" s="161"/>
      <c r="O73" s="161"/>
      <c r="P73" s="161"/>
      <c r="Q73" s="161"/>
      <c r="R73" s="161"/>
      <c r="S73" s="161"/>
      <c r="T73" s="162"/>
      <c r="U73" s="161"/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108</v>
      </c>
      <c r="AF73" s="151">
        <v>0</v>
      </c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x14ac:dyDescent="0.25">
      <c r="A74" s="153" t="s">
        <v>101</v>
      </c>
      <c r="B74" s="159" t="s">
        <v>66</v>
      </c>
      <c r="C74" s="195" t="s">
        <v>67</v>
      </c>
      <c r="D74" s="164"/>
      <c r="E74" s="169"/>
      <c r="F74" s="172"/>
      <c r="G74" s="172">
        <f>SUMIF(AE75:AE78,"&lt;&gt;NOR",G75:G78)</f>
        <v>0</v>
      </c>
      <c r="H74" s="172"/>
      <c r="I74" s="172">
        <f>SUM(I75:I78)</f>
        <v>0</v>
      </c>
      <c r="J74" s="172"/>
      <c r="K74" s="172">
        <f>SUM(K75:K78)</f>
        <v>0</v>
      </c>
      <c r="L74" s="172"/>
      <c r="M74" s="172">
        <f>SUM(M75:M78)</f>
        <v>0</v>
      </c>
      <c r="N74" s="165"/>
      <c r="O74" s="165">
        <f>SUM(O75:O78)</f>
        <v>25.561199999999999</v>
      </c>
      <c r="P74" s="165"/>
      <c r="Q74" s="165">
        <f>SUM(Q75:Q78)</f>
        <v>0</v>
      </c>
      <c r="R74" s="165"/>
      <c r="S74" s="165"/>
      <c r="T74" s="166"/>
      <c r="U74" s="165">
        <f>SUM(U75:U78)</f>
        <v>10.75</v>
      </c>
      <c r="AE74" t="s">
        <v>102</v>
      </c>
    </row>
    <row r="75" spans="1:60" outlineLevel="1" x14ac:dyDescent="0.25">
      <c r="A75" s="152">
        <v>27</v>
      </c>
      <c r="B75" s="158" t="s">
        <v>194</v>
      </c>
      <c r="C75" s="193" t="s">
        <v>195</v>
      </c>
      <c r="D75" s="160" t="s">
        <v>158</v>
      </c>
      <c r="E75" s="167">
        <v>89.5</v>
      </c>
      <c r="F75" s="170">
        <f>H75+J75</f>
        <v>0</v>
      </c>
      <c r="G75" s="170">
        <f>ROUND(E75*F75,2)</f>
        <v>0</v>
      </c>
      <c r="H75" s="171"/>
      <c r="I75" s="170">
        <f>ROUND(E75*H75,2)</f>
        <v>0</v>
      </c>
      <c r="J75" s="171"/>
      <c r="K75" s="170">
        <f>ROUND(E75*J75,2)</f>
        <v>0</v>
      </c>
      <c r="L75" s="170">
        <v>21</v>
      </c>
      <c r="M75" s="170">
        <f>G75*(1+L75/100)</f>
        <v>0</v>
      </c>
      <c r="N75" s="161">
        <v>0.18360000000000001</v>
      </c>
      <c r="O75" s="161">
        <f>ROUND(E75*N75,5)</f>
        <v>16.432200000000002</v>
      </c>
      <c r="P75" s="161">
        <v>0</v>
      </c>
      <c r="Q75" s="161">
        <f>ROUND(E75*P75,5)</f>
        <v>0</v>
      </c>
      <c r="R75" s="161"/>
      <c r="S75" s="161"/>
      <c r="T75" s="162">
        <v>0.09</v>
      </c>
      <c r="U75" s="161">
        <f>ROUND(E75*T75,2)</f>
        <v>8.06</v>
      </c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106</v>
      </c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5">
      <c r="A76" s="152"/>
      <c r="B76" s="158"/>
      <c r="C76" s="194" t="s">
        <v>196</v>
      </c>
      <c r="D76" s="163"/>
      <c r="E76" s="168">
        <v>89.5</v>
      </c>
      <c r="F76" s="170"/>
      <c r="G76" s="170"/>
      <c r="H76" s="170"/>
      <c r="I76" s="170"/>
      <c r="J76" s="170"/>
      <c r="K76" s="170"/>
      <c r="L76" s="170"/>
      <c r="M76" s="170"/>
      <c r="N76" s="161"/>
      <c r="O76" s="161"/>
      <c r="P76" s="161"/>
      <c r="Q76" s="161"/>
      <c r="R76" s="161"/>
      <c r="S76" s="161"/>
      <c r="T76" s="162"/>
      <c r="U76" s="161"/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108</v>
      </c>
      <c r="AF76" s="151">
        <v>0</v>
      </c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5">
      <c r="A77" s="152">
        <v>28</v>
      </c>
      <c r="B77" s="158" t="s">
        <v>197</v>
      </c>
      <c r="C77" s="193" t="s">
        <v>198</v>
      </c>
      <c r="D77" s="160" t="s">
        <v>158</v>
      </c>
      <c r="E77" s="167">
        <v>447.5</v>
      </c>
      <c r="F77" s="170">
        <f>H77+J77</f>
        <v>0</v>
      </c>
      <c r="G77" s="170">
        <f>ROUND(E77*F77,2)</f>
        <v>0</v>
      </c>
      <c r="H77" s="171"/>
      <c r="I77" s="170">
        <f>ROUND(E77*H77,2)</f>
        <v>0</v>
      </c>
      <c r="J77" s="171"/>
      <c r="K77" s="170">
        <f>ROUND(E77*J77,2)</f>
        <v>0</v>
      </c>
      <c r="L77" s="170">
        <v>21</v>
      </c>
      <c r="M77" s="170">
        <f>G77*(1+L77/100)</f>
        <v>0</v>
      </c>
      <c r="N77" s="161">
        <v>2.0400000000000001E-2</v>
      </c>
      <c r="O77" s="161">
        <f>ROUND(E77*N77,5)</f>
        <v>9.1289999999999996</v>
      </c>
      <c r="P77" s="161">
        <v>0</v>
      </c>
      <c r="Q77" s="161">
        <f>ROUND(E77*P77,5)</f>
        <v>0</v>
      </c>
      <c r="R77" s="161"/>
      <c r="S77" s="161"/>
      <c r="T77" s="162">
        <v>6.0000000000000001E-3</v>
      </c>
      <c r="U77" s="161">
        <f>ROUND(E77*T77,2)</f>
        <v>2.69</v>
      </c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106</v>
      </c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5">
      <c r="A78" s="152"/>
      <c r="B78" s="158"/>
      <c r="C78" s="194" t="s">
        <v>199</v>
      </c>
      <c r="D78" s="163"/>
      <c r="E78" s="168">
        <v>447.5</v>
      </c>
      <c r="F78" s="170"/>
      <c r="G78" s="170"/>
      <c r="H78" s="170"/>
      <c r="I78" s="170"/>
      <c r="J78" s="170"/>
      <c r="K78" s="170"/>
      <c r="L78" s="170"/>
      <c r="M78" s="170"/>
      <c r="N78" s="161"/>
      <c r="O78" s="161"/>
      <c r="P78" s="161"/>
      <c r="Q78" s="161"/>
      <c r="R78" s="161"/>
      <c r="S78" s="161"/>
      <c r="T78" s="162"/>
      <c r="U78" s="161"/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108</v>
      </c>
      <c r="AF78" s="151">
        <v>0</v>
      </c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x14ac:dyDescent="0.25">
      <c r="A79" s="153" t="s">
        <v>101</v>
      </c>
      <c r="B79" s="159" t="s">
        <v>68</v>
      </c>
      <c r="C79" s="195" t="s">
        <v>69</v>
      </c>
      <c r="D79" s="164"/>
      <c r="E79" s="169"/>
      <c r="F79" s="172"/>
      <c r="G79" s="172">
        <f>SUMIF(AE80:AE103,"&lt;&gt;NOR",G80:G103)</f>
        <v>0</v>
      </c>
      <c r="H79" s="172"/>
      <c r="I79" s="172">
        <f>SUM(I80:I103)</f>
        <v>0</v>
      </c>
      <c r="J79" s="172"/>
      <c r="K79" s="172">
        <f>SUM(K80:K103)</f>
        <v>0</v>
      </c>
      <c r="L79" s="172"/>
      <c r="M79" s="172">
        <f>SUM(M80:M103)</f>
        <v>0</v>
      </c>
      <c r="N79" s="165"/>
      <c r="O79" s="165">
        <f>SUM(O80:O103)</f>
        <v>633.78477999999996</v>
      </c>
      <c r="P79" s="165"/>
      <c r="Q79" s="165">
        <f>SUM(Q80:Q103)</f>
        <v>0</v>
      </c>
      <c r="R79" s="165"/>
      <c r="S79" s="165"/>
      <c r="T79" s="166"/>
      <c r="U79" s="165">
        <f>SUM(U80:U103)</f>
        <v>312.5</v>
      </c>
      <c r="AE79" t="s">
        <v>102</v>
      </c>
    </row>
    <row r="80" spans="1:60" ht="20.399999999999999" outlineLevel="1" x14ac:dyDescent="0.25">
      <c r="A80" s="152">
        <v>29</v>
      </c>
      <c r="B80" s="158" t="s">
        <v>200</v>
      </c>
      <c r="C80" s="193" t="s">
        <v>201</v>
      </c>
      <c r="D80" s="160" t="s">
        <v>158</v>
      </c>
      <c r="E80" s="167">
        <v>1339.2</v>
      </c>
      <c r="F80" s="170">
        <f>H80+J80</f>
        <v>0</v>
      </c>
      <c r="G80" s="170">
        <f>ROUND(E80*F80,2)</f>
        <v>0</v>
      </c>
      <c r="H80" s="171"/>
      <c r="I80" s="170">
        <f>ROUND(E80*H80,2)</f>
        <v>0</v>
      </c>
      <c r="J80" s="171"/>
      <c r="K80" s="170">
        <f>ROUND(E80*J80,2)</f>
        <v>0</v>
      </c>
      <c r="L80" s="170">
        <v>21</v>
      </c>
      <c r="M80" s="170">
        <f>G80*(1+L80/100)</f>
        <v>0</v>
      </c>
      <c r="N80" s="161">
        <v>0.34499999999999997</v>
      </c>
      <c r="O80" s="161">
        <f>ROUND(E80*N80,5)</f>
        <v>462.024</v>
      </c>
      <c r="P80" s="161">
        <v>0</v>
      </c>
      <c r="Q80" s="161">
        <f>ROUND(E80*P80,5)</f>
        <v>0</v>
      </c>
      <c r="R80" s="161"/>
      <c r="S80" s="161"/>
      <c r="T80" s="162">
        <v>2.5999999999999999E-2</v>
      </c>
      <c r="U80" s="161">
        <f>ROUND(E80*T80,2)</f>
        <v>34.82</v>
      </c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106</v>
      </c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5">
      <c r="A81" s="152"/>
      <c r="B81" s="158"/>
      <c r="C81" s="194" t="s">
        <v>202</v>
      </c>
      <c r="D81" s="163"/>
      <c r="E81" s="168">
        <v>1339.2</v>
      </c>
      <c r="F81" s="170"/>
      <c r="G81" s="170"/>
      <c r="H81" s="170"/>
      <c r="I81" s="170"/>
      <c r="J81" s="170"/>
      <c r="K81" s="170"/>
      <c r="L81" s="170"/>
      <c r="M81" s="170"/>
      <c r="N81" s="161"/>
      <c r="O81" s="161"/>
      <c r="P81" s="161"/>
      <c r="Q81" s="161"/>
      <c r="R81" s="161"/>
      <c r="S81" s="161"/>
      <c r="T81" s="162"/>
      <c r="U81" s="161"/>
      <c r="V81" s="151"/>
      <c r="W81" s="151"/>
      <c r="X81" s="151"/>
      <c r="Y81" s="151"/>
      <c r="Z81" s="151"/>
      <c r="AA81" s="151"/>
      <c r="AB81" s="151"/>
      <c r="AC81" s="151"/>
      <c r="AD81" s="151"/>
      <c r="AE81" s="151" t="s">
        <v>108</v>
      </c>
      <c r="AF81" s="151">
        <v>0</v>
      </c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ht="20.399999999999999" outlineLevel="1" x14ac:dyDescent="0.25">
      <c r="A82" s="152">
        <v>30</v>
      </c>
      <c r="B82" s="158" t="s">
        <v>203</v>
      </c>
      <c r="C82" s="193" t="s">
        <v>204</v>
      </c>
      <c r="D82" s="160" t="s">
        <v>158</v>
      </c>
      <c r="E82" s="167">
        <v>61.1</v>
      </c>
      <c r="F82" s="170">
        <f>H82+J82</f>
        <v>0</v>
      </c>
      <c r="G82" s="170">
        <f>ROUND(E82*F82,2)</f>
        <v>0</v>
      </c>
      <c r="H82" s="171"/>
      <c r="I82" s="170">
        <f>ROUND(E82*H82,2)</f>
        <v>0</v>
      </c>
      <c r="J82" s="171"/>
      <c r="K82" s="170">
        <f>ROUND(E82*J82,2)</f>
        <v>0</v>
      </c>
      <c r="L82" s="170">
        <v>21</v>
      </c>
      <c r="M82" s="170">
        <f>G82*(1+L82/100)</f>
        <v>0</v>
      </c>
      <c r="N82" s="161">
        <v>0.46</v>
      </c>
      <c r="O82" s="161">
        <f>ROUND(E82*N82,5)</f>
        <v>28.106000000000002</v>
      </c>
      <c r="P82" s="161">
        <v>0</v>
      </c>
      <c r="Q82" s="161">
        <f>ROUND(E82*P82,5)</f>
        <v>0</v>
      </c>
      <c r="R82" s="161"/>
      <c r="S82" s="161"/>
      <c r="T82" s="162">
        <v>2.9000000000000001E-2</v>
      </c>
      <c r="U82" s="161">
        <f>ROUND(E82*T82,2)</f>
        <v>1.77</v>
      </c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106</v>
      </c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5">
      <c r="A83" s="152"/>
      <c r="B83" s="158"/>
      <c r="C83" s="194" t="s">
        <v>205</v>
      </c>
      <c r="D83" s="163"/>
      <c r="E83" s="168">
        <v>61.1</v>
      </c>
      <c r="F83" s="170"/>
      <c r="G83" s="170"/>
      <c r="H83" s="170"/>
      <c r="I83" s="170"/>
      <c r="J83" s="170"/>
      <c r="K83" s="170"/>
      <c r="L83" s="170"/>
      <c r="M83" s="170"/>
      <c r="N83" s="161"/>
      <c r="O83" s="161"/>
      <c r="P83" s="161"/>
      <c r="Q83" s="161"/>
      <c r="R83" s="161"/>
      <c r="S83" s="161"/>
      <c r="T83" s="162"/>
      <c r="U83" s="161"/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108</v>
      </c>
      <c r="AF83" s="151">
        <v>0</v>
      </c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5">
      <c r="A84" s="152">
        <v>31</v>
      </c>
      <c r="B84" s="158" t="s">
        <v>206</v>
      </c>
      <c r="C84" s="193" t="s">
        <v>207</v>
      </c>
      <c r="D84" s="160" t="s">
        <v>158</v>
      </c>
      <c r="E84" s="167">
        <v>47</v>
      </c>
      <c r="F84" s="170">
        <f>H84+J84</f>
        <v>0</v>
      </c>
      <c r="G84" s="170">
        <f>ROUND(E84*F84,2)</f>
        <v>0</v>
      </c>
      <c r="H84" s="171"/>
      <c r="I84" s="170">
        <f>ROUND(E84*H84,2)</f>
        <v>0</v>
      </c>
      <c r="J84" s="171"/>
      <c r="K84" s="170">
        <f>ROUND(E84*J84,2)</f>
        <v>0</v>
      </c>
      <c r="L84" s="170">
        <v>21</v>
      </c>
      <c r="M84" s="170">
        <f>G84*(1+L84/100)</f>
        <v>0</v>
      </c>
      <c r="N84" s="161">
        <v>0.38313999999999998</v>
      </c>
      <c r="O84" s="161">
        <f>ROUND(E84*N84,5)</f>
        <v>18.007580000000001</v>
      </c>
      <c r="P84" s="161">
        <v>0</v>
      </c>
      <c r="Q84" s="161">
        <f>ROUND(E84*P84,5)</f>
        <v>0</v>
      </c>
      <c r="R84" s="161"/>
      <c r="S84" s="161"/>
      <c r="T84" s="162">
        <v>2.5999999999999999E-2</v>
      </c>
      <c r="U84" s="161">
        <f>ROUND(E84*T84,2)</f>
        <v>1.22</v>
      </c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106</v>
      </c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5">
      <c r="A85" s="152"/>
      <c r="B85" s="158"/>
      <c r="C85" s="194" t="s">
        <v>208</v>
      </c>
      <c r="D85" s="163"/>
      <c r="E85" s="168">
        <v>47</v>
      </c>
      <c r="F85" s="170"/>
      <c r="G85" s="170"/>
      <c r="H85" s="170"/>
      <c r="I85" s="170"/>
      <c r="J85" s="170"/>
      <c r="K85" s="170"/>
      <c r="L85" s="170"/>
      <c r="M85" s="170"/>
      <c r="N85" s="161"/>
      <c r="O85" s="161"/>
      <c r="P85" s="161"/>
      <c r="Q85" s="161"/>
      <c r="R85" s="161"/>
      <c r="S85" s="161"/>
      <c r="T85" s="162"/>
      <c r="U85" s="161"/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108</v>
      </c>
      <c r="AF85" s="151">
        <v>0</v>
      </c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5">
      <c r="A86" s="152">
        <v>32</v>
      </c>
      <c r="B86" s="158" t="s">
        <v>209</v>
      </c>
      <c r="C86" s="193" t="s">
        <v>210</v>
      </c>
      <c r="D86" s="160" t="s">
        <v>158</v>
      </c>
      <c r="E86" s="167">
        <v>558</v>
      </c>
      <c r="F86" s="170">
        <f>H86+J86</f>
        <v>0</v>
      </c>
      <c r="G86" s="170">
        <f>ROUND(E86*F86,2)</f>
        <v>0</v>
      </c>
      <c r="H86" s="171"/>
      <c r="I86" s="170">
        <f>ROUND(E86*H86,2)</f>
        <v>0</v>
      </c>
      <c r="J86" s="171"/>
      <c r="K86" s="170">
        <f>ROUND(E86*J86,2)</f>
        <v>0</v>
      </c>
      <c r="L86" s="170">
        <v>21</v>
      </c>
      <c r="M86" s="170">
        <f>G86*(1+L86/100)</f>
        <v>0</v>
      </c>
      <c r="N86" s="161">
        <v>7.3899999999999993E-2</v>
      </c>
      <c r="O86" s="161">
        <f>ROUND(E86*N86,5)</f>
        <v>41.236199999999997</v>
      </c>
      <c r="P86" s="161">
        <v>0</v>
      </c>
      <c r="Q86" s="161">
        <f>ROUND(E86*P86,5)</f>
        <v>0</v>
      </c>
      <c r="R86" s="161"/>
      <c r="S86" s="161"/>
      <c r="T86" s="162">
        <v>0.45200000000000001</v>
      </c>
      <c r="U86" s="161">
        <f>ROUND(E86*T86,2)</f>
        <v>252.22</v>
      </c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106</v>
      </c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5">
      <c r="A87" s="152"/>
      <c r="B87" s="158"/>
      <c r="C87" s="194" t="s">
        <v>211</v>
      </c>
      <c r="D87" s="163"/>
      <c r="E87" s="168">
        <v>558</v>
      </c>
      <c r="F87" s="170"/>
      <c r="G87" s="170"/>
      <c r="H87" s="170"/>
      <c r="I87" s="170"/>
      <c r="J87" s="170"/>
      <c r="K87" s="170"/>
      <c r="L87" s="170"/>
      <c r="M87" s="170"/>
      <c r="N87" s="161"/>
      <c r="O87" s="161"/>
      <c r="P87" s="161"/>
      <c r="Q87" s="161"/>
      <c r="R87" s="161"/>
      <c r="S87" s="161"/>
      <c r="T87" s="162"/>
      <c r="U87" s="161"/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108</v>
      </c>
      <c r="AF87" s="151">
        <v>0</v>
      </c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5">
      <c r="A88" s="152">
        <v>33</v>
      </c>
      <c r="B88" s="158" t="s">
        <v>212</v>
      </c>
      <c r="C88" s="193" t="s">
        <v>213</v>
      </c>
      <c r="D88" s="160" t="s">
        <v>158</v>
      </c>
      <c r="E88" s="167">
        <v>520.15</v>
      </c>
      <c r="F88" s="170">
        <f>H88+J88</f>
        <v>0</v>
      </c>
      <c r="G88" s="170">
        <f>ROUND(E88*F88,2)</f>
        <v>0</v>
      </c>
      <c r="H88" s="171"/>
      <c r="I88" s="170">
        <f>ROUND(E88*H88,2)</f>
        <v>0</v>
      </c>
      <c r="J88" s="171"/>
      <c r="K88" s="170">
        <f>ROUND(E88*J88,2)</f>
        <v>0</v>
      </c>
      <c r="L88" s="170">
        <v>21</v>
      </c>
      <c r="M88" s="170">
        <f>G88*(1+L88/100)</f>
        <v>0</v>
      </c>
      <c r="N88" s="161">
        <v>0.129</v>
      </c>
      <c r="O88" s="161">
        <f>ROUND(E88*N88,5)</f>
        <v>67.099350000000001</v>
      </c>
      <c r="P88" s="161">
        <v>0</v>
      </c>
      <c r="Q88" s="161">
        <f>ROUND(E88*P88,5)</f>
        <v>0</v>
      </c>
      <c r="R88" s="161"/>
      <c r="S88" s="161"/>
      <c r="T88" s="162">
        <v>0</v>
      </c>
      <c r="U88" s="161">
        <f>ROUND(E88*T88,2)</f>
        <v>0</v>
      </c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106</v>
      </c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5">
      <c r="A89" s="152"/>
      <c r="B89" s="158"/>
      <c r="C89" s="194" t="s">
        <v>214</v>
      </c>
      <c r="D89" s="163"/>
      <c r="E89" s="168">
        <v>520.15</v>
      </c>
      <c r="F89" s="170"/>
      <c r="G89" s="170"/>
      <c r="H89" s="170"/>
      <c r="I89" s="170"/>
      <c r="J89" s="170"/>
      <c r="K89" s="170"/>
      <c r="L89" s="170"/>
      <c r="M89" s="170"/>
      <c r="N89" s="161"/>
      <c r="O89" s="161"/>
      <c r="P89" s="161"/>
      <c r="Q89" s="161"/>
      <c r="R89" s="161"/>
      <c r="S89" s="161"/>
      <c r="T89" s="162"/>
      <c r="U89" s="161"/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108</v>
      </c>
      <c r="AF89" s="151">
        <v>0</v>
      </c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 x14ac:dyDescent="0.25">
      <c r="A90" s="152">
        <v>34</v>
      </c>
      <c r="B90" s="158" t="s">
        <v>215</v>
      </c>
      <c r="C90" s="193" t="s">
        <v>216</v>
      </c>
      <c r="D90" s="160" t="s">
        <v>158</v>
      </c>
      <c r="E90" s="167">
        <v>36.36</v>
      </c>
      <c r="F90" s="170">
        <f>H90+J90</f>
        <v>0</v>
      </c>
      <c r="G90" s="170">
        <f>ROUND(E90*F90,2)</f>
        <v>0</v>
      </c>
      <c r="H90" s="171"/>
      <c r="I90" s="170">
        <f>ROUND(E90*H90,2)</f>
        <v>0</v>
      </c>
      <c r="J90" s="171"/>
      <c r="K90" s="170">
        <f>ROUND(E90*J90,2)</f>
        <v>0</v>
      </c>
      <c r="L90" s="170">
        <v>21</v>
      </c>
      <c r="M90" s="170">
        <f>G90*(1+L90/100)</f>
        <v>0</v>
      </c>
      <c r="N90" s="161">
        <v>0.129</v>
      </c>
      <c r="O90" s="161">
        <f>ROUND(E90*N90,5)</f>
        <v>4.6904399999999997</v>
      </c>
      <c r="P90" s="161">
        <v>0</v>
      </c>
      <c r="Q90" s="161">
        <f>ROUND(E90*P90,5)</f>
        <v>0</v>
      </c>
      <c r="R90" s="161"/>
      <c r="S90" s="161"/>
      <c r="T90" s="162">
        <v>0</v>
      </c>
      <c r="U90" s="161">
        <f>ROUND(E90*T90,2)</f>
        <v>0</v>
      </c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106</v>
      </c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5">
      <c r="A91" s="152"/>
      <c r="B91" s="158"/>
      <c r="C91" s="194" t="s">
        <v>217</v>
      </c>
      <c r="D91" s="163"/>
      <c r="E91" s="168">
        <v>36.36</v>
      </c>
      <c r="F91" s="170"/>
      <c r="G91" s="170"/>
      <c r="H91" s="170"/>
      <c r="I91" s="170"/>
      <c r="J91" s="170"/>
      <c r="K91" s="170"/>
      <c r="L91" s="170"/>
      <c r="M91" s="170"/>
      <c r="N91" s="161"/>
      <c r="O91" s="161"/>
      <c r="P91" s="161"/>
      <c r="Q91" s="161"/>
      <c r="R91" s="161"/>
      <c r="S91" s="161"/>
      <c r="T91" s="162"/>
      <c r="U91" s="161"/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108</v>
      </c>
      <c r="AF91" s="151">
        <v>0</v>
      </c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20.399999999999999" outlineLevel="1" x14ac:dyDescent="0.25">
      <c r="A92" s="152">
        <v>35</v>
      </c>
      <c r="B92" s="158" t="s">
        <v>218</v>
      </c>
      <c r="C92" s="193" t="s">
        <v>219</v>
      </c>
      <c r="D92" s="160" t="s">
        <v>158</v>
      </c>
      <c r="E92" s="167">
        <v>3.03</v>
      </c>
      <c r="F92" s="170">
        <f>H92+J92</f>
        <v>0</v>
      </c>
      <c r="G92" s="170">
        <f>ROUND(E92*F92,2)</f>
        <v>0</v>
      </c>
      <c r="H92" s="171"/>
      <c r="I92" s="170">
        <f>ROUND(E92*H92,2)</f>
        <v>0</v>
      </c>
      <c r="J92" s="171"/>
      <c r="K92" s="170">
        <f>ROUND(E92*J92,2)</f>
        <v>0</v>
      </c>
      <c r="L92" s="170">
        <v>21</v>
      </c>
      <c r="M92" s="170">
        <f>G92*(1+L92/100)</f>
        <v>0</v>
      </c>
      <c r="N92" s="161">
        <v>0.13150000000000001</v>
      </c>
      <c r="O92" s="161">
        <f>ROUND(E92*N92,5)</f>
        <v>0.39845000000000003</v>
      </c>
      <c r="P92" s="161">
        <v>0</v>
      </c>
      <c r="Q92" s="161">
        <f>ROUND(E92*P92,5)</f>
        <v>0</v>
      </c>
      <c r="R92" s="161"/>
      <c r="S92" s="161"/>
      <c r="T92" s="162">
        <v>0</v>
      </c>
      <c r="U92" s="161">
        <f>ROUND(E92*T92,2)</f>
        <v>0</v>
      </c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106</v>
      </c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5">
      <c r="A93" s="152"/>
      <c r="B93" s="158"/>
      <c r="C93" s="194" t="s">
        <v>220</v>
      </c>
      <c r="D93" s="163"/>
      <c r="E93" s="168">
        <v>3.03</v>
      </c>
      <c r="F93" s="170"/>
      <c r="G93" s="170"/>
      <c r="H93" s="170"/>
      <c r="I93" s="170"/>
      <c r="J93" s="170"/>
      <c r="K93" s="170"/>
      <c r="L93" s="170"/>
      <c r="M93" s="170"/>
      <c r="N93" s="161"/>
      <c r="O93" s="161"/>
      <c r="P93" s="161"/>
      <c r="Q93" s="161"/>
      <c r="R93" s="161"/>
      <c r="S93" s="161"/>
      <c r="T93" s="162"/>
      <c r="U93" s="161"/>
      <c r="V93" s="151"/>
      <c r="W93" s="151"/>
      <c r="X93" s="151"/>
      <c r="Y93" s="151"/>
      <c r="Z93" s="151"/>
      <c r="AA93" s="151"/>
      <c r="AB93" s="151"/>
      <c r="AC93" s="151"/>
      <c r="AD93" s="151"/>
      <c r="AE93" s="151" t="s">
        <v>108</v>
      </c>
      <c r="AF93" s="151">
        <v>0</v>
      </c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5">
      <c r="A94" s="152">
        <v>36</v>
      </c>
      <c r="B94" s="158" t="s">
        <v>221</v>
      </c>
      <c r="C94" s="193" t="s">
        <v>222</v>
      </c>
      <c r="D94" s="160" t="s">
        <v>158</v>
      </c>
      <c r="E94" s="167">
        <v>4.04</v>
      </c>
      <c r="F94" s="170">
        <f>H94+J94</f>
        <v>0</v>
      </c>
      <c r="G94" s="170">
        <f>ROUND(E94*F94,2)</f>
        <v>0</v>
      </c>
      <c r="H94" s="171"/>
      <c r="I94" s="170">
        <f>ROUND(E94*H94,2)</f>
        <v>0</v>
      </c>
      <c r="J94" s="171"/>
      <c r="K94" s="170">
        <f>ROUND(E94*J94,2)</f>
        <v>0</v>
      </c>
      <c r="L94" s="170">
        <v>21</v>
      </c>
      <c r="M94" s="170">
        <f>G94*(1+L94/100)</f>
        <v>0</v>
      </c>
      <c r="N94" s="161">
        <v>0.129</v>
      </c>
      <c r="O94" s="161">
        <f>ROUND(E94*N94,5)</f>
        <v>0.52115999999999996</v>
      </c>
      <c r="P94" s="161">
        <v>0</v>
      </c>
      <c r="Q94" s="161">
        <f>ROUND(E94*P94,5)</f>
        <v>0</v>
      </c>
      <c r="R94" s="161"/>
      <c r="S94" s="161"/>
      <c r="T94" s="162">
        <v>0</v>
      </c>
      <c r="U94" s="161">
        <f>ROUND(E94*T94,2)</f>
        <v>0</v>
      </c>
      <c r="V94" s="151"/>
      <c r="W94" s="151"/>
      <c r="X94" s="151"/>
      <c r="Y94" s="151"/>
      <c r="Z94" s="151"/>
      <c r="AA94" s="151"/>
      <c r="AB94" s="151"/>
      <c r="AC94" s="151"/>
      <c r="AD94" s="151"/>
      <c r="AE94" s="151" t="s">
        <v>106</v>
      </c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 x14ac:dyDescent="0.25">
      <c r="A95" s="152"/>
      <c r="B95" s="158"/>
      <c r="C95" s="194" t="s">
        <v>223</v>
      </c>
      <c r="D95" s="163"/>
      <c r="E95" s="168">
        <v>4.04</v>
      </c>
      <c r="F95" s="170"/>
      <c r="G95" s="170"/>
      <c r="H95" s="170"/>
      <c r="I95" s="170"/>
      <c r="J95" s="170"/>
      <c r="K95" s="170"/>
      <c r="L95" s="170"/>
      <c r="M95" s="170"/>
      <c r="N95" s="161"/>
      <c r="O95" s="161"/>
      <c r="P95" s="161"/>
      <c r="Q95" s="161"/>
      <c r="R95" s="161"/>
      <c r="S95" s="161"/>
      <c r="T95" s="162"/>
      <c r="U95" s="161"/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108</v>
      </c>
      <c r="AF95" s="151">
        <v>0</v>
      </c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5">
      <c r="A96" s="152">
        <v>37</v>
      </c>
      <c r="B96" s="158" t="s">
        <v>224</v>
      </c>
      <c r="C96" s="193" t="s">
        <v>225</v>
      </c>
      <c r="D96" s="160" t="s">
        <v>158</v>
      </c>
      <c r="E96" s="167">
        <v>47</v>
      </c>
      <c r="F96" s="170">
        <f>H96+J96</f>
        <v>0</v>
      </c>
      <c r="G96" s="170">
        <f>ROUND(E96*F96,2)</f>
        <v>0</v>
      </c>
      <c r="H96" s="171"/>
      <c r="I96" s="170">
        <f>ROUND(E96*H96,2)</f>
        <v>0</v>
      </c>
      <c r="J96" s="171"/>
      <c r="K96" s="170">
        <f>ROUND(E96*J96,2)</f>
        <v>0</v>
      </c>
      <c r="L96" s="170">
        <v>21</v>
      </c>
      <c r="M96" s="170">
        <f>G96*(1+L96/100)</f>
        <v>0</v>
      </c>
      <c r="N96" s="161">
        <v>7.3899999999999993E-2</v>
      </c>
      <c r="O96" s="161">
        <f>ROUND(E96*N96,5)</f>
        <v>3.4733000000000001</v>
      </c>
      <c r="P96" s="161">
        <v>0</v>
      </c>
      <c r="Q96" s="161">
        <f>ROUND(E96*P96,5)</f>
        <v>0</v>
      </c>
      <c r="R96" s="161"/>
      <c r="S96" s="161"/>
      <c r="T96" s="162">
        <v>0.47799999999999998</v>
      </c>
      <c r="U96" s="161">
        <f>ROUND(E96*T96,2)</f>
        <v>22.47</v>
      </c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106</v>
      </c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5">
      <c r="A97" s="152"/>
      <c r="B97" s="158"/>
      <c r="C97" s="194" t="s">
        <v>208</v>
      </c>
      <c r="D97" s="163"/>
      <c r="E97" s="168">
        <v>47</v>
      </c>
      <c r="F97" s="170"/>
      <c r="G97" s="170"/>
      <c r="H97" s="170"/>
      <c r="I97" s="170"/>
      <c r="J97" s="170"/>
      <c r="K97" s="170"/>
      <c r="L97" s="170"/>
      <c r="M97" s="170"/>
      <c r="N97" s="161"/>
      <c r="O97" s="161"/>
      <c r="P97" s="161"/>
      <c r="Q97" s="161"/>
      <c r="R97" s="161"/>
      <c r="S97" s="161"/>
      <c r="T97" s="162"/>
      <c r="U97" s="161"/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108</v>
      </c>
      <c r="AF97" s="151">
        <v>0</v>
      </c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5">
      <c r="A98" s="152">
        <v>38</v>
      </c>
      <c r="B98" s="158" t="s">
        <v>226</v>
      </c>
      <c r="C98" s="193" t="s">
        <v>227</v>
      </c>
      <c r="D98" s="160" t="s">
        <v>158</v>
      </c>
      <c r="E98" s="167">
        <v>31.108000000000001</v>
      </c>
      <c r="F98" s="170">
        <f>H98+J98</f>
        <v>0</v>
      </c>
      <c r="G98" s="170">
        <f>ROUND(E98*F98,2)</f>
        <v>0</v>
      </c>
      <c r="H98" s="171"/>
      <c r="I98" s="170">
        <f>ROUND(E98*H98,2)</f>
        <v>0</v>
      </c>
      <c r="J98" s="171"/>
      <c r="K98" s="170">
        <f>ROUND(E98*J98,2)</f>
        <v>0</v>
      </c>
      <c r="L98" s="170">
        <v>21</v>
      </c>
      <c r="M98" s="170">
        <f>G98*(1+L98/100)</f>
        <v>0</v>
      </c>
      <c r="N98" s="161">
        <v>0.17244999999999999</v>
      </c>
      <c r="O98" s="161">
        <f>ROUND(E98*N98,5)</f>
        <v>5.3645699999999996</v>
      </c>
      <c r="P98" s="161">
        <v>0</v>
      </c>
      <c r="Q98" s="161">
        <f>ROUND(E98*P98,5)</f>
        <v>0</v>
      </c>
      <c r="R98" s="161"/>
      <c r="S98" s="161"/>
      <c r="T98" s="162">
        <v>0</v>
      </c>
      <c r="U98" s="161">
        <f>ROUND(E98*T98,2)</f>
        <v>0</v>
      </c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106</v>
      </c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5">
      <c r="A99" s="152"/>
      <c r="B99" s="158"/>
      <c r="C99" s="194" t="s">
        <v>228</v>
      </c>
      <c r="D99" s="163"/>
      <c r="E99" s="168">
        <v>31.108000000000001</v>
      </c>
      <c r="F99" s="170"/>
      <c r="G99" s="170"/>
      <c r="H99" s="170"/>
      <c r="I99" s="170"/>
      <c r="J99" s="170"/>
      <c r="K99" s="170"/>
      <c r="L99" s="170"/>
      <c r="M99" s="170"/>
      <c r="N99" s="161"/>
      <c r="O99" s="161"/>
      <c r="P99" s="161"/>
      <c r="Q99" s="161"/>
      <c r="R99" s="161"/>
      <c r="S99" s="161"/>
      <c r="T99" s="162"/>
      <c r="U99" s="161"/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108</v>
      </c>
      <c r="AF99" s="151">
        <v>0</v>
      </c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ht="20.399999999999999" outlineLevel="1" x14ac:dyDescent="0.25">
      <c r="A100" s="152">
        <v>39</v>
      </c>
      <c r="B100" s="158" t="s">
        <v>229</v>
      </c>
      <c r="C100" s="193" t="s">
        <v>230</v>
      </c>
      <c r="D100" s="160" t="s">
        <v>158</v>
      </c>
      <c r="E100" s="167">
        <v>7.2720000000000002</v>
      </c>
      <c r="F100" s="170">
        <f>H100+J100</f>
        <v>0</v>
      </c>
      <c r="G100" s="170">
        <f>ROUND(E100*F100,2)</f>
        <v>0</v>
      </c>
      <c r="H100" s="171"/>
      <c r="I100" s="170">
        <f>ROUND(E100*H100,2)</f>
        <v>0</v>
      </c>
      <c r="J100" s="171"/>
      <c r="K100" s="170">
        <f>ROUND(E100*J100,2)</f>
        <v>0</v>
      </c>
      <c r="L100" s="170">
        <v>21</v>
      </c>
      <c r="M100" s="170">
        <f>G100*(1+L100/100)</f>
        <v>0</v>
      </c>
      <c r="N100" s="161">
        <v>0.17824000000000001</v>
      </c>
      <c r="O100" s="161">
        <f>ROUND(E100*N100,5)</f>
        <v>1.29616</v>
      </c>
      <c r="P100" s="161">
        <v>0</v>
      </c>
      <c r="Q100" s="161">
        <f>ROUND(E100*P100,5)</f>
        <v>0</v>
      </c>
      <c r="R100" s="161"/>
      <c r="S100" s="161"/>
      <c r="T100" s="162">
        <v>0</v>
      </c>
      <c r="U100" s="161">
        <f>ROUND(E100*T100,2)</f>
        <v>0</v>
      </c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106</v>
      </c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5">
      <c r="A101" s="152"/>
      <c r="B101" s="158"/>
      <c r="C101" s="194" t="s">
        <v>231</v>
      </c>
      <c r="D101" s="163"/>
      <c r="E101" s="168">
        <v>7.2720000000000002</v>
      </c>
      <c r="F101" s="170"/>
      <c r="G101" s="170"/>
      <c r="H101" s="170"/>
      <c r="I101" s="170"/>
      <c r="J101" s="170"/>
      <c r="K101" s="170"/>
      <c r="L101" s="170"/>
      <c r="M101" s="170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108</v>
      </c>
      <c r="AF101" s="151">
        <v>0</v>
      </c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5">
      <c r="A102" s="152">
        <v>40</v>
      </c>
      <c r="B102" s="158" t="s">
        <v>232</v>
      </c>
      <c r="C102" s="193" t="s">
        <v>233</v>
      </c>
      <c r="D102" s="160" t="s">
        <v>158</v>
      </c>
      <c r="E102" s="167">
        <v>9.09</v>
      </c>
      <c r="F102" s="170">
        <f>H102+J102</f>
        <v>0</v>
      </c>
      <c r="G102" s="170">
        <f>ROUND(E102*F102,2)</f>
        <v>0</v>
      </c>
      <c r="H102" s="171"/>
      <c r="I102" s="170">
        <f>ROUND(E102*H102,2)</f>
        <v>0</v>
      </c>
      <c r="J102" s="171"/>
      <c r="K102" s="170">
        <f>ROUND(E102*J102,2)</f>
        <v>0</v>
      </c>
      <c r="L102" s="170">
        <v>21</v>
      </c>
      <c r="M102" s="170">
        <f>G102*(1+L102/100)</f>
        <v>0</v>
      </c>
      <c r="N102" s="161">
        <v>0.17244999999999999</v>
      </c>
      <c r="O102" s="161">
        <f>ROUND(E102*N102,5)</f>
        <v>1.5675699999999999</v>
      </c>
      <c r="P102" s="161">
        <v>0</v>
      </c>
      <c r="Q102" s="161">
        <f>ROUND(E102*P102,5)</f>
        <v>0</v>
      </c>
      <c r="R102" s="161"/>
      <c r="S102" s="161"/>
      <c r="T102" s="162">
        <v>0</v>
      </c>
      <c r="U102" s="161">
        <f>ROUND(E102*T102,2)</f>
        <v>0</v>
      </c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106</v>
      </c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5">
      <c r="A103" s="152"/>
      <c r="B103" s="158"/>
      <c r="C103" s="194" t="s">
        <v>234</v>
      </c>
      <c r="D103" s="163"/>
      <c r="E103" s="168">
        <v>9.09</v>
      </c>
      <c r="F103" s="170"/>
      <c r="G103" s="170"/>
      <c r="H103" s="170"/>
      <c r="I103" s="170"/>
      <c r="J103" s="170"/>
      <c r="K103" s="170"/>
      <c r="L103" s="170"/>
      <c r="M103" s="170"/>
      <c r="N103" s="161"/>
      <c r="O103" s="161"/>
      <c r="P103" s="161"/>
      <c r="Q103" s="161"/>
      <c r="R103" s="161"/>
      <c r="S103" s="161"/>
      <c r="T103" s="162"/>
      <c r="U103" s="161"/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 t="s">
        <v>108</v>
      </c>
      <c r="AF103" s="151">
        <v>0</v>
      </c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x14ac:dyDescent="0.25">
      <c r="A104" s="153" t="s">
        <v>101</v>
      </c>
      <c r="B104" s="159" t="s">
        <v>70</v>
      </c>
      <c r="C104" s="195" t="s">
        <v>71</v>
      </c>
      <c r="D104" s="164"/>
      <c r="E104" s="169"/>
      <c r="F104" s="172"/>
      <c r="G104" s="172">
        <f>SUMIF(AE105:AE123,"&lt;&gt;NOR",G105:G123)</f>
        <v>0</v>
      </c>
      <c r="H104" s="172"/>
      <c r="I104" s="172">
        <f>SUM(I105:I123)</f>
        <v>0</v>
      </c>
      <c r="J104" s="172"/>
      <c r="K104" s="172">
        <f>SUM(K105:K123)</f>
        <v>0</v>
      </c>
      <c r="L104" s="172"/>
      <c r="M104" s="172">
        <f>SUM(M105:M123)</f>
        <v>0</v>
      </c>
      <c r="N104" s="165"/>
      <c r="O104" s="165">
        <f>SUM(O105:O123)</f>
        <v>251.74518999999998</v>
      </c>
      <c r="P104" s="165"/>
      <c r="Q104" s="165">
        <f>SUM(Q105:Q123)</f>
        <v>0</v>
      </c>
      <c r="R104" s="165"/>
      <c r="S104" s="165"/>
      <c r="T104" s="166"/>
      <c r="U104" s="165">
        <f>SUM(U105:U123)</f>
        <v>241.85999999999999</v>
      </c>
      <c r="AE104" t="s">
        <v>102</v>
      </c>
    </row>
    <row r="105" spans="1:60" ht="20.399999999999999" outlineLevel="1" x14ac:dyDescent="0.25">
      <c r="A105" s="152">
        <v>41</v>
      </c>
      <c r="B105" s="158" t="s">
        <v>235</v>
      </c>
      <c r="C105" s="193" t="s">
        <v>236</v>
      </c>
      <c r="D105" s="160" t="s">
        <v>188</v>
      </c>
      <c r="E105" s="167">
        <v>188</v>
      </c>
      <c r="F105" s="170">
        <f>H105+J105</f>
        <v>0</v>
      </c>
      <c r="G105" s="170">
        <f>ROUND(E105*F105,2)</f>
        <v>0</v>
      </c>
      <c r="H105" s="171"/>
      <c r="I105" s="170">
        <f>ROUND(E105*H105,2)</f>
        <v>0</v>
      </c>
      <c r="J105" s="171"/>
      <c r="K105" s="170">
        <f>ROUND(E105*J105,2)</f>
        <v>0</v>
      </c>
      <c r="L105" s="170">
        <v>21</v>
      </c>
      <c r="M105" s="170">
        <f>G105*(1+L105/100)</f>
        <v>0</v>
      </c>
      <c r="N105" s="161">
        <v>0.188</v>
      </c>
      <c r="O105" s="161">
        <f>ROUND(E105*N105,5)</f>
        <v>35.344000000000001</v>
      </c>
      <c r="P105" s="161">
        <v>0</v>
      </c>
      <c r="Q105" s="161">
        <f>ROUND(E105*P105,5)</f>
        <v>0</v>
      </c>
      <c r="R105" s="161"/>
      <c r="S105" s="161"/>
      <c r="T105" s="162">
        <v>0.27200000000000002</v>
      </c>
      <c r="U105" s="161">
        <f>ROUND(E105*T105,2)</f>
        <v>51.14</v>
      </c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106</v>
      </c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5">
      <c r="A106" s="152"/>
      <c r="B106" s="158"/>
      <c r="C106" s="194" t="s">
        <v>237</v>
      </c>
      <c r="D106" s="163"/>
      <c r="E106" s="168">
        <v>147</v>
      </c>
      <c r="F106" s="170"/>
      <c r="G106" s="170"/>
      <c r="H106" s="170"/>
      <c r="I106" s="170"/>
      <c r="J106" s="170"/>
      <c r="K106" s="170"/>
      <c r="L106" s="170"/>
      <c r="M106" s="170"/>
      <c r="N106" s="161"/>
      <c r="O106" s="161"/>
      <c r="P106" s="161"/>
      <c r="Q106" s="161"/>
      <c r="R106" s="161"/>
      <c r="S106" s="161"/>
      <c r="T106" s="162"/>
      <c r="U106" s="16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108</v>
      </c>
      <c r="AF106" s="151">
        <v>0</v>
      </c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5">
      <c r="A107" s="152"/>
      <c r="B107" s="158"/>
      <c r="C107" s="194" t="s">
        <v>238</v>
      </c>
      <c r="D107" s="163"/>
      <c r="E107" s="168">
        <v>25</v>
      </c>
      <c r="F107" s="170"/>
      <c r="G107" s="170"/>
      <c r="H107" s="170"/>
      <c r="I107" s="170"/>
      <c r="J107" s="170"/>
      <c r="K107" s="170"/>
      <c r="L107" s="170"/>
      <c r="M107" s="170"/>
      <c r="N107" s="161"/>
      <c r="O107" s="161"/>
      <c r="P107" s="161"/>
      <c r="Q107" s="161"/>
      <c r="R107" s="161"/>
      <c r="S107" s="161"/>
      <c r="T107" s="162"/>
      <c r="U107" s="16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108</v>
      </c>
      <c r="AF107" s="151">
        <v>0</v>
      </c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5">
      <c r="A108" s="152"/>
      <c r="B108" s="158"/>
      <c r="C108" s="194" t="s">
        <v>239</v>
      </c>
      <c r="D108" s="163"/>
      <c r="E108" s="168">
        <v>16</v>
      </c>
      <c r="F108" s="170"/>
      <c r="G108" s="170"/>
      <c r="H108" s="170"/>
      <c r="I108" s="170"/>
      <c r="J108" s="170"/>
      <c r="K108" s="170"/>
      <c r="L108" s="170"/>
      <c r="M108" s="170"/>
      <c r="N108" s="161"/>
      <c r="O108" s="161"/>
      <c r="P108" s="161"/>
      <c r="Q108" s="161"/>
      <c r="R108" s="161"/>
      <c r="S108" s="161"/>
      <c r="T108" s="162"/>
      <c r="U108" s="16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108</v>
      </c>
      <c r="AF108" s="151">
        <v>0</v>
      </c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5">
      <c r="A109" s="152">
        <v>42</v>
      </c>
      <c r="B109" s="158" t="s">
        <v>240</v>
      </c>
      <c r="C109" s="193" t="s">
        <v>241</v>
      </c>
      <c r="D109" s="160" t="s">
        <v>242</v>
      </c>
      <c r="E109" s="167">
        <v>148.47</v>
      </c>
      <c r="F109" s="170">
        <f>H109+J109</f>
        <v>0</v>
      </c>
      <c r="G109" s="170">
        <f>ROUND(E109*F109,2)</f>
        <v>0</v>
      </c>
      <c r="H109" s="171"/>
      <c r="I109" s="170">
        <f>ROUND(E109*H109,2)</f>
        <v>0</v>
      </c>
      <c r="J109" s="171"/>
      <c r="K109" s="170">
        <f>ROUND(E109*J109,2)</f>
        <v>0</v>
      </c>
      <c r="L109" s="170">
        <v>21</v>
      </c>
      <c r="M109" s="170">
        <f>G109*(1+L109/100)</f>
        <v>0</v>
      </c>
      <c r="N109" s="161">
        <v>8.2100000000000006E-2</v>
      </c>
      <c r="O109" s="161">
        <f>ROUND(E109*N109,5)</f>
        <v>12.18939</v>
      </c>
      <c r="P109" s="161">
        <v>0</v>
      </c>
      <c r="Q109" s="161">
        <f>ROUND(E109*P109,5)</f>
        <v>0</v>
      </c>
      <c r="R109" s="161"/>
      <c r="S109" s="161"/>
      <c r="T109" s="162">
        <v>0</v>
      </c>
      <c r="U109" s="161">
        <f>ROUND(E109*T109,2)</f>
        <v>0</v>
      </c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243</v>
      </c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5">
      <c r="A110" s="152"/>
      <c r="B110" s="158"/>
      <c r="C110" s="194" t="s">
        <v>244</v>
      </c>
      <c r="D110" s="163"/>
      <c r="E110" s="168">
        <v>148.47</v>
      </c>
      <c r="F110" s="170"/>
      <c r="G110" s="170"/>
      <c r="H110" s="170"/>
      <c r="I110" s="170"/>
      <c r="J110" s="170"/>
      <c r="K110" s="170"/>
      <c r="L110" s="170"/>
      <c r="M110" s="170"/>
      <c r="N110" s="161"/>
      <c r="O110" s="161"/>
      <c r="P110" s="161"/>
      <c r="Q110" s="161"/>
      <c r="R110" s="161"/>
      <c r="S110" s="161"/>
      <c r="T110" s="162"/>
      <c r="U110" s="16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108</v>
      </c>
      <c r="AF110" s="151">
        <v>0</v>
      </c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0.399999999999999" outlineLevel="1" x14ac:dyDescent="0.25">
      <c r="A111" s="152">
        <v>43</v>
      </c>
      <c r="B111" s="158" t="s">
        <v>245</v>
      </c>
      <c r="C111" s="193" t="s">
        <v>246</v>
      </c>
      <c r="D111" s="160" t="s">
        <v>242</v>
      </c>
      <c r="E111" s="167">
        <v>25.25</v>
      </c>
      <c r="F111" s="170">
        <f>H111+J111</f>
        <v>0</v>
      </c>
      <c r="G111" s="170">
        <f>ROUND(E111*F111,2)</f>
        <v>0</v>
      </c>
      <c r="H111" s="171"/>
      <c r="I111" s="170">
        <f>ROUND(E111*H111,2)</f>
        <v>0</v>
      </c>
      <c r="J111" s="171"/>
      <c r="K111" s="170">
        <f>ROUND(E111*J111,2)</f>
        <v>0</v>
      </c>
      <c r="L111" s="170">
        <v>21</v>
      </c>
      <c r="M111" s="170">
        <f>G111*(1+L111/100)</f>
        <v>0</v>
      </c>
      <c r="N111" s="161">
        <v>4.8300000000000003E-2</v>
      </c>
      <c r="O111" s="161">
        <f>ROUND(E111*N111,5)</f>
        <v>1.2195800000000001</v>
      </c>
      <c r="P111" s="161">
        <v>0</v>
      </c>
      <c r="Q111" s="161">
        <f>ROUND(E111*P111,5)</f>
        <v>0</v>
      </c>
      <c r="R111" s="161"/>
      <c r="S111" s="161"/>
      <c r="T111" s="162">
        <v>0</v>
      </c>
      <c r="U111" s="161">
        <f>ROUND(E111*T111,2)</f>
        <v>0</v>
      </c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243</v>
      </c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 x14ac:dyDescent="0.25">
      <c r="A112" s="152"/>
      <c r="B112" s="158"/>
      <c r="C112" s="194" t="s">
        <v>247</v>
      </c>
      <c r="D112" s="163"/>
      <c r="E112" s="168">
        <v>25.25</v>
      </c>
      <c r="F112" s="170"/>
      <c r="G112" s="170"/>
      <c r="H112" s="170"/>
      <c r="I112" s="170"/>
      <c r="J112" s="170"/>
      <c r="K112" s="170"/>
      <c r="L112" s="170"/>
      <c r="M112" s="170"/>
      <c r="N112" s="161"/>
      <c r="O112" s="161"/>
      <c r="P112" s="161"/>
      <c r="Q112" s="161"/>
      <c r="R112" s="161"/>
      <c r="S112" s="161"/>
      <c r="T112" s="162"/>
      <c r="U112" s="161"/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108</v>
      </c>
      <c r="AF112" s="151">
        <v>0</v>
      </c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ht="20.399999999999999" outlineLevel="1" x14ac:dyDescent="0.25">
      <c r="A113" s="152">
        <v>44</v>
      </c>
      <c r="B113" s="158" t="s">
        <v>248</v>
      </c>
      <c r="C113" s="193" t="s">
        <v>249</v>
      </c>
      <c r="D113" s="160" t="s">
        <v>242</v>
      </c>
      <c r="E113" s="167">
        <v>8.08</v>
      </c>
      <c r="F113" s="170">
        <f>H113+J113</f>
        <v>0</v>
      </c>
      <c r="G113" s="170">
        <f>ROUND(E113*F113,2)</f>
        <v>0</v>
      </c>
      <c r="H113" s="171"/>
      <c r="I113" s="170">
        <f>ROUND(E113*H113,2)</f>
        <v>0</v>
      </c>
      <c r="J113" s="171"/>
      <c r="K113" s="170">
        <f>ROUND(E113*J113,2)</f>
        <v>0</v>
      </c>
      <c r="L113" s="170">
        <v>21</v>
      </c>
      <c r="M113" s="170">
        <f>G113*(1+L113/100)</f>
        <v>0</v>
      </c>
      <c r="N113" s="161">
        <v>6.7000000000000004E-2</v>
      </c>
      <c r="O113" s="161">
        <f>ROUND(E113*N113,5)</f>
        <v>0.54135999999999995</v>
      </c>
      <c r="P113" s="161">
        <v>0</v>
      </c>
      <c r="Q113" s="161">
        <f>ROUND(E113*P113,5)</f>
        <v>0</v>
      </c>
      <c r="R113" s="161"/>
      <c r="S113" s="161"/>
      <c r="T113" s="162">
        <v>0</v>
      </c>
      <c r="U113" s="161">
        <f>ROUND(E113*T113,2)</f>
        <v>0</v>
      </c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243</v>
      </c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5">
      <c r="A114" s="152"/>
      <c r="B114" s="158"/>
      <c r="C114" s="194" t="s">
        <v>250</v>
      </c>
      <c r="D114" s="163"/>
      <c r="E114" s="168">
        <v>8.08</v>
      </c>
      <c r="F114" s="170"/>
      <c r="G114" s="170"/>
      <c r="H114" s="170"/>
      <c r="I114" s="170"/>
      <c r="J114" s="170"/>
      <c r="K114" s="170"/>
      <c r="L114" s="170"/>
      <c r="M114" s="170"/>
      <c r="N114" s="161"/>
      <c r="O114" s="161"/>
      <c r="P114" s="161"/>
      <c r="Q114" s="161"/>
      <c r="R114" s="161"/>
      <c r="S114" s="161"/>
      <c r="T114" s="162"/>
      <c r="U114" s="16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108</v>
      </c>
      <c r="AF114" s="151">
        <v>0</v>
      </c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ht="20.399999999999999" outlineLevel="1" x14ac:dyDescent="0.25">
      <c r="A115" s="152">
        <v>45</v>
      </c>
      <c r="B115" s="158" t="s">
        <v>251</v>
      </c>
      <c r="C115" s="193" t="s">
        <v>252</v>
      </c>
      <c r="D115" s="160" t="s">
        <v>242</v>
      </c>
      <c r="E115" s="167">
        <v>8.08</v>
      </c>
      <c r="F115" s="170">
        <f>H115+J115</f>
        <v>0</v>
      </c>
      <c r="G115" s="170">
        <f>ROUND(E115*F115,2)</f>
        <v>0</v>
      </c>
      <c r="H115" s="171"/>
      <c r="I115" s="170">
        <f>ROUND(E115*H115,2)</f>
        <v>0</v>
      </c>
      <c r="J115" s="171"/>
      <c r="K115" s="170">
        <f>ROUND(E115*J115,2)</f>
        <v>0</v>
      </c>
      <c r="L115" s="170">
        <v>21</v>
      </c>
      <c r="M115" s="170">
        <f>G115*(1+L115/100)</f>
        <v>0</v>
      </c>
      <c r="N115" s="161">
        <v>6.7000000000000004E-2</v>
      </c>
      <c r="O115" s="161">
        <f>ROUND(E115*N115,5)</f>
        <v>0.54135999999999995</v>
      </c>
      <c r="P115" s="161">
        <v>0</v>
      </c>
      <c r="Q115" s="161">
        <f>ROUND(E115*P115,5)</f>
        <v>0</v>
      </c>
      <c r="R115" s="161"/>
      <c r="S115" s="161"/>
      <c r="T115" s="162">
        <v>0</v>
      </c>
      <c r="U115" s="161">
        <f>ROUND(E115*T115,2)</f>
        <v>0</v>
      </c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243</v>
      </c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5">
      <c r="A116" s="152"/>
      <c r="B116" s="158"/>
      <c r="C116" s="194" t="s">
        <v>253</v>
      </c>
      <c r="D116" s="163"/>
      <c r="E116" s="168">
        <v>8.08</v>
      </c>
      <c r="F116" s="170"/>
      <c r="G116" s="170"/>
      <c r="H116" s="170"/>
      <c r="I116" s="170"/>
      <c r="J116" s="170"/>
      <c r="K116" s="170"/>
      <c r="L116" s="170"/>
      <c r="M116" s="170"/>
      <c r="N116" s="161"/>
      <c r="O116" s="161"/>
      <c r="P116" s="161"/>
      <c r="Q116" s="161"/>
      <c r="R116" s="161"/>
      <c r="S116" s="161"/>
      <c r="T116" s="162"/>
      <c r="U116" s="161"/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108</v>
      </c>
      <c r="AF116" s="151">
        <v>0</v>
      </c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ht="20.399999999999999" outlineLevel="1" x14ac:dyDescent="0.25">
      <c r="A117" s="152">
        <v>46</v>
      </c>
      <c r="B117" s="158" t="s">
        <v>235</v>
      </c>
      <c r="C117" s="193" t="s">
        <v>236</v>
      </c>
      <c r="D117" s="160" t="s">
        <v>188</v>
      </c>
      <c r="E117" s="167">
        <v>580</v>
      </c>
      <c r="F117" s="170">
        <f>H117+J117</f>
        <v>0</v>
      </c>
      <c r="G117" s="170">
        <f>ROUND(E117*F117,2)</f>
        <v>0</v>
      </c>
      <c r="H117" s="171"/>
      <c r="I117" s="170">
        <f>ROUND(E117*H117,2)</f>
        <v>0</v>
      </c>
      <c r="J117" s="171"/>
      <c r="K117" s="170">
        <f>ROUND(E117*J117,2)</f>
        <v>0</v>
      </c>
      <c r="L117" s="170">
        <v>21</v>
      </c>
      <c r="M117" s="170">
        <f>G117*(1+L117/100)</f>
        <v>0</v>
      </c>
      <c r="N117" s="161">
        <v>0.188</v>
      </c>
      <c r="O117" s="161">
        <f>ROUND(E117*N117,5)</f>
        <v>109.04</v>
      </c>
      <c r="P117" s="161">
        <v>0</v>
      </c>
      <c r="Q117" s="161">
        <f>ROUND(E117*P117,5)</f>
        <v>0</v>
      </c>
      <c r="R117" s="161"/>
      <c r="S117" s="161"/>
      <c r="T117" s="162">
        <v>0.27200000000000002</v>
      </c>
      <c r="U117" s="161">
        <f>ROUND(E117*T117,2)</f>
        <v>157.76</v>
      </c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106</v>
      </c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5">
      <c r="A118" s="152"/>
      <c r="B118" s="158"/>
      <c r="C118" s="194" t="s">
        <v>254</v>
      </c>
      <c r="D118" s="163"/>
      <c r="E118" s="168">
        <v>176</v>
      </c>
      <c r="F118" s="170"/>
      <c r="G118" s="170"/>
      <c r="H118" s="170"/>
      <c r="I118" s="170"/>
      <c r="J118" s="170"/>
      <c r="K118" s="170"/>
      <c r="L118" s="170"/>
      <c r="M118" s="170"/>
      <c r="N118" s="161"/>
      <c r="O118" s="161"/>
      <c r="P118" s="161"/>
      <c r="Q118" s="161"/>
      <c r="R118" s="161"/>
      <c r="S118" s="161"/>
      <c r="T118" s="162"/>
      <c r="U118" s="161"/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 t="s">
        <v>108</v>
      </c>
      <c r="AF118" s="151">
        <v>0</v>
      </c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5">
      <c r="A119" s="152"/>
      <c r="B119" s="158"/>
      <c r="C119" s="194" t="s">
        <v>255</v>
      </c>
      <c r="D119" s="163"/>
      <c r="E119" s="168">
        <v>404</v>
      </c>
      <c r="F119" s="170"/>
      <c r="G119" s="170"/>
      <c r="H119" s="170"/>
      <c r="I119" s="170"/>
      <c r="J119" s="170"/>
      <c r="K119" s="170"/>
      <c r="L119" s="170"/>
      <c r="M119" s="170"/>
      <c r="N119" s="161"/>
      <c r="O119" s="161"/>
      <c r="P119" s="161"/>
      <c r="Q119" s="161"/>
      <c r="R119" s="161"/>
      <c r="S119" s="161"/>
      <c r="T119" s="162"/>
      <c r="U119" s="16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108</v>
      </c>
      <c r="AF119" s="151">
        <v>0</v>
      </c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ht="20.399999999999999" outlineLevel="1" x14ac:dyDescent="0.25">
      <c r="A120" s="152">
        <v>47</v>
      </c>
      <c r="B120" s="158" t="s">
        <v>256</v>
      </c>
      <c r="C120" s="193" t="s">
        <v>257</v>
      </c>
      <c r="D120" s="160" t="s">
        <v>242</v>
      </c>
      <c r="E120" s="167">
        <v>585.79999999999995</v>
      </c>
      <c r="F120" s="170">
        <f>H120+J120</f>
        <v>0</v>
      </c>
      <c r="G120" s="170">
        <f>ROUND(E120*F120,2)</f>
        <v>0</v>
      </c>
      <c r="H120" s="171"/>
      <c r="I120" s="170">
        <f>ROUND(E120*H120,2)</f>
        <v>0</v>
      </c>
      <c r="J120" s="171"/>
      <c r="K120" s="170">
        <f>ROUND(E120*J120,2)</f>
        <v>0</v>
      </c>
      <c r="L120" s="170">
        <v>21</v>
      </c>
      <c r="M120" s="170">
        <f>G120*(1+L120/100)</f>
        <v>0</v>
      </c>
      <c r="N120" s="161">
        <v>0.06</v>
      </c>
      <c r="O120" s="161">
        <f>ROUND(E120*N120,5)</f>
        <v>35.148000000000003</v>
      </c>
      <c r="P120" s="161">
        <v>0</v>
      </c>
      <c r="Q120" s="161">
        <f>ROUND(E120*P120,5)</f>
        <v>0</v>
      </c>
      <c r="R120" s="161"/>
      <c r="S120" s="161"/>
      <c r="T120" s="162">
        <v>0</v>
      </c>
      <c r="U120" s="161">
        <f>ROUND(E120*T120,2)</f>
        <v>0</v>
      </c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 t="s">
        <v>243</v>
      </c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5">
      <c r="A121" s="152"/>
      <c r="B121" s="158"/>
      <c r="C121" s="194" t="s">
        <v>258</v>
      </c>
      <c r="D121" s="163"/>
      <c r="E121" s="168">
        <v>585.79999999999995</v>
      </c>
      <c r="F121" s="170"/>
      <c r="G121" s="170"/>
      <c r="H121" s="170"/>
      <c r="I121" s="170"/>
      <c r="J121" s="170"/>
      <c r="K121" s="170"/>
      <c r="L121" s="170"/>
      <c r="M121" s="170"/>
      <c r="N121" s="161"/>
      <c r="O121" s="161"/>
      <c r="P121" s="161"/>
      <c r="Q121" s="161"/>
      <c r="R121" s="161"/>
      <c r="S121" s="161"/>
      <c r="T121" s="162"/>
      <c r="U121" s="16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108</v>
      </c>
      <c r="AF121" s="151">
        <v>0</v>
      </c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5">
      <c r="A122" s="152">
        <v>48</v>
      </c>
      <c r="B122" s="158" t="s">
        <v>259</v>
      </c>
      <c r="C122" s="193" t="s">
        <v>260</v>
      </c>
      <c r="D122" s="160" t="s">
        <v>105</v>
      </c>
      <c r="E122" s="167">
        <v>22.86</v>
      </c>
      <c r="F122" s="170">
        <f>H122+J122</f>
        <v>0</v>
      </c>
      <c r="G122" s="170">
        <f>ROUND(E122*F122,2)</f>
        <v>0</v>
      </c>
      <c r="H122" s="171"/>
      <c r="I122" s="170">
        <f>ROUND(E122*H122,2)</f>
        <v>0</v>
      </c>
      <c r="J122" s="171"/>
      <c r="K122" s="170">
        <f>ROUND(E122*J122,2)</f>
        <v>0</v>
      </c>
      <c r="L122" s="170">
        <v>21</v>
      </c>
      <c r="M122" s="170">
        <f>G122*(1+L122/100)</f>
        <v>0</v>
      </c>
      <c r="N122" s="161">
        <v>2.5249999999999999</v>
      </c>
      <c r="O122" s="161">
        <f>ROUND(E122*N122,5)</f>
        <v>57.721499999999999</v>
      </c>
      <c r="P122" s="161">
        <v>0</v>
      </c>
      <c r="Q122" s="161">
        <f>ROUND(E122*P122,5)</f>
        <v>0</v>
      </c>
      <c r="R122" s="161"/>
      <c r="S122" s="161"/>
      <c r="T122" s="162">
        <v>1.4419999999999999</v>
      </c>
      <c r="U122" s="161">
        <f>ROUND(E122*T122,2)</f>
        <v>32.96</v>
      </c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106</v>
      </c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5">
      <c r="A123" s="152"/>
      <c r="B123" s="158"/>
      <c r="C123" s="194" t="s">
        <v>261</v>
      </c>
      <c r="D123" s="163"/>
      <c r="E123" s="168">
        <v>22.86</v>
      </c>
      <c r="F123" s="170"/>
      <c r="G123" s="170"/>
      <c r="H123" s="170"/>
      <c r="I123" s="170"/>
      <c r="J123" s="170"/>
      <c r="K123" s="170"/>
      <c r="L123" s="170"/>
      <c r="M123" s="170"/>
      <c r="N123" s="161"/>
      <c r="O123" s="161"/>
      <c r="P123" s="161"/>
      <c r="Q123" s="161"/>
      <c r="R123" s="161"/>
      <c r="S123" s="161"/>
      <c r="T123" s="162"/>
      <c r="U123" s="16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 t="s">
        <v>108</v>
      </c>
      <c r="AF123" s="151">
        <v>0</v>
      </c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x14ac:dyDescent="0.25">
      <c r="A124" s="153" t="s">
        <v>101</v>
      </c>
      <c r="B124" s="159" t="s">
        <v>72</v>
      </c>
      <c r="C124" s="195" t="s">
        <v>73</v>
      </c>
      <c r="D124" s="164"/>
      <c r="E124" s="169"/>
      <c r="F124" s="172"/>
      <c r="G124" s="172">
        <f>SUMIF(AE125:AE125,"&lt;&gt;NOR",G125:G125)</f>
        <v>0</v>
      </c>
      <c r="H124" s="172"/>
      <c r="I124" s="172">
        <f>SUM(I125:I125)</f>
        <v>0</v>
      </c>
      <c r="J124" s="172"/>
      <c r="K124" s="172">
        <f>SUM(K125:K125)</f>
        <v>0</v>
      </c>
      <c r="L124" s="172"/>
      <c r="M124" s="172">
        <f>SUM(M125:M125)</f>
        <v>0</v>
      </c>
      <c r="N124" s="165"/>
      <c r="O124" s="165">
        <f>SUM(O125:O125)</f>
        <v>0</v>
      </c>
      <c r="P124" s="165"/>
      <c r="Q124" s="165">
        <f>SUM(Q125:Q125)</f>
        <v>0</v>
      </c>
      <c r="R124" s="165"/>
      <c r="S124" s="165"/>
      <c r="T124" s="166"/>
      <c r="U124" s="165">
        <f>SUM(U125:U125)</f>
        <v>385.87</v>
      </c>
      <c r="AE124" t="s">
        <v>102</v>
      </c>
    </row>
    <row r="125" spans="1:60" outlineLevel="1" x14ac:dyDescent="0.25">
      <c r="A125" s="181">
        <v>49</v>
      </c>
      <c r="B125" s="182" t="s">
        <v>262</v>
      </c>
      <c r="C125" s="196" t="s">
        <v>263</v>
      </c>
      <c r="D125" s="183" t="s">
        <v>184</v>
      </c>
      <c r="E125" s="184">
        <v>989.4</v>
      </c>
      <c r="F125" s="185">
        <f>H125+J125</f>
        <v>0</v>
      </c>
      <c r="G125" s="185">
        <f>ROUND(E125*F125,2)</f>
        <v>0</v>
      </c>
      <c r="H125" s="186"/>
      <c r="I125" s="185">
        <f>ROUND(E125*H125,2)</f>
        <v>0</v>
      </c>
      <c r="J125" s="186"/>
      <c r="K125" s="185">
        <f>ROUND(E125*J125,2)</f>
        <v>0</v>
      </c>
      <c r="L125" s="185">
        <v>21</v>
      </c>
      <c r="M125" s="185">
        <f>G125*(1+L125/100)</f>
        <v>0</v>
      </c>
      <c r="N125" s="187">
        <v>0</v>
      </c>
      <c r="O125" s="187">
        <f>ROUND(E125*N125,5)</f>
        <v>0</v>
      </c>
      <c r="P125" s="187">
        <v>0</v>
      </c>
      <c r="Q125" s="187">
        <f>ROUND(E125*P125,5)</f>
        <v>0</v>
      </c>
      <c r="R125" s="187"/>
      <c r="S125" s="187"/>
      <c r="T125" s="188">
        <v>0.39</v>
      </c>
      <c r="U125" s="187">
        <f>ROUND(E125*T125,2)</f>
        <v>385.87</v>
      </c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 t="s">
        <v>106</v>
      </c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x14ac:dyDescent="0.25">
      <c r="A126" s="6"/>
      <c r="B126" s="7" t="s">
        <v>264</v>
      </c>
      <c r="C126" s="197" t="s">
        <v>264</v>
      </c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AC126">
        <v>12</v>
      </c>
      <c r="AD126">
        <v>21</v>
      </c>
    </row>
    <row r="127" spans="1:60" x14ac:dyDescent="0.25">
      <c r="A127" s="189"/>
      <c r="B127" s="190" t="s">
        <v>28</v>
      </c>
      <c r="C127" s="198" t="s">
        <v>264</v>
      </c>
      <c r="D127" s="191"/>
      <c r="E127" s="191"/>
      <c r="F127" s="191"/>
      <c r="G127" s="192">
        <f>G8+G69+G74+G79+G104+G124</f>
        <v>0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AC127">
        <f>SUMIF(L7:L125,AC126,G7:G125)</f>
        <v>0</v>
      </c>
      <c r="AD127">
        <f>SUMIF(L7:L125,AD126,G7:G125)</f>
        <v>0</v>
      </c>
      <c r="AE127" t="s">
        <v>265</v>
      </c>
    </row>
    <row r="128" spans="1:60" x14ac:dyDescent="0.25">
      <c r="A128" s="6"/>
      <c r="B128" s="7" t="s">
        <v>264</v>
      </c>
      <c r="C128" s="197" t="s">
        <v>264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</row>
    <row r="129" spans="1:31" x14ac:dyDescent="0.25">
      <c r="A129" s="6"/>
      <c r="B129" s="7" t="s">
        <v>264</v>
      </c>
      <c r="C129" s="197" t="s">
        <v>264</v>
      </c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</row>
    <row r="130" spans="1:31" x14ac:dyDescent="0.25">
      <c r="A130" s="260" t="s">
        <v>266</v>
      </c>
      <c r="B130" s="260"/>
      <c r="C130" s="261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31" x14ac:dyDescent="0.25">
      <c r="A131" s="262"/>
      <c r="B131" s="263"/>
      <c r="C131" s="264"/>
      <c r="D131" s="263"/>
      <c r="E131" s="263"/>
      <c r="F131" s="263"/>
      <c r="G131" s="265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AE131" t="s">
        <v>267</v>
      </c>
    </row>
    <row r="132" spans="1:31" x14ac:dyDescent="0.25">
      <c r="A132" s="266"/>
      <c r="B132" s="267"/>
      <c r="C132" s="268"/>
      <c r="D132" s="267"/>
      <c r="E132" s="267"/>
      <c r="F132" s="267"/>
      <c r="G132" s="269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31" x14ac:dyDescent="0.25">
      <c r="A133" s="266"/>
      <c r="B133" s="267"/>
      <c r="C133" s="268"/>
      <c r="D133" s="267"/>
      <c r="E133" s="267"/>
      <c r="F133" s="267"/>
      <c r="G133" s="269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</row>
    <row r="134" spans="1:31" x14ac:dyDescent="0.25">
      <c r="A134" s="266"/>
      <c r="B134" s="267"/>
      <c r="C134" s="268"/>
      <c r="D134" s="267"/>
      <c r="E134" s="267"/>
      <c r="F134" s="267"/>
      <c r="G134" s="269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pans="1:31" x14ac:dyDescent="0.25">
      <c r="A135" s="270"/>
      <c r="B135" s="271"/>
      <c r="C135" s="272"/>
      <c r="D135" s="271"/>
      <c r="E135" s="271"/>
      <c r="F135" s="271"/>
      <c r="G135" s="273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</row>
    <row r="136" spans="1:31" x14ac:dyDescent="0.25">
      <c r="A136" s="6"/>
      <c r="B136" s="7" t="s">
        <v>264</v>
      </c>
      <c r="C136" s="197" t="s">
        <v>264</v>
      </c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pans="1:31" x14ac:dyDescent="0.25">
      <c r="C137" s="199"/>
      <c r="AE137" t="s">
        <v>268</v>
      </c>
    </row>
  </sheetData>
  <mergeCells count="6">
    <mergeCell ref="A131:G135"/>
    <mergeCell ref="A1:G1"/>
    <mergeCell ref="C2:G2"/>
    <mergeCell ref="C3:G3"/>
    <mergeCell ref="C4:G4"/>
    <mergeCell ref="A130:C130"/>
  </mergeCells>
  <pageMargins left="0.39370078740157499" right="0.196850393700787" top="0.78740157499999996" bottom="0.78740157499999996" header="0.3" footer="0.3"/>
  <pageSetup paperSize="9" scale="87" orientation="landscape" r:id="rId1"/>
  <colBreaks count="1" manualBreakCount="1">
    <brk id="17" max="13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beranek</dc:creator>
  <cp:lastModifiedBy>Krejčí Kateřina</cp:lastModifiedBy>
  <cp:lastPrinted>2014-02-28T09:52:57Z</cp:lastPrinted>
  <dcterms:created xsi:type="dcterms:W3CDTF">2009-04-08T07:15:50Z</dcterms:created>
  <dcterms:modified xsi:type="dcterms:W3CDTF">2026-03-02T14:31:26Z</dcterms:modified>
</cp:coreProperties>
</file>