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Richard Staškovan\Desktop\CP v xml\Horné Považie\"/>
    </mc:Choice>
  </mc:AlternateContent>
  <xr:revisionPtr revIDLastSave="0" documentId="13_ncr:1_{26D20077-7678-43EC-9BD4-917AC1031B37}" xr6:coauthVersionLast="47" xr6:coauthVersionMax="47" xr10:uidLastSave="{00000000-0000-0000-0000-000000000000}"/>
  <bookViews>
    <workbookView xWindow="-120" yWindow="-120" windowWidth="29040" windowHeight="15840" tabRatio="972" activeTab="9" xr2:uid="{00000000-000D-0000-FFFF-FFFF00000000}"/>
  </bookViews>
  <sheets>
    <sheet name="150" sheetId="3" r:id="rId1"/>
    <sheet name="151" sheetId="4" r:id="rId2"/>
    <sheet name="152" sheetId="5" r:id="rId3"/>
    <sheet name="155" sheetId="6" r:id="rId4"/>
    <sheet name="156" sheetId="7" r:id="rId5"/>
    <sheet name="157" sheetId="8" r:id="rId6"/>
    <sheet name="158" sheetId="9" r:id="rId7"/>
    <sheet name="159" sheetId="10" r:id="rId8"/>
    <sheet name="160" sheetId="11" r:id="rId9"/>
    <sheet name="161" sheetId="12" r:id="rId10"/>
    <sheet name="163" sheetId="13" r:id="rId11"/>
    <sheet name="164" sheetId="14" r:id="rId12"/>
    <sheet name="168" sheetId="18" r:id="rId13"/>
    <sheet name="169" sheetId="19" r:id="rId14"/>
  </sheets>
  <definedNames>
    <definedName name="_xlnm.Print_Titles" localSheetId="10">'163'!$A:$D</definedName>
  </definedNames>
  <calcPr calcId="181029"/>
  <extLst>
    <ext uri="GoogleSheetsCustomDataVersion1">
      <go:sheetsCustomData xmlns:go="http://customooxmlschemas.google.com/" r:id="rId35" roundtripDataSignature="AMtx7mj3NhkrIEm9mupT/OkQi7IknOHgXg=="/>
    </ext>
  </extLst>
</workbook>
</file>

<file path=xl/calcChain.xml><?xml version="1.0" encoding="utf-8"?>
<calcChain xmlns="http://schemas.openxmlformats.org/spreadsheetml/2006/main">
  <c r="E201" i="13" l="1"/>
  <c r="G201" i="13"/>
  <c r="H201" i="13"/>
  <c r="R226" i="18"/>
  <c r="Q226" i="18"/>
  <c r="F226" i="18"/>
  <c r="AA226" i="18"/>
  <c r="Z226" i="18"/>
  <c r="Y226" i="18"/>
  <c r="X226" i="18"/>
  <c r="W226" i="18"/>
  <c r="V226" i="18"/>
  <c r="U226" i="18"/>
  <c r="T226" i="18"/>
  <c r="S226" i="18"/>
  <c r="P226" i="18"/>
  <c r="O226" i="18"/>
  <c r="N226" i="18"/>
  <c r="M226" i="18"/>
  <c r="L226" i="18"/>
  <c r="K226" i="18"/>
  <c r="J226" i="18"/>
  <c r="I226" i="18"/>
  <c r="H226" i="18"/>
  <c r="G226" i="18"/>
  <c r="W217" i="18"/>
  <c r="U217" i="18"/>
  <c r="R217" i="18"/>
  <c r="P217" i="18"/>
  <c r="N217" i="18"/>
  <c r="L217" i="18"/>
  <c r="K217" i="18"/>
  <c r="I217" i="18"/>
  <c r="G217" i="18"/>
  <c r="W216" i="18"/>
  <c r="U216" i="18"/>
  <c r="R216" i="18"/>
  <c r="P216" i="18"/>
  <c r="N216" i="18"/>
  <c r="L216" i="18"/>
  <c r="K216" i="18"/>
  <c r="I216" i="18"/>
  <c r="G216" i="18"/>
  <c r="W215" i="18"/>
  <c r="U215" i="18"/>
  <c r="R215" i="18"/>
  <c r="P215" i="18"/>
  <c r="N215" i="18"/>
  <c r="L215" i="18"/>
  <c r="K215" i="18"/>
  <c r="I215" i="18"/>
  <c r="G215" i="18"/>
  <c r="W214" i="18"/>
  <c r="U214" i="18"/>
  <c r="R214" i="18"/>
  <c r="P214" i="18"/>
  <c r="N214" i="18"/>
  <c r="L214" i="18"/>
  <c r="K214" i="18"/>
  <c r="I214" i="18"/>
  <c r="G214" i="18"/>
  <c r="W213" i="18"/>
  <c r="U213" i="18"/>
  <c r="R213" i="18"/>
  <c r="P213" i="18"/>
  <c r="N213" i="18"/>
  <c r="L213" i="18"/>
  <c r="K213" i="18"/>
  <c r="I213" i="18"/>
  <c r="G213" i="18"/>
  <c r="W212" i="18"/>
  <c r="U212" i="18"/>
  <c r="R212" i="18"/>
  <c r="P212" i="18"/>
  <c r="O212" i="18"/>
  <c r="O213" i="18" s="1"/>
  <c r="O214" i="18" s="1"/>
  <c r="O215" i="18" s="1"/>
  <c r="O216" i="18" s="1"/>
  <c r="O217" i="18" s="1"/>
  <c r="O218" i="18" s="1"/>
  <c r="O219" i="18" s="1"/>
  <c r="O220" i="18" s="1"/>
  <c r="N212" i="18"/>
  <c r="L212" i="18"/>
  <c r="K212" i="18"/>
  <c r="I212" i="18"/>
  <c r="G212" i="18"/>
  <c r="W211" i="18"/>
  <c r="V211" i="18"/>
  <c r="V212" i="18" s="1"/>
  <c r="V213" i="18" s="1"/>
  <c r="V214" i="18" s="1"/>
  <c r="V215" i="18" s="1"/>
  <c r="V216" i="18" s="1"/>
  <c r="V217" i="18" s="1"/>
  <c r="V218" i="18" s="1"/>
  <c r="V219" i="18" s="1"/>
  <c r="V220" i="18" s="1"/>
  <c r="U211" i="18"/>
  <c r="R211" i="18"/>
  <c r="Q211" i="18"/>
  <c r="Q212" i="18" s="1"/>
  <c r="Q213" i="18" s="1"/>
  <c r="Q214" i="18" s="1"/>
  <c r="Q215" i="18" s="1"/>
  <c r="Q216" i="18" s="1"/>
  <c r="Q217" i="18" s="1"/>
  <c r="Q218" i="18" s="1"/>
  <c r="Q219" i="18" s="1"/>
  <c r="Q220" i="18" s="1"/>
  <c r="P211" i="18"/>
  <c r="N211" i="18"/>
  <c r="L211" i="18"/>
  <c r="K211" i="18"/>
  <c r="J211" i="18"/>
  <c r="J212" i="18" s="1"/>
  <c r="J213" i="18" s="1"/>
  <c r="J214" i="18" s="1"/>
  <c r="J215" i="18" s="1"/>
  <c r="J216" i="18" s="1"/>
  <c r="J217" i="18" s="1"/>
  <c r="J218" i="18" s="1"/>
  <c r="J219" i="18" s="1"/>
  <c r="J220" i="18" s="1"/>
  <c r="I211" i="18"/>
  <c r="G211" i="18"/>
  <c r="F211" i="18"/>
  <c r="F212" i="18" s="1"/>
  <c r="F213" i="18" s="1"/>
  <c r="F214" i="18" s="1"/>
  <c r="F215" i="18" s="1"/>
  <c r="F216" i="18" s="1"/>
  <c r="F217" i="18" s="1"/>
  <c r="F218" i="18" s="1"/>
  <c r="F219" i="18" s="1"/>
  <c r="F220" i="18" s="1"/>
  <c r="F221" i="18" s="1"/>
  <c r="F222" i="18" s="1"/>
  <c r="W210" i="18"/>
  <c r="V210" i="18"/>
  <c r="U210" i="18"/>
  <c r="T210" i="18"/>
  <c r="T211" i="18" s="1"/>
  <c r="T212" i="18" s="1"/>
  <c r="T213" i="18" s="1"/>
  <c r="T214" i="18" s="1"/>
  <c r="T215" i="18" s="1"/>
  <c r="T216" i="18" s="1"/>
  <c r="T217" i="18" s="1"/>
  <c r="T218" i="18" s="1"/>
  <c r="T219" i="18" s="1"/>
  <c r="T220" i="18" s="1"/>
  <c r="S210" i="18"/>
  <c r="S211" i="18" s="1"/>
  <c r="S212" i="18" s="1"/>
  <c r="S213" i="18" s="1"/>
  <c r="S214" i="18" s="1"/>
  <c r="S215" i="18" s="1"/>
  <c r="S216" i="18" s="1"/>
  <c r="S217" i="18" s="1"/>
  <c r="S218" i="18" s="1"/>
  <c r="S219" i="18" s="1"/>
  <c r="S220" i="18" s="1"/>
  <c r="R210" i="18"/>
  <c r="Q210" i="18"/>
  <c r="P210" i="18"/>
  <c r="O210" i="18"/>
  <c r="O211" i="18" s="1"/>
  <c r="N210" i="18"/>
  <c r="M210" i="18"/>
  <c r="M211" i="18" s="1"/>
  <c r="M212" i="18" s="1"/>
  <c r="M213" i="18" s="1"/>
  <c r="M214" i="18" s="1"/>
  <c r="M215" i="18" s="1"/>
  <c r="M216" i="18" s="1"/>
  <c r="M217" i="18" s="1"/>
  <c r="M218" i="18" s="1"/>
  <c r="M219" i="18" s="1"/>
  <c r="M220" i="18" s="1"/>
  <c r="L210" i="18"/>
  <c r="K210" i="18"/>
  <c r="J210" i="18"/>
  <c r="I210" i="18"/>
  <c r="H210" i="18"/>
  <c r="H211" i="18" s="1"/>
  <c r="H212" i="18" s="1"/>
  <c r="H213" i="18" s="1"/>
  <c r="H214" i="18" s="1"/>
  <c r="H215" i="18" s="1"/>
  <c r="H216" i="18" s="1"/>
  <c r="H217" i="18" s="1"/>
  <c r="H218" i="18" s="1"/>
  <c r="H219" i="18" s="1"/>
  <c r="H220" i="18" s="1"/>
  <c r="G210" i="18"/>
  <c r="F210" i="18"/>
  <c r="W209" i="18"/>
  <c r="U209" i="18"/>
  <c r="R209" i="18"/>
  <c r="P209" i="18"/>
  <c r="N209" i="18"/>
  <c r="L209" i="18"/>
  <c r="K209" i="18"/>
  <c r="I209" i="18"/>
  <c r="G209" i="18"/>
  <c r="V208" i="18"/>
  <c r="T208" i="18"/>
  <c r="S208" i="18"/>
  <c r="Q208" i="18"/>
  <c r="O208" i="18"/>
  <c r="M208" i="18"/>
  <c r="J208" i="18"/>
  <c r="H208" i="18"/>
  <c r="F208" i="18"/>
  <c r="V207" i="18"/>
  <c r="T207" i="18"/>
  <c r="S207" i="18"/>
  <c r="Q207" i="18"/>
  <c r="O207" i="18"/>
  <c r="M207" i="18"/>
  <c r="J207" i="18"/>
  <c r="H207" i="18"/>
  <c r="F207" i="18"/>
  <c r="V206" i="18"/>
  <c r="T206" i="18"/>
  <c r="S206" i="18"/>
  <c r="Q206" i="18"/>
  <c r="O206" i="18"/>
  <c r="M206" i="18"/>
  <c r="J206" i="18"/>
  <c r="H206" i="18"/>
  <c r="F206" i="18"/>
  <c r="V205" i="18"/>
  <c r="T205" i="18"/>
  <c r="S205" i="18"/>
  <c r="Q205" i="18"/>
  <c r="O205" i="18"/>
  <c r="M205" i="18"/>
  <c r="L205" i="18"/>
  <c r="L206" i="18" s="1"/>
  <c r="L207" i="18" s="1"/>
  <c r="L208" i="18" s="1"/>
  <c r="L218" i="18" s="1"/>
  <c r="L219" i="18" s="1"/>
  <c r="L220" i="18" s="1"/>
  <c r="J205" i="18"/>
  <c r="H205" i="18"/>
  <c r="F205" i="18"/>
  <c r="V204" i="18"/>
  <c r="U204" i="18"/>
  <c r="T204" i="18"/>
  <c r="S204" i="18"/>
  <c r="R204" i="18"/>
  <c r="Q204" i="18"/>
  <c r="P204" i="18"/>
  <c r="O204" i="18"/>
  <c r="N204" i="18"/>
  <c r="M204" i="18"/>
  <c r="L204" i="18"/>
  <c r="J204" i="18"/>
  <c r="H204" i="18"/>
  <c r="F204" i="18"/>
  <c r="V203" i="18"/>
  <c r="U203" i="18"/>
  <c r="T203" i="18"/>
  <c r="S203" i="18"/>
  <c r="R203" i="18"/>
  <c r="Q203" i="18"/>
  <c r="P203" i="18"/>
  <c r="O203" i="18"/>
  <c r="N203" i="18"/>
  <c r="M203" i="18"/>
  <c r="L203" i="18"/>
  <c r="J203" i="18"/>
  <c r="H203" i="18"/>
  <c r="F203" i="18"/>
  <c r="V202" i="18"/>
  <c r="T202" i="18"/>
  <c r="S202" i="18"/>
  <c r="Q202" i="18"/>
  <c r="O202" i="18"/>
  <c r="M202" i="18"/>
  <c r="J202" i="18"/>
  <c r="H202" i="18"/>
  <c r="F202" i="18"/>
  <c r="V201" i="18"/>
  <c r="U201" i="18"/>
  <c r="U202" i="18" s="1"/>
  <c r="U205" i="18" s="1"/>
  <c r="U206" i="18" s="1"/>
  <c r="U207" i="18" s="1"/>
  <c r="U208" i="18" s="1"/>
  <c r="U218" i="18" s="1"/>
  <c r="U219" i="18" s="1"/>
  <c r="U220" i="18" s="1"/>
  <c r="U221" i="18" s="1"/>
  <c r="U222" i="18" s="1"/>
  <c r="T201" i="18"/>
  <c r="S201" i="18"/>
  <c r="Q201" i="18"/>
  <c r="O201" i="18"/>
  <c r="M201" i="18"/>
  <c r="L201" i="18"/>
  <c r="L202" i="18" s="1"/>
  <c r="J201" i="18"/>
  <c r="H201" i="18"/>
  <c r="F201" i="18"/>
  <c r="W200" i="18"/>
  <c r="W201" i="18" s="1"/>
  <c r="W202" i="18" s="1"/>
  <c r="W203" i="18" s="1"/>
  <c r="W204" i="18" s="1"/>
  <c r="W205" i="18" s="1"/>
  <c r="W206" i="18" s="1"/>
  <c r="W207" i="18" s="1"/>
  <c r="W208" i="18" s="1"/>
  <c r="W218" i="18" s="1"/>
  <c r="W219" i="18" s="1"/>
  <c r="W220" i="18" s="1"/>
  <c r="W221" i="18" s="1"/>
  <c r="W222" i="18" s="1"/>
  <c r="V200" i="18"/>
  <c r="U200" i="18"/>
  <c r="T200" i="18"/>
  <c r="S200" i="18"/>
  <c r="R200" i="18"/>
  <c r="R201" i="18" s="1"/>
  <c r="R202" i="18" s="1"/>
  <c r="R205" i="18" s="1"/>
  <c r="R206" i="18" s="1"/>
  <c r="R207" i="18" s="1"/>
  <c r="R208" i="18" s="1"/>
  <c r="R218" i="18" s="1"/>
  <c r="R219" i="18" s="1"/>
  <c r="R220" i="18" s="1"/>
  <c r="Q200" i="18"/>
  <c r="P200" i="18"/>
  <c r="P201" i="18" s="1"/>
  <c r="P202" i="18" s="1"/>
  <c r="P205" i="18" s="1"/>
  <c r="P206" i="18" s="1"/>
  <c r="P207" i="18" s="1"/>
  <c r="P208" i="18" s="1"/>
  <c r="P218" i="18" s="1"/>
  <c r="P219" i="18" s="1"/>
  <c r="P220" i="18" s="1"/>
  <c r="O200" i="18"/>
  <c r="N200" i="18"/>
  <c r="N201" i="18" s="1"/>
  <c r="N202" i="18" s="1"/>
  <c r="N205" i="18" s="1"/>
  <c r="N206" i="18" s="1"/>
  <c r="N207" i="18" s="1"/>
  <c r="N208" i="18" s="1"/>
  <c r="N218" i="18" s="1"/>
  <c r="N219" i="18" s="1"/>
  <c r="N220" i="18" s="1"/>
  <c r="M200" i="18"/>
  <c r="L200" i="18"/>
  <c r="K200" i="18"/>
  <c r="K201" i="18" s="1"/>
  <c r="K202" i="18" s="1"/>
  <c r="K203" i="18" s="1"/>
  <c r="K204" i="18" s="1"/>
  <c r="K205" i="18" s="1"/>
  <c r="K206" i="18" s="1"/>
  <c r="K207" i="18" s="1"/>
  <c r="K208" i="18" s="1"/>
  <c r="K218" i="18" s="1"/>
  <c r="K219" i="18" s="1"/>
  <c r="K220" i="18" s="1"/>
  <c r="J200" i="18"/>
  <c r="H200" i="18"/>
  <c r="G200" i="18"/>
  <c r="G201" i="18" s="1"/>
  <c r="G202" i="18" s="1"/>
  <c r="G203" i="18" s="1"/>
  <c r="G204" i="18" s="1"/>
  <c r="G205" i="18" s="1"/>
  <c r="G206" i="18" s="1"/>
  <c r="G207" i="18" s="1"/>
  <c r="G208" i="18" s="1"/>
  <c r="G218" i="18" s="1"/>
  <c r="G219" i="18" s="1"/>
  <c r="G220" i="18" s="1"/>
  <c r="F200" i="18"/>
  <c r="V199" i="18"/>
  <c r="T199" i="18"/>
  <c r="S199" i="18"/>
  <c r="Q199" i="18"/>
  <c r="O199" i="18"/>
  <c r="M199" i="18"/>
  <c r="J199" i="18"/>
  <c r="I199" i="18"/>
  <c r="I200" i="18" s="1"/>
  <c r="I201" i="18" s="1"/>
  <c r="I202" i="18" s="1"/>
  <c r="I203" i="18" s="1"/>
  <c r="I204" i="18" s="1"/>
  <c r="I205" i="18" s="1"/>
  <c r="I206" i="18" s="1"/>
  <c r="I207" i="18" s="1"/>
  <c r="I208" i="18" s="1"/>
  <c r="I218" i="18" s="1"/>
  <c r="I219" i="18" s="1"/>
  <c r="I220" i="18" s="1"/>
  <c r="H199" i="18"/>
  <c r="G199" i="18"/>
  <c r="F199" i="18"/>
  <c r="AA189" i="18"/>
  <c r="X189" i="18"/>
  <c r="W189" i="18"/>
  <c r="U189" i="18"/>
  <c r="Q189" i="18"/>
  <c r="P189" i="18"/>
  <c r="O189" i="18"/>
  <c r="L189" i="18"/>
  <c r="K189" i="18"/>
  <c r="I189" i="18"/>
  <c r="Z189" i="18"/>
  <c r="Y189" i="18"/>
  <c r="V189" i="18"/>
  <c r="T189" i="18"/>
  <c r="S189" i="18"/>
  <c r="R189" i="18"/>
  <c r="N189" i="18"/>
  <c r="M189" i="18"/>
  <c r="J189" i="18"/>
  <c r="H189" i="18"/>
  <c r="G189" i="18"/>
  <c r="F189" i="18"/>
  <c r="N181" i="18"/>
  <c r="N182" i="18" s="1"/>
  <c r="N183" i="18" s="1"/>
  <c r="O180" i="18"/>
  <c r="L180" i="18"/>
  <c r="J180" i="18"/>
  <c r="I180" i="18"/>
  <c r="G180" i="18"/>
  <c r="O179" i="18"/>
  <c r="L179" i="18"/>
  <c r="J179" i="18"/>
  <c r="I179" i="18"/>
  <c r="G179" i="18"/>
  <c r="O178" i="18"/>
  <c r="L178" i="18"/>
  <c r="J178" i="18"/>
  <c r="I178" i="18"/>
  <c r="G178" i="18"/>
  <c r="O177" i="18"/>
  <c r="L177" i="18"/>
  <c r="J177" i="18"/>
  <c r="I177" i="18"/>
  <c r="G177" i="18"/>
  <c r="O176" i="18"/>
  <c r="L176" i="18"/>
  <c r="J176" i="18"/>
  <c r="I176" i="18"/>
  <c r="G176" i="18"/>
  <c r="O175" i="18"/>
  <c r="N175" i="18"/>
  <c r="N176" i="18" s="1"/>
  <c r="N177" i="18" s="1"/>
  <c r="N178" i="18" s="1"/>
  <c r="N179" i="18" s="1"/>
  <c r="N180" i="18" s="1"/>
  <c r="L175" i="18"/>
  <c r="J175" i="18"/>
  <c r="I175" i="18"/>
  <c r="H175" i="18"/>
  <c r="H176" i="18" s="1"/>
  <c r="H177" i="18" s="1"/>
  <c r="H178" i="18" s="1"/>
  <c r="H179" i="18" s="1"/>
  <c r="H180" i="18" s="1"/>
  <c r="H181" i="18" s="1"/>
  <c r="H182" i="18" s="1"/>
  <c r="H183" i="18" s="1"/>
  <c r="G175" i="18"/>
  <c r="O174" i="18"/>
  <c r="N174" i="18"/>
  <c r="M174" i="18"/>
  <c r="M175" i="18" s="1"/>
  <c r="M176" i="18" s="1"/>
  <c r="M177" i="18" s="1"/>
  <c r="M178" i="18" s="1"/>
  <c r="M179" i="18" s="1"/>
  <c r="M180" i="18" s="1"/>
  <c r="M181" i="18" s="1"/>
  <c r="M182" i="18" s="1"/>
  <c r="M183" i="18" s="1"/>
  <c r="L174" i="18"/>
  <c r="J174" i="18"/>
  <c r="I174" i="18"/>
  <c r="H174" i="18"/>
  <c r="G174" i="18"/>
  <c r="F174" i="18"/>
  <c r="F175" i="18" s="1"/>
  <c r="F176" i="18" s="1"/>
  <c r="F177" i="18" s="1"/>
  <c r="F178" i="18" s="1"/>
  <c r="F179" i="18" s="1"/>
  <c r="F180" i="18" s="1"/>
  <c r="F181" i="18" s="1"/>
  <c r="F182" i="18" s="1"/>
  <c r="F183" i="18" s="1"/>
  <c r="O173" i="18"/>
  <c r="N173" i="18"/>
  <c r="M173" i="18"/>
  <c r="L173" i="18"/>
  <c r="K173" i="18"/>
  <c r="K174" i="18" s="1"/>
  <c r="K175" i="18" s="1"/>
  <c r="K176" i="18" s="1"/>
  <c r="K177" i="18" s="1"/>
  <c r="K178" i="18" s="1"/>
  <c r="K179" i="18" s="1"/>
  <c r="K180" i="18" s="1"/>
  <c r="K181" i="18" s="1"/>
  <c r="K182" i="18" s="1"/>
  <c r="K183" i="18" s="1"/>
  <c r="J173" i="18"/>
  <c r="I173" i="18"/>
  <c r="H173" i="18"/>
  <c r="G173" i="18"/>
  <c r="F173" i="18"/>
  <c r="O172" i="18"/>
  <c r="L172" i="18"/>
  <c r="J172" i="18"/>
  <c r="I172" i="18"/>
  <c r="G172" i="18"/>
  <c r="O171" i="18"/>
  <c r="N171" i="18"/>
  <c r="M171" i="18"/>
  <c r="L171" i="18"/>
  <c r="K171" i="18"/>
  <c r="J171" i="18"/>
  <c r="I171" i="18"/>
  <c r="H171" i="18"/>
  <c r="G171" i="18"/>
  <c r="F171" i="18"/>
  <c r="N170" i="18"/>
  <c r="M170" i="18"/>
  <c r="K170" i="18"/>
  <c r="H170" i="18"/>
  <c r="F170" i="18"/>
  <c r="N169" i="18"/>
  <c r="M169" i="18"/>
  <c r="K169" i="18"/>
  <c r="H169" i="18"/>
  <c r="F169" i="18"/>
  <c r="N168" i="18"/>
  <c r="M168" i="18"/>
  <c r="K168" i="18"/>
  <c r="H168" i="18"/>
  <c r="F168" i="18"/>
  <c r="N167" i="18"/>
  <c r="M167" i="18"/>
  <c r="K167" i="18"/>
  <c r="H167" i="18"/>
  <c r="F167" i="18"/>
  <c r="N166" i="18"/>
  <c r="M166" i="18"/>
  <c r="L166" i="18"/>
  <c r="K166" i="18"/>
  <c r="J166" i="18"/>
  <c r="I166" i="18"/>
  <c r="H166" i="18"/>
  <c r="G166" i="18"/>
  <c r="F166" i="18"/>
  <c r="O165" i="18"/>
  <c r="O166" i="18" s="1"/>
  <c r="O167" i="18" s="1"/>
  <c r="O168" i="18" s="1"/>
  <c r="O169" i="18" s="1"/>
  <c r="O170" i="18" s="1"/>
  <c r="O181" i="18" s="1"/>
  <c r="O182" i="18" s="1"/>
  <c r="O183" i="18" s="1"/>
  <c r="O184" i="18" s="1"/>
  <c r="O185" i="18" s="1"/>
  <c r="N165" i="18"/>
  <c r="M165" i="18"/>
  <c r="L165" i="18"/>
  <c r="K165" i="18"/>
  <c r="J165" i="18"/>
  <c r="I165" i="18"/>
  <c r="H165" i="18"/>
  <c r="G165" i="18"/>
  <c r="F165" i="18"/>
  <c r="N164" i="18"/>
  <c r="M164" i="18"/>
  <c r="K164" i="18"/>
  <c r="H164" i="18"/>
  <c r="F164" i="18"/>
  <c r="O163" i="18"/>
  <c r="O164" i="18" s="1"/>
  <c r="N163" i="18"/>
  <c r="M163" i="18"/>
  <c r="K163" i="18"/>
  <c r="H163" i="18"/>
  <c r="F163" i="18"/>
  <c r="O162" i="18"/>
  <c r="N162" i="18"/>
  <c r="M162" i="18"/>
  <c r="K162" i="18"/>
  <c r="J162" i="18"/>
  <c r="J163" i="18" s="1"/>
  <c r="J164" i="18" s="1"/>
  <c r="J167" i="18" s="1"/>
  <c r="J168" i="18" s="1"/>
  <c r="J169" i="18" s="1"/>
  <c r="J170" i="18" s="1"/>
  <c r="J181" i="18" s="1"/>
  <c r="J182" i="18" s="1"/>
  <c r="J183" i="18" s="1"/>
  <c r="J184" i="18" s="1"/>
  <c r="J185" i="18" s="1"/>
  <c r="H162" i="18"/>
  <c r="F162" i="18"/>
  <c r="AA161" i="18"/>
  <c r="AA162" i="18" s="1"/>
  <c r="AA164" i="18" s="1"/>
  <c r="AA165" i="18" s="1"/>
  <c r="AA166" i="18" s="1"/>
  <c r="AA167" i="18" s="1"/>
  <c r="AA168" i="18" s="1"/>
  <c r="AA169" i="18" s="1"/>
  <c r="AA170" i="18" s="1"/>
  <c r="AA181" i="18" s="1"/>
  <c r="AA182" i="18" s="1"/>
  <c r="AA183" i="18" s="1"/>
  <c r="AA184" i="18" s="1"/>
  <c r="AA185" i="18" s="1"/>
  <c r="Z161" i="18"/>
  <c r="Z162" i="18" s="1"/>
  <c r="Z164" i="18" s="1"/>
  <c r="Z167" i="18" s="1"/>
  <c r="Z168" i="18" s="1"/>
  <c r="Z169" i="18" s="1"/>
  <c r="Z170" i="18" s="1"/>
  <c r="Z181" i="18" s="1"/>
  <c r="Z182" i="18" s="1"/>
  <c r="Z183" i="18" s="1"/>
  <c r="Z184" i="18" s="1"/>
  <c r="Z185" i="18" s="1"/>
  <c r="N161" i="18"/>
  <c r="M161" i="18"/>
  <c r="L161" i="18"/>
  <c r="L162" i="18" s="1"/>
  <c r="L163" i="18" s="1"/>
  <c r="L164" i="18" s="1"/>
  <c r="L167" i="18" s="1"/>
  <c r="L168" i="18" s="1"/>
  <c r="L169" i="18" s="1"/>
  <c r="L170" i="18" s="1"/>
  <c r="L181" i="18" s="1"/>
  <c r="L182" i="18" s="1"/>
  <c r="L183" i="18" s="1"/>
  <c r="K161" i="18"/>
  <c r="I161" i="18"/>
  <c r="I162" i="18" s="1"/>
  <c r="I163" i="18" s="1"/>
  <c r="I164" i="18" s="1"/>
  <c r="I167" i="18" s="1"/>
  <c r="I168" i="18" s="1"/>
  <c r="I169" i="18" s="1"/>
  <c r="I170" i="18" s="1"/>
  <c r="I181" i="18" s="1"/>
  <c r="I182" i="18" s="1"/>
  <c r="I183" i="18" s="1"/>
  <c r="H161" i="18"/>
  <c r="G161" i="18"/>
  <c r="G162" i="18" s="1"/>
  <c r="G163" i="18" s="1"/>
  <c r="G164" i="18" s="1"/>
  <c r="G167" i="18" s="1"/>
  <c r="G168" i="18" s="1"/>
  <c r="G169" i="18" s="1"/>
  <c r="G170" i="18" s="1"/>
  <c r="G181" i="18" s="1"/>
  <c r="G182" i="18" s="1"/>
  <c r="G183" i="18" s="1"/>
  <c r="F161" i="18"/>
  <c r="AA160" i="18"/>
  <c r="Z160" i="18"/>
  <c r="Y160" i="18"/>
  <c r="Y161" i="18" s="1"/>
  <c r="Y162" i="18" s="1"/>
  <c r="Y163" i="18" s="1"/>
  <c r="Y164" i="18" s="1"/>
  <c r="Y167" i="18" s="1"/>
  <c r="Y168" i="18" s="1"/>
  <c r="Y169" i="18" s="1"/>
  <c r="Y170" i="18" s="1"/>
  <c r="Y181" i="18" s="1"/>
  <c r="Y182" i="18" s="1"/>
  <c r="Y183" i="18" s="1"/>
  <c r="Y184" i="18" s="1"/>
  <c r="Y185" i="18" s="1"/>
  <c r="Y151" i="18"/>
  <c r="X151" i="18"/>
  <c r="V151" i="18"/>
  <c r="R151" i="18"/>
  <c r="Q151" i="18"/>
  <c r="P151" i="18"/>
  <c r="M151" i="18"/>
  <c r="L151" i="18"/>
  <c r="J151" i="18"/>
  <c r="F151" i="18"/>
  <c r="AA151" i="18"/>
  <c r="Z151" i="18"/>
  <c r="W151" i="18"/>
  <c r="U151" i="18"/>
  <c r="T151" i="18"/>
  <c r="S151" i="18"/>
  <c r="O151" i="18"/>
  <c r="N151" i="18"/>
  <c r="K151" i="18"/>
  <c r="I151" i="18"/>
  <c r="H151" i="18"/>
  <c r="G151" i="18"/>
  <c r="AA142" i="18"/>
  <c r="Z142" i="18"/>
  <c r="Y142" i="18"/>
  <c r="W142" i="18"/>
  <c r="V142" i="18"/>
  <c r="U142" i="18"/>
  <c r="S142" i="18"/>
  <c r="Q142" i="18"/>
  <c r="O142" i="18"/>
  <c r="N142" i="18"/>
  <c r="M142" i="18"/>
  <c r="I142" i="18"/>
  <c r="G142" i="18"/>
  <c r="AA141" i="18"/>
  <c r="Z141" i="18"/>
  <c r="Y141" i="18"/>
  <c r="W141" i="18"/>
  <c r="V141" i="18"/>
  <c r="U141" i="18"/>
  <c r="S141" i="18"/>
  <c r="Q141" i="18"/>
  <c r="O141" i="18"/>
  <c r="N141" i="18"/>
  <c r="M141" i="18"/>
  <c r="I141" i="18"/>
  <c r="G141" i="18"/>
  <c r="AA140" i="18"/>
  <c r="Z140" i="18"/>
  <c r="Y140" i="18"/>
  <c r="W140" i="18"/>
  <c r="V140" i="18"/>
  <c r="U140" i="18"/>
  <c r="S140" i="18"/>
  <c r="Q140" i="18"/>
  <c r="O140" i="18"/>
  <c r="N140" i="18"/>
  <c r="M140" i="18"/>
  <c r="I140" i="18"/>
  <c r="G140" i="18"/>
  <c r="AA139" i="18"/>
  <c r="Z139" i="18"/>
  <c r="Y139" i="18"/>
  <c r="W139" i="18"/>
  <c r="V139" i="18"/>
  <c r="U139" i="18"/>
  <c r="S139" i="18"/>
  <c r="Q139" i="18"/>
  <c r="O139" i="18"/>
  <c r="N139" i="18"/>
  <c r="M139" i="18"/>
  <c r="I139" i="18"/>
  <c r="G139" i="18"/>
  <c r="AA138" i="18"/>
  <c r="Z138" i="18"/>
  <c r="Y138" i="18"/>
  <c r="W138" i="18"/>
  <c r="V138" i="18"/>
  <c r="U138" i="18"/>
  <c r="S138" i="18"/>
  <c r="Q138" i="18"/>
  <c r="O138" i="18"/>
  <c r="N138" i="18"/>
  <c r="M138" i="18"/>
  <c r="I138" i="18"/>
  <c r="G138" i="18"/>
  <c r="AA137" i="18"/>
  <c r="Z137" i="18"/>
  <c r="Y137" i="18"/>
  <c r="W137" i="18"/>
  <c r="V137" i="18"/>
  <c r="U137" i="18"/>
  <c r="S137" i="18"/>
  <c r="Q137" i="18"/>
  <c r="P137" i="18"/>
  <c r="P138" i="18" s="1"/>
  <c r="P139" i="18" s="1"/>
  <c r="P140" i="18" s="1"/>
  <c r="P141" i="18" s="1"/>
  <c r="P142" i="18" s="1"/>
  <c r="P143" i="18" s="1"/>
  <c r="P144" i="18" s="1"/>
  <c r="P145" i="18" s="1"/>
  <c r="O137" i="18"/>
  <c r="N137" i="18"/>
  <c r="M137" i="18"/>
  <c r="I137" i="18"/>
  <c r="G137" i="18"/>
  <c r="F137" i="18"/>
  <c r="F138" i="18" s="1"/>
  <c r="F139" i="18" s="1"/>
  <c r="F140" i="18" s="1"/>
  <c r="F141" i="18" s="1"/>
  <c r="F142" i="18" s="1"/>
  <c r="F143" i="18" s="1"/>
  <c r="F144" i="18" s="1"/>
  <c r="F145" i="18" s="1"/>
  <c r="F146" i="18" s="1"/>
  <c r="F147" i="18" s="1"/>
  <c r="AA136" i="18"/>
  <c r="Z136" i="18"/>
  <c r="Y136" i="18"/>
  <c r="W136" i="18"/>
  <c r="V136" i="18"/>
  <c r="U136" i="18"/>
  <c r="T136" i="18"/>
  <c r="T137" i="18" s="1"/>
  <c r="T138" i="18" s="1"/>
  <c r="T139" i="18" s="1"/>
  <c r="T140" i="18" s="1"/>
  <c r="T141" i="18" s="1"/>
  <c r="T142" i="18" s="1"/>
  <c r="T143" i="18" s="1"/>
  <c r="T144" i="18" s="1"/>
  <c r="T145" i="18" s="1"/>
  <c r="S136" i="18"/>
  <c r="Q136" i="18"/>
  <c r="O136" i="18"/>
  <c r="N136" i="18"/>
  <c r="M136" i="18"/>
  <c r="L136" i="18"/>
  <c r="L137" i="18" s="1"/>
  <c r="L138" i="18" s="1"/>
  <c r="L139" i="18" s="1"/>
  <c r="L140" i="18" s="1"/>
  <c r="L141" i="18" s="1"/>
  <c r="L142" i="18" s="1"/>
  <c r="L143" i="18" s="1"/>
  <c r="L144" i="18" s="1"/>
  <c r="L145" i="18" s="1"/>
  <c r="I136" i="18"/>
  <c r="G136" i="18"/>
  <c r="F136" i="18"/>
  <c r="AA135" i="18"/>
  <c r="Z135" i="18"/>
  <c r="Y135" i="18"/>
  <c r="X135" i="18"/>
  <c r="X136" i="18" s="1"/>
  <c r="X137" i="18" s="1"/>
  <c r="X138" i="18" s="1"/>
  <c r="X139" i="18" s="1"/>
  <c r="X140" i="18" s="1"/>
  <c r="X141" i="18" s="1"/>
  <c r="X142" i="18" s="1"/>
  <c r="X143" i="18" s="1"/>
  <c r="X144" i="18" s="1"/>
  <c r="X145" i="18" s="1"/>
  <c r="W135" i="18"/>
  <c r="V135" i="18"/>
  <c r="U135" i="18"/>
  <c r="T135" i="18"/>
  <c r="S135" i="18"/>
  <c r="R135" i="18"/>
  <c r="R136" i="18" s="1"/>
  <c r="R137" i="18" s="1"/>
  <c r="R138" i="18" s="1"/>
  <c r="R139" i="18" s="1"/>
  <c r="R140" i="18" s="1"/>
  <c r="R141" i="18" s="1"/>
  <c r="R142" i="18" s="1"/>
  <c r="R143" i="18" s="1"/>
  <c r="R144" i="18" s="1"/>
  <c r="R145" i="18" s="1"/>
  <c r="Q135" i="18"/>
  <c r="O135" i="18"/>
  <c r="N135" i="18"/>
  <c r="M135" i="18"/>
  <c r="L135" i="18"/>
  <c r="J135" i="18"/>
  <c r="J136" i="18" s="1"/>
  <c r="J137" i="18" s="1"/>
  <c r="J138" i="18" s="1"/>
  <c r="J139" i="18" s="1"/>
  <c r="J140" i="18" s="1"/>
  <c r="J141" i="18" s="1"/>
  <c r="J142" i="18" s="1"/>
  <c r="J143" i="18" s="1"/>
  <c r="J144" i="18" s="1"/>
  <c r="J145" i="18" s="1"/>
  <c r="I135" i="18"/>
  <c r="H135" i="18"/>
  <c r="H136" i="18" s="1"/>
  <c r="H137" i="18" s="1"/>
  <c r="H138" i="18" s="1"/>
  <c r="H139" i="18" s="1"/>
  <c r="H140" i="18" s="1"/>
  <c r="H141" i="18" s="1"/>
  <c r="H142" i="18" s="1"/>
  <c r="H143" i="18" s="1"/>
  <c r="H144" i="18" s="1"/>
  <c r="H145" i="18" s="1"/>
  <c r="G135" i="18"/>
  <c r="F135" i="18"/>
  <c r="AA134" i="18"/>
  <c r="Z134" i="18"/>
  <c r="Y134" i="18"/>
  <c r="W134" i="18"/>
  <c r="V134" i="18"/>
  <c r="U134" i="18"/>
  <c r="S134" i="18"/>
  <c r="Q134" i="18"/>
  <c r="O134" i="18"/>
  <c r="N134" i="18"/>
  <c r="M134" i="18"/>
  <c r="I134" i="18"/>
  <c r="G134" i="18"/>
  <c r="AA133" i="18"/>
  <c r="Z133" i="18"/>
  <c r="Y133" i="18"/>
  <c r="X133" i="18"/>
  <c r="W133" i="18"/>
  <c r="V133" i="18"/>
  <c r="U133" i="18"/>
  <c r="T133" i="18"/>
  <c r="S133" i="18"/>
  <c r="R133" i="18"/>
  <c r="Q133" i="18"/>
  <c r="P133" i="18"/>
  <c r="O133" i="18"/>
  <c r="N133" i="18"/>
  <c r="M133" i="18"/>
  <c r="L133" i="18"/>
  <c r="J133" i="18"/>
  <c r="I133" i="18"/>
  <c r="H133" i="18"/>
  <c r="G133" i="18"/>
  <c r="F133" i="18"/>
  <c r="X132" i="18"/>
  <c r="T132" i="18"/>
  <c r="R132" i="18"/>
  <c r="P132" i="18"/>
  <c r="L132" i="18"/>
  <c r="J132" i="18"/>
  <c r="I132" i="18"/>
  <c r="I143" i="18" s="1"/>
  <c r="I144" i="18" s="1"/>
  <c r="I145" i="18" s="1"/>
  <c r="H132" i="18"/>
  <c r="F132" i="18"/>
  <c r="X131" i="18"/>
  <c r="T131" i="18"/>
  <c r="R131" i="18"/>
  <c r="P131" i="18"/>
  <c r="L131" i="18"/>
  <c r="J131" i="18"/>
  <c r="H131" i="18"/>
  <c r="F131" i="18"/>
  <c r="X130" i="18"/>
  <c r="T130" i="18"/>
  <c r="R130" i="18"/>
  <c r="P130" i="18"/>
  <c r="N130" i="18"/>
  <c r="N131" i="18" s="1"/>
  <c r="N132" i="18" s="1"/>
  <c r="N143" i="18" s="1"/>
  <c r="N144" i="18" s="1"/>
  <c r="N145" i="18" s="1"/>
  <c r="L130" i="18"/>
  <c r="J130" i="18"/>
  <c r="H130" i="18"/>
  <c r="F130" i="18"/>
  <c r="AA129" i="18"/>
  <c r="AA130" i="18" s="1"/>
  <c r="AA131" i="18" s="1"/>
  <c r="AA132" i="18" s="1"/>
  <c r="AA143" i="18" s="1"/>
  <c r="AA144" i="18" s="1"/>
  <c r="AA145" i="18" s="1"/>
  <c r="X129" i="18"/>
  <c r="T129" i="18"/>
  <c r="R129" i="18"/>
  <c r="P129" i="18"/>
  <c r="L129" i="18"/>
  <c r="J129" i="18"/>
  <c r="H129" i="18"/>
  <c r="F129" i="18"/>
  <c r="AA128" i="18"/>
  <c r="Z128" i="18"/>
  <c r="Y128" i="18"/>
  <c r="X128" i="18"/>
  <c r="W128" i="18"/>
  <c r="V128" i="18"/>
  <c r="U128" i="18"/>
  <c r="T128" i="18"/>
  <c r="S128" i="18"/>
  <c r="R128" i="18"/>
  <c r="P128" i="18"/>
  <c r="N128" i="18"/>
  <c r="N129" i="18" s="1"/>
  <c r="M128" i="18"/>
  <c r="L128" i="18"/>
  <c r="J128" i="18"/>
  <c r="H128" i="18"/>
  <c r="F128" i="18"/>
  <c r="AA127" i="18"/>
  <c r="Z127" i="18"/>
  <c r="Y127" i="18"/>
  <c r="X127" i="18"/>
  <c r="W127" i="18"/>
  <c r="V127" i="18"/>
  <c r="U127" i="18"/>
  <c r="T127" i="18"/>
  <c r="S127" i="18"/>
  <c r="R127" i="18"/>
  <c r="P127" i="18"/>
  <c r="M127" i="18"/>
  <c r="L127" i="18"/>
  <c r="J127" i="18"/>
  <c r="H127" i="18"/>
  <c r="F127" i="18"/>
  <c r="X126" i="18"/>
  <c r="T126" i="18"/>
  <c r="R126" i="18"/>
  <c r="P126" i="18"/>
  <c r="L126" i="18"/>
  <c r="J126" i="18"/>
  <c r="H126" i="18"/>
  <c r="F126" i="18"/>
  <c r="X125" i="18"/>
  <c r="T125" i="18"/>
  <c r="R125" i="18"/>
  <c r="P125" i="18"/>
  <c r="L125" i="18"/>
  <c r="J125" i="18"/>
  <c r="H125" i="18"/>
  <c r="F125" i="18"/>
  <c r="AA124" i="18"/>
  <c r="AA125" i="18" s="1"/>
  <c r="AA126" i="18" s="1"/>
  <c r="Z124" i="18"/>
  <c r="Z125" i="18" s="1"/>
  <c r="Z126" i="18" s="1"/>
  <c r="Z129" i="18" s="1"/>
  <c r="Z130" i="18" s="1"/>
  <c r="Z131" i="18" s="1"/>
  <c r="Z132" i="18" s="1"/>
  <c r="Z143" i="18" s="1"/>
  <c r="Z144" i="18" s="1"/>
  <c r="Z145" i="18" s="1"/>
  <c r="X124" i="18"/>
  <c r="T124" i="18"/>
  <c r="S124" i="18"/>
  <c r="S125" i="18" s="1"/>
  <c r="S126" i="18" s="1"/>
  <c r="S129" i="18" s="1"/>
  <c r="S130" i="18" s="1"/>
  <c r="S131" i="18" s="1"/>
  <c r="S132" i="18" s="1"/>
  <c r="S143" i="18" s="1"/>
  <c r="S144" i="18" s="1"/>
  <c r="S145" i="18" s="1"/>
  <c r="R124" i="18"/>
  <c r="P124" i="18"/>
  <c r="M124" i="18"/>
  <c r="M125" i="18" s="1"/>
  <c r="M126" i="18" s="1"/>
  <c r="M129" i="18" s="1"/>
  <c r="M130" i="18" s="1"/>
  <c r="M131" i="18" s="1"/>
  <c r="M132" i="18" s="1"/>
  <c r="M143" i="18" s="1"/>
  <c r="M144" i="18" s="1"/>
  <c r="M145" i="18" s="1"/>
  <c r="L124" i="18"/>
  <c r="J124" i="18"/>
  <c r="H124" i="18"/>
  <c r="G124" i="18"/>
  <c r="G125" i="18" s="1"/>
  <c r="G126" i="18" s="1"/>
  <c r="G127" i="18" s="1"/>
  <c r="G128" i="18" s="1"/>
  <c r="G129" i="18" s="1"/>
  <c r="G130" i="18" s="1"/>
  <c r="G131" i="18" s="1"/>
  <c r="G132" i="18" s="1"/>
  <c r="G143" i="18" s="1"/>
  <c r="G144" i="18" s="1"/>
  <c r="G145" i="18" s="1"/>
  <c r="F124" i="18"/>
  <c r="AA123" i="18"/>
  <c r="Z123" i="18"/>
  <c r="X123" i="18"/>
  <c r="W123" i="18"/>
  <c r="W124" i="18" s="1"/>
  <c r="W125" i="18" s="1"/>
  <c r="W126" i="18" s="1"/>
  <c r="W129" i="18" s="1"/>
  <c r="W130" i="18" s="1"/>
  <c r="W131" i="18" s="1"/>
  <c r="W132" i="18" s="1"/>
  <c r="W143" i="18" s="1"/>
  <c r="W144" i="18" s="1"/>
  <c r="W145" i="18" s="1"/>
  <c r="T123" i="18"/>
  <c r="R123" i="18"/>
  <c r="Q123" i="18"/>
  <c r="Q124" i="18" s="1"/>
  <c r="Q125" i="18" s="1"/>
  <c r="Q126" i="18" s="1"/>
  <c r="Q127" i="18" s="1"/>
  <c r="Q128" i="18" s="1"/>
  <c r="Q129" i="18" s="1"/>
  <c r="Q130" i="18" s="1"/>
  <c r="Q131" i="18" s="1"/>
  <c r="Q132" i="18" s="1"/>
  <c r="Q143" i="18" s="1"/>
  <c r="Q144" i="18" s="1"/>
  <c r="Q145" i="18" s="1"/>
  <c r="Q146" i="18" s="1"/>
  <c r="Q147" i="18" s="1"/>
  <c r="P123" i="18"/>
  <c r="L123" i="18"/>
  <c r="J123" i="18"/>
  <c r="I123" i="18"/>
  <c r="I124" i="18" s="1"/>
  <c r="I125" i="18" s="1"/>
  <c r="I126" i="18" s="1"/>
  <c r="I127" i="18" s="1"/>
  <c r="I128" i="18" s="1"/>
  <c r="I129" i="18" s="1"/>
  <c r="I130" i="18" s="1"/>
  <c r="I131" i="18" s="1"/>
  <c r="H123" i="18"/>
  <c r="G123" i="18"/>
  <c r="F123" i="18"/>
  <c r="Y122" i="18"/>
  <c r="Y123" i="18" s="1"/>
  <c r="Y124" i="18" s="1"/>
  <c r="Y125" i="18" s="1"/>
  <c r="Y126" i="18" s="1"/>
  <c r="Y129" i="18" s="1"/>
  <c r="Y130" i="18" s="1"/>
  <c r="Y131" i="18" s="1"/>
  <c r="Y132" i="18" s="1"/>
  <c r="Y143" i="18" s="1"/>
  <c r="Y144" i="18" s="1"/>
  <c r="Y145" i="18" s="1"/>
  <c r="V122" i="18"/>
  <c r="V123" i="18" s="1"/>
  <c r="V124" i="18" s="1"/>
  <c r="V125" i="18" s="1"/>
  <c r="V126" i="18" s="1"/>
  <c r="V129" i="18" s="1"/>
  <c r="V130" i="18" s="1"/>
  <c r="V131" i="18" s="1"/>
  <c r="V132" i="18" s="1"/>
  <c r="V143" i="18" s="1"/>
  <c r="V144" i="18" s="1"/>
  <c r="V145" i="18" s="1"/>
  <c r="V146" i="18" s="1"/>
  <c r="V147" i="18" s="1"/>
  <c r="U122" i="18"/>
  <c r="U123" i="18" s="1"/>
  <c r="U124" i="18" s="1"/>
  <c r="U125" i="18" s="1"/>
  <c r="U126" i="18" s="1"/>
  <c r="U129" i="18" s="1"/>
  <c r="U130" i="18" s="1"/>
  <c r="U131" i="18" s="1"/>
  <c r="U132" i="18" s="1"/>
  <c r="U143" i="18" s="1"/>
  <c r="U144" i="18" s="1"/>
  <c r="U145" i="18" s="1"/>
  <c r="U146" i="18" s="1"/>
  <c r="U147" i="18" s="1"/>
  <c r="O122" i="18"/>
  <c r="O123" i="18" s="1"/>
  <c r="O124" i="18" s="1"/>
  <c r="O125" i="18" s="1"/>
  <c r="O126" i="18" s="1"/>
  <c r="O127" i="18" s="1"/>
  <c r="O128" i="18" s="1"/>
  <c r="O129" i="18" s="1"/>
  <c r="O130" i="18" s="1"/>
  <c r="O131" i="18" s="1"/>
  <c r="O132" i="18" s="1"/>
  <c r="O143" i="18" s="1"/>
  <c r="O144" i="18" s="1"/>
  <c r="O145" i="18" s="1"/>
  <c r="O146" i="18" s="1"/>
  <c r="O147" i="18" s="1"/>
  <c r="K122" i="18"/>
  <c r="K123" i="18" s="1"/>
  <c r="K124" i="18" s="1"/>
  <c r="K125" i="18" s="1"/>
  <c r="K126" i="18" s="1"/>
  <c r="K127" i="18" s="1"/>
  <c r="K128" i="18" s="1"/>
  <c r="K129" i="18" s="1"/>
  <c r="K130" i="18" s="1"/>
  <c r="K131" i="18" s="1"/>
  <c r="K133" i="18" s="1"/>
  <c r="Y111" i="18"/>
  <c r="X111" i="18"/>
  <c r="U111" i="18"/>
  <c r="T111" i="18"/>
  <c r="R111" i="18"/>
  <c r="M111" i="18"/>
  <c r="L111" i="18"/>
  <c r="I111" i="18"/>
  <c r="H111" i="18"/>
  <c r="F111" i="18"/>
  <c r="AA111" i="18"/>
  <c r="Z111" i="18"/>
  <c r="W111" i="18"/>
  <c r="V111" i="18"/>
  <c r="S111" i="18"/>
  <c r="Q111" i="18"/>
  <c r="P111" i="18"/>
  <c r="O111" i="18"/>
  <c r="N111" i="18"/>
  <c r="K111" i="18"/>
  <c r="J111" i="18"/>
  <c r="G111" i="18"/>
  <c r="V105" i="18"/>
  <c r="U105" i="18"/>
  <c r="R105" i="18"/>
  <c r="Q105" i="18"/>
  <c r="O105" i="18"/>
  <c r="M105" i="18"/>
  <c r="K105" i="18"/>
  <c r="H105" i="18"/>
  <c r="G105" i="18"/>
  <c r="V104" i="18"/>
  <c r="U104" i="18"/>
  <c r="R104" i="18"/>
  <c r="Q104" i="18"/>
  <c r="O104" i="18"/>
  <c r="M104" i="18"/>
  <c r="K104" i="18"/>
  <c r="H104" i="18"/>
  <c r="G104" i="18"/>
  <c r="V103" i="18"/>
  <c r="U103" i="18"/>
  <c r="R103" i="18"/>
  <c r="Q103" i="18"/>
  <c r="O103" i="18"/>
  <c r="M103" i="18"/>
  <c r="K103" i="18"/>
  <c r="H103" i="18"/>
  <c r="G103" i="18"/>
  <c r="W102" i="18"/>
  <c r="V102" i="18"/>
  <c r="U102" i="18"/>
  <c r="R102" i="18"/>
  <c r="Q102" i="18"/>
  <c r="O102" i="18"/>
  <c r="M102" i="18"/>
  <c r="K102" i="18"/>
  <c r="I102" i="18"/>
  <c r="H102" i="18"/>
  <c r="G102" i="18"/>
  <c r="F102" i="18"/>
  <c r="W101" i="18"/>
  <c r="V101" i="18"/>
  <c r="U101" i="18"/>
  <c r="R101" i="18"/>
  <c r="Q101" i="18"/>
  <c r="O101" i="18"/>
  <c r="M101" i="18"/>
  <c r="K101" i="18"/>
  <c r="I101" i="18"/>
  <c r="H101" i="18"/>
  <c r="G101" i="18"/>
  <c r="F101" i="18"/>
  <c r="V100" i="18"/>
  <c r="U100" i="18"/>
  <c r="R100" i="18"/>
  <c r="Q100" i="18"/>
  <c r="O100" i="18"/>
  <c r="M100" i="18"/>
  <c r="K100" i="18"/>
  <c r="H100" i="18"/>
  <c r="G100" i="18"/>
  <c r="V99" i="18"/>
  <c r="U99" i="18"/>
  <c r="R99" i="18"/>
  <c r="Q99" i="18"/>
  <c r="O99" i="18"/>
  <c r="M99" i="18"/>
  <c r="K99" i="18"/>
  <c r="H99" i="18"/>
  <c r="G99" i="18"/>
  <c r="V98" i="18"/>
  <c r="U98" i="18"/>
  <c r="R98" i="18"/>
  <c r="Q98" i="18"/>
  <c r="O98" i="18"/>
  <c r="M98" i="18"/>
  <c r="K98" i="18"/>
  <c r="H98" i="18"/>
  <c r="G98" i="18"/>
  <c r="V97" i="18"/>
  <c r="U97" i="18"/>
  <c r="R97" i="18"/>
  <c r="Q97" i="18"/>
  <c r="O97" i="18"/>
  <c r="M97" i="18"/>
  <c r="K97" i="18"/>
  <c r="H97" i="18"/>
  <c r="G97" i="18"/>
  <c r="V96" i="18"/>
  <c r="U96" i="18"/>
  <c r="R96" i="18"/>
  <c r="Q96" i="18"/>
  <c r="O96" i="18"/>
  <c r="M96" i="18"/>
  <c r="K96" i="18"/>
  <c r="H96" i="18"/>
  <c r="G96" i="18"/>
  <c r="W95" i="18"/>
  <c r="T95" i="18"/>
  <c r="S95" i="18"/>
  <c r="P95" i="18"/>
  <c r="N95" i="18"/>
  <c r="L95" i="18"/>
  <c r="J95" i="18"/>
  <c r="I95" i="18"/>
  <c r="F95" i="18"/>
  <c r="W94" i="18"/>
  <c r="T94" i="18"/>
  <c r="S94" i="18"/>
  <c r="P94" i="18"/>
  <c r="N94" i="18"/>
  <c r="L94" i="18"/>
  <c r="J94" i="18"/>
  <c r="I94" i="18"/>
  <c r="F94" i="18"/>
  <c r="W93" i="18"/>
  <c r="T93" i="18"/>
  <c r="S93" i="18"/>
  <c r="P93" i="18"/>
  <c r="N93" i="18"/>
  <c r="L93" i="18"/>
  <c r="J93" i="18"/>
  <c r="I93" i="18"/>
  <c r="F93" i="18"/>
  <c r="W92" i="18"/>
  <c r="T92" i="18"/>
  <c r="S92" i="18"/>
  <c r="P92" i="18"/>
  <c r="N92" i="18"/>
  <c r="L92" i="18"/>
  <c r="J92" i="18"/>
  <c r="I92" i="18"/>
  <c r="F92" i="18"/>
  <c r="W91" i="18"/>
  <c r="T91" i="18"/>
  <c r="S91" i="18"/>
  <c r="P91" i="18"/>
  <c r="N91" i="18"/>
  <c r="L91" i="18"/>
  <c r="J91" i="18"/>
  <c r="I91" i="18"/>
  <c r="F91" i="18"/>
  <c r="W90" i="18"/>
  <c r="T90" i="18"/>
  <c r="S90" i="18"/>
  <c r="P90" i="18"/>
  <c r="N90" i="18"/>
  <c r="L90" i="18"/>
  <c r="J90" i="18"/>
  <c r="I90" i="18"/>
  <c r="F90" i="18"/>
  <c r="W89" i="18"/>
  <c r="T89" i="18"/>
  <c r="S89" i="18"/>
  <c r="P89" i="18"/>
  <c r="N89" i="18"/>
  <c r="L89" i="18"/>
  <c r="J89" i="18"/>
  <c r="I89" i="18"/>
  <c r="F89" i="18"/>
  <c r="W88" i="18"/>
  <c r="T88" i="18"/>
  <c r="S88" i="18"/>
  <c r="P88" i="18"/>
  <c r="N88" i="18"/>
  <c r="L88" i="18"/>
  <c r="J88" i="18"/>
  <c r="I88" i="18"/>
  <c r="F88" i="18"/>
  <c r="W87" i="18"/>
  <c r="T87" i="18"/>
  <c r="S87" i="18"/>
  <c r="P87" i="18"/>
  <c r="O87" i="18"/>
  <c r="O88" i="18" s="1"/>
  <c r="O89" i="18" s="1"/>
  <c r="O90" i="18" s="1"/>
  <c r="O91" i="18" s="1"/>
  <c r="O92" i="18" s="1"/>
  <c r="O93" i="18" s="1"/>
  <c r="O94" i="18" s="1"/>
  <c r="O95" i="18" s="1"/>
  <c r="N87" i="18"/>
  <c r="L87" i="18"/>
  <c r="J87" i="18"/>
  <c r="I87" i="18"/>
  <c r="F87" i="18"/>
  <c r="U86" i="18"/>
  <c r="U87" i="18" s="1"/>
  <c r="U88" i="18" s="1"/>
  <c r="U89" i="18" s="1"/>
  <c r="U90" i="18" s="1"/>
  <c r="U91" i="18" s="1"/>
  <c r="U92" i="18" s="1"/>
  <c r="U93" i="18" s="1"/>
  <c r="U94" i="18" s="1"/>
  <c r="U95" i="18" s="1"/>
  <c r="I86" i="18"/>
  <c r="I96" i="18" s="1"/>
  <c r="I97" i="18" s="1"/>
  <c r="I98" i="18" s="1"/>
  <c r="I99" i="18" s="1"/>
  <c r="I100" i="18" s="1"/>
  <c r="I103" i="18" s="1"/>
  <c r="I104" i="18" s="1"/>
  <c r="I105" i="18" s="1"/>
  <c r="H86" i="18"/>
  <c r="H87" i="18" s="1"/>
  <c r="H88" i="18" s="1"/>
  <c r="H89" i="18" s="1"/>
  <c r="H90" i="18" s="1"/>
  <c r="H91" i="18" s="1"/>
  <c r="H92" i="18" s="1"/>
  <c r="H93" i="18" s="1"/>
  <c r="H94" i="18" s="1"/>
  <c r="H95" i="18" s="1"/>
  <c r="V85" i="18"/>
  <c r="V86" i="18" s="1"/>
  <c r="V87" i="18" s="1"/>
  <c r="V88" i="18" s="1"/>
  <c r="V89" i="18" s="1"/>
  <c r="V90" i="18" s="1"/>
  <c r="V91" i="18" s="1"/>
  <c r="V92" i="18" s="1"/>
  <c r="V93" i="18" s="1"/>
  <c r="V94" i="18" s="1"/>
  <c r="V95" i="18" s="1"/>
  <c r="U85" i="18"/>
  <c r="S85" i="18"/>
  <c r="S86" i="18" s="1"/>
  <c r="S96" i="18" s="1"/>
  <c r="S97" i="18" s="1"/>
  <c r="S98" i="18" s="1"/>
  <c r="S99" i="18" s="1"/>
  <c r="S100" i="18" s="1"/>
  <c r="S101" i="18" s="1"/>
  <c r="S102" i="18" s="1"/>
  <c r="S103" i="18" s="1"/>
  <c r="S104" i="18" s="1"/>
  <c r="S105" i="18" s="1"/>
  <c r="R85" i="18"/>
  <c r="R86" i="18" s="1"/>
  <c r="R87" i="18" s="1"/>
  <c r="R88" i="18" s="1"/>
  <c r="R89" i="18" s="1"/>
  <c r="R90" i="18" s="1"/>
  <c r="R91" i="18" s="1"/>
  <c r="R92" i="18" s="1"/>
  <c r="R93" i="18" s="1"/>
  <c r="R94" i="18" s="1"/>
  <c r="R95" i="18" s="1"/>
  <c r="Q85" i="18"/>
  <c r="Q86" i="18" s="1"/>
  <c r="Q87" i="18" s="1"/>
  <c r="Q88" i="18" s="1"/>
  <c r="Q89" i="18" s="1"/>
  <c r="Q90" i="18" s="1"/>
  <c r="Q91" i="18" s="1"/>
  <c r="Q92" i="18" s="1"/>
  <c r="Q93" i="18" s="1"/>
  <c r="Q94" i="18" s="1"/>
  <c r="Q95" i="18" s="1"/>
  <c r="P85" i="18"/>
  <c r="P86" i="18" s="1"/>
  <c r="P96" i="18" s="1"/>
  <c r="P97" i="18" s="1"/>
  <c r="P98" i="18" s="1"/>
  <c r="P99" i="18" s="1"/>
  <c r="P100" i="18" s="1"/>
  <c r="P101" i="18" s="1"/>
  <c r="P102" i="18" s="1"/>
  <c r="P103" i="18" s="1"/>
  <c r="P104" i="18" s="1"/>
  <c r="P105" i="18" s="1"/>
  <c r="O85" i="18"/>
  <c r="O86" i="18" s="1"/>
  <c r="N85" i="18"/>
  <c r="N86" i="18" s="1"/>
  <c r="N96" i="18" s="1"/>
  <c r="N97" i="18" s="1"/>
  <c r="N98" i="18" s="1"/>
  <c r="N99" i="18" s="1"/>
  <c r="N100" i="18" s="1"/>
  <c r="N101" i="18" s="1"/>
  <c r="N102" i="18" s="1"/>
  <c r="N103" i="18" s="1"/>
  <c r="N104" i="18" s="1"/>
  <c r="N105" i="18" s="1"/>
  <c r="M85" i="18"/>
  <c r="M86" i="18" s="1"/>
  <c r="M87" i="18" s="1"/>
  <c r="M88" i="18" s="1"/>
  <c r="M89" i="18" s="1"/>
  <c r="M90" i="18" s="1"/>
  <c r="M91" i="18" s="1"/>
  <c r="M92" i="18" s="1"/>
  <c r="M93" i="18" s="1"/>
  <c r="M94" i="18" s="1"/>
  <c r="M95" i="18" s="1"/>
  <c r="L85" i="18"/>
  <c r="L86" i="18" s="1"/>
  <c r="L96" i="18" s="1"/>
  <c r="L97" i="18" s="1"/>
  <c r="L98" i="18" s="1"/>
  <c r="L99" i="18" s="1"/>
  <c r="L100" i="18" s="1"/>
  <c r="L101" i="18" s="1"/>
  <c r="L102" i="18" s="1"/>
  <c r="L103" i="18" s="1"/>
  <c r="L104" i="18" s="1"/>
  <c r="L105" i="18" s="1"/>
  <c r="K85" i="18"/>
  <c r="K86" i="18" s="1"/>
  <c r="K87" i="18" s="1"/>
  <c r="K88" i="18" s="1"/>
  <c r="K89" i="18" s="1"/>
  <c r="K90" i="18" s="1"/>
  <c r="K91" i="18" s="1"/>
  <c r="K92" i="18" s="1"/>
  <c r="K93" i="18" s="1"/>
  <c r="K94" i="18" s="1"/>
  <c r="K95" i="18" s="1"/>
  <c r="J85" i="18"/>
  <c r="J86" i="18" s="1"/>
  <c r="J96" i="18" s="1"/>
  <c r="J97" i="18" s="1"/>
  <c r="J98" i="18" s="1"/>
  <c r="J99" i="18" s="1"/>
  <c r="J100" i="18" s="1"/>
  <c r="J101" i="18" s="1"/>
  <c r="J102" i="18" s="1"/>
  <c r="J103" i="18" s="1"/>
  <c r="J104" i="18" s="1"/>
  <c r="J105" i="18" s="1"/>
  <c r="I85" i="18"/>
  <c r="H85" i="18"/>
  <c r="G85" i="18"/>
  <c r="G86" i="18" s="1"/>
  <c r="G87" i="18" s="1"/>
  <c r="G88" i="18" s="1"/>
  <c r="G89" i="18" s="1"/>
  <c r="G90" i="18" s="1"/>
  <c r="G91" i="18" s="1"/>
  <c r="G92" i="18" s="1"/>
  <c r="G93" i="18" s="1"/>
  <c r="G94" i="18" s="1"/>
  <c r="G95" i="18" s="1"/>
  <c r="F85" i="18"/>
  <c r="F86" i="18" s="1"/>
  <c r="F96" i="18" s="1"/>
  <c r="F97" i="18" s="1"/>
  <c r="F98" i="18" s="1"/>
  <c r="F99" i="18" s="1"/>
  <c r="F100" i="18" s="1"/>
  <c r="F103" i="18" s="1"/>
  <c r="F104" i="18" s="1"/>
  <c r="F105" i="18" s="1"/>
  <c r="F106" i="18" s="1"/>
  <c r="G84" i="18"/>
  <c r="W83" i="18"/>
  <c r="W84" i="18" s="1"/>
  <c r="W85" i="18" s="1"/>
  <c r="W86" i="18" s="1"/>
  <c r="W96" i="18" s="1"/>
  <c r="W97" i="18" s="1"/>
  <c r="W98" i="18" s="1"/>
  <c r="W99" i="18" s="1"/>
  <c r="W100" i="18" s="1"/>
  <c r="W103" i="18" s="1"/>
  <c r="W104" i="18" s="1"/>
  <c r="W105" i="18" s="1"/>
  <c r="W106" i="18" s="1"/>
  <c r="T83" i="18"/>
  <c r="T84" i="18" s="1"/>
  <c r="T85" i="18" s="1"/>
  <c r="T86" i="18" s="1"/>
  <c r="T96" i="18" s="1"/>
  <c r="T97" i="18" s="1"/>
  <c r="T98" i="18" s="1"/>
  <c r="T99" i="18" s="1"/>
  <c r="T100" i="18" s="1"/>
  <c r="T101" i="18" s="1"/>
  <c r="T102" i="18" s="1"/>
  <c r="T103" i="18" s="1"/>
  <c r="T104" i="18" s="1"/>
  <c r="T105" i="18" s="1"/>
  <c r="G83" i="18"/>
  <c r="W74" i="18"/>
  <c r="V74" i="18"/>
  <c r="S74" i="18"/>
  <c r="R74" i="18"/>
  <c r="Q74" i="18"/>
  <c r="P74" i="18"/>
  <c r="K74" i="18"/>
  <c r="J74" i="18"/>
  <c r="G74" i="18"/>
  <c r="F74" i="18"/>
  <c r="AA74" i="18"/>
  <c r="Z74" i="18"/>
  <c r="Y74" i="18"/>
  <c r="X74" i="18"/>
  <c r="U74" i="18"/>
  <c r="T74" i="18"/>
  <c r="O74" i="18"/>
  <c r="N74" i="18"/>
  <c r="M74" i="18"/>
  <c r="L74" i="18"/>
  <c r="I74" i="18"/>
  <c r="H74" i="18"/>
  <c r="R70" i="18"/>
  <c r="P69" i="18"/>
  <c r="M69" i="18"/>
  <c r="K69" i="18"/>
  <c r="H69" i="18"/>
  <c r="F69" i="18"/>
  <c r="P68" i="18"/>
  <c r="M68" i="18"/>
  <c r="K68" i="18"/>
  <c r="H68" i="18"/>
  <c r="F68" i="18"/>
  <c r="P67" i="18"/>
  <c r="M67" i="18"/>
  <c r="K67" i="18"/>
  <c r="H67" i="18"/>
  <c r="F67" i="18"/>
  <c r="P66" i="18"/>
  <c r="M66" i="18"/>
  <c r="K66" i="18"/>
  <c r="H66" i="18"/>
  <c r="F66" i="18"/>
  <c r="P65" i="18"/>
  <c r="M65" i="18"/>
  <c r="K65" i="18"/>
  <c r="I65" i="18"/>
  <c r="H65" i="18"/>
  <c r="F65" i="18"/>
  <c r="P64" i="18"/>
  <c r="M64" i="18"/>
  <c r="K64" i="18"/>
  <c r="I64" i="18"/>
  <c r="H64" i="18"/>
  <c r="F64" i="18"/>
  <c r="P63" i="18"/>
  <c r="M63" i="18"/>
  <c r="K63" i="18"/>
  <c r="H63" i="18"/>
  <c r="F63" i="18"/>
  <c r="P62" i="18"/>
  <c r="M62" i="18"/>
  <c r="K62" i="18"/>
  <c r="H62" i="18"/>
  <c r="F62" i="18"/>
  <c r="P61" i="18"/>
  <c r="M61" i="18"/>
  <c r="K61" i="18"/>
  <c r="H61" i="18"/>
  <c r="F61" i="18"/>
  <c r="P60" i="18"/>
  <c r="M60" i="18"/>
  <c r="K60" i="18"/>
  <c r="H60" i="18"/>
  <c r="F60" i="18"/>
  <c r="P59" i="18"/>
  <c r="M59" i="18"/>
  <c r="K59" i="18"/>
  <c r="H59" i="18"/>
  <c r="G59" i="18"/>
  <c r="G60" i="18" s="1"/>
  <c r="G61" i="18" s="1"/>
  <c r="G62" i="18" s="1"/>
  <c r="G63" i="18" s="1"/>
  <c r="G64" i="18" s="1"/>
  <c r="G65" i="18" s="1"/>
  <c r="G66" i="18" s="1"/>
  <c r="G67" i="18" s="1"/>
  <c r="G68" i="18" s="1"/>
  <c r="G69" i="18" s="1"/>
  <c r="F59" i="18"/>
  <c r="O58" i="18"/>
  <c r="L58" i="18"/>
  <c r="J58" i="18"/>
  <c r="I58" i="18"/>
  <c r="G58" i="18"/>
  <c r="O57" i="18"/>
  <c r="L57" i="18"/>
  <c r="J57" i="18"/>
  <c r="I57" i="18"/>
  <c r="G57" i="18"/>
  <c r="O56" i="18"/>
  <c r="L56" i="18"/>
  <c r="J56" i="18"/>
  <c r="I56" i="18"/>
  <c r="G56" i="18"/>
  <c r="O55" i="18"/>
  <c r="L55" i="18"/>
  <c r="J55" i="18"/>
  <c r="I55" i="18"/>
  <c r="G55" i="18"/>
  <c r="O54" i="18"/>
  <c r="L54" i="18"/>
  <c r="J54" i="18"/>
  <c r="I54" i="18"/>
  <c r="G54" i="18"/>
  <c r="O53" i="18"/>
  <c r="L53" i="18"/>
  <c r="J53" i="18"/>
  <c r="I53" i="18"/>
  <c r="G53" i="18"/>
  <c r="O52" i="18"/>
  <c r="L52" i="18"/>
  <c r="J52" i="18"/>
  <c r="I52" i="18"/>
  <c r="G52" i="18"/>
  <c r="O51" i="18"/>
  <c r="L51" i="18"/>
  <c r="J51" i="18"/>
  <c r="I51" i="18"/>
  <c r="G51" i="18"/>
  <c r="O50" i="18"/>
  <c r="M50" i="18"/>
  <c r="M51" i="18" s="1"/>
  <c r="M52" i="18" s="1"/>
  <c r="M53" i="18" s="1"/>
  <c r="M54" i="18" s="1"/>
  <c r="M55" i="18" s="1"/>
  <c r="M56" i="18" s="1"/>
  <c r="M57" i="18" s="1"/>
  <c r="M58" i="18" s="1"/>
  <c r="L50" i="18"/>
  <c r="J50" i="18"/>
  <c r="I50" i="18"/>
  <c r="H50" i="18"/>
  <c r="H51" i="18" s="1"/>
  <c r="H52" i="18" s="1"/>
  <c r="H53" i="18" s="1"/>
  <c r="H54" i="18" s="1"/>
  <c r="H55" i="18" s="1"/>
  <c r="H56" i="18" s="1"/>
  <c r="H57" i="18" s="1"/>
  <c r="H58" i="18" s="1"/>
  <c r="G50" i="18"/>
  <c r="P49" i="18"/>
  <c r="P50" i="18" s="1"/>
  <c r="P51" i="18" s="1"/>
  <c r="P52" i="18" s="1"/>
  <c r="P53" i="18" s="1"/>
  <c r="P54" i="18" s="1"/>
  <c r="P55" i="18" s="1"/>
  <c r="P56" i="18" s="1"/>
  <c r="P57" i="18" s="1"/>
  <c r="P58" i="18" s="1"/>
  <c r="M49" i="18"/>
  <c r="H49" i="18"/>
  <c r="G49" i="18"/>
  <c r="F49" i="18"/>
  <c r="F50" i="18" s="1"/>
  <c r="F51" i="18" s="1"/>
  <c r="F52" i="18" s="1"/>
  <c r="F53" i="18" s="1"/>
  <c r="F54" i="18" s="1"/>
  <c r="F55" i="18" s="1"/>
  <c r="F56" i="18" s="1"/>
  <c r="F57" i="18" s="1"/>
  <c r="F58" i="18" s="1"/>
  <c r="P48" i="18"/>
  <c r="O48" i="18"/>
  <c r="O49" i="18" s="1"/>
  <c r="O59" i="18" s="1"/>
  <c r="O60" i="18" s="1"/>
  <c r="O61" i="18" s="1"/>
  <c r="O62" i="18" s="1"/>
  <c r="O63" i="18" s="1"/>
  <c r="O64" i="18" s="1"/>
  <c r="O65" i="18" s="1"/>
  <c r="O66" i="18" s="1"/>
  <c r="O67" i="18" s="1"/>
  <c r="O68" i="18" s="1"/>
  <c r="O69" i="18" s="1"/>
  <c r="M48" i="18"/>
  <c r="K48" i="18"/>
  <c r="K49" i="18" s="1"/>
  <c r="K50" i="18" s="1"/>
  <c r="K51" i="18" s="1"/>
  <c r="K52" i="18" s="1"/>
  <c r="K53" i="18" s="1"/>
  <c r="K54" i="18" s="1"/>
  <c r="K55" i="18" s="1"/>
  <c r="K56" i="18" s="1"/>
  <c r="K57" i="18" s="1"/>
  <c r="K58" i="18" s="1"/>
  <c r="I48" i="18"/>
  <c r="I49" i="18" s="1"/>
  <c r="I59" i="18" s="1"/>
  <c r="I60" i="18" s="1"/>
  <c r="I61" i="18" s="1"/>
  <c r="I62" i="18" s="1"/>
  <c r="I63" i="18" s="1"/>
  <c r="I66" i="18" s="1"/>
  <c r="I67" i="18" s="1"/>
  <c r="I68" i="18" s="1"/>
  <c r="H48" i="18"/>
  <c r="G48" i="18"/>
  <c r="F48" i="18"/>
  <c r="R47" i="18"/>
  <c r="R48" i="18" s="1"/>
  <c r="R49" i="18" s="1"/>
  <c r="R59" i="18" s="1"/>
  <c r="R60" i="18" s="1"/>
  <c r="R61" i="18" s="1"/>
  <c r="R62" i="18" s="1"/>
  <c r="R63" i="18" s="1"/>
  <c r="R64" i="18" s="1"/>
  <c r="R65" i="18" s="1"/>
  <c r="R66" i="18" s="1"/>
  <c r="R67" i="18" s="1"/>
  <c r="R68" i="18" s="1"/>
  <c r="J47" i="18"/>
  <c r="J48" i="18" s="1"/>
  <c r="J49" i="18" s="1"/>
  <c r="J59" i="18" s="1"/>
  <c r="J60" i="18" s="1"/>
  <c r="J61" i="18" s="1"/>
  <c r="J62" i="18" s="1"/>
  <c r="J63" i="18" s="1"/>
  <c r="J64" i="18" s="1"/>
  <c r="J65" i="18" s="1"/>
  <c r="J66" i="18" s="1"/>
  <c r="J67" i="18" s="1"/>
  <c r="J68" i="18" s="1"/>
  <c r="J69" i="18" s="1"/>
  <c r="R46" i="18"/>
  <c r="N46" i="18"/>
  <c r="N47" i="18" s="1"/>
  <c r="L46" i="18"/>
  <c r="L47" i="18" s="1"/>
  <c r="L48" i="18" s="1"/>
  <c r="L49" i="18" s="1"/>
  <c r="L59" i="18" s="1"/>
  <c r="L60" i="18" s="1"/>
  <c r="L61" i="18" s="1"/>
  <c r="L62" i="18" s="1"/>
  <c r="L63" i="18" s="1"/>
  <c r="L64" i="18" s="1"/>
  <c r="L65" i="18" s="1"/>
  <c r="L66" i="18" s="1"/>
  <c r="L67" i="18" s="1"/>
  <c r="L68" i="18" s="1"/>
  <c r="J46" i="18"/>
  <c r="X37" i="18"/>
  <c r="W37" i="18"/>
  <c r="T37" i="18"/>
  <c r="S37" i="18"/>
  <c r="Q37" i="18"/>
  <c r="L37" i="18"/>
  <c r="K37" i="18"/>
  <c r="H37" i="18"/>
  <c r="G37" i="18"/>
  <c r="AA37" i="18"/>
  <c r="Z37" i="18"/>
  <c r="Y37" i="18"/>
  <c r="V37" i="18"/>
  <c r="U37" i="18"/>
  <c r="R37" i="18"/>
  <c r="P37" i="18"/>
  <c r="O37" i="18"/>
  <c r="N37" i="18"/>
  <c r="M37" i="18"/>
  <c r="J37" i="18"/>
  <c r="I37" i="18"/>
  <c r="F37" i="18"/>
  <c r="Z33" i="18"/>
  <c r="X33" i="18"/>
  <c r="T33" i="18"/>
  <c r="Q33" i="18"/>
  <c r="O33" i="18"/>
  <c r="M33" i="18"/>
  <c r="I33" i="18"/>
  <c r="G33" i="18"/>
  <c r="Z32" i="18"/>
  <c r="X32" i="18"/>
  <c r="T32" i="18"/>
  <c r="Q32" i="18"/>
  <c r="O32" i="18"/>
  <c r="M32" i="18"/>
  <c r="I32" i="18"/>
  <c r="G32" i="18"/>
  <c r="Z31" i="18"/>
  <c r="X31" i="18"/>
  <c r="T31" i="18"/>
  <c r="Q31" i="18"/>
  <c r="O31" i="18"/>
  <c r="M31" i="18"/>
  <c r="I31" i="18"/>
  <c r="G31" i="18"/>
  <c r="Z30" i="18"/>
  <c r="X30" i="18"/>
  <c r="T30" i="18"/>
  <c r="Q30" i="18"/>
  <c r="O30" i="18"/>
  <c r="M30" i="18"/>
  <c r="I30" i="18"/>
  <c r="G30" i="18"/>
  <c r="Z29" i="18"/>
  <c r="X29" i="18"/>
  <c r="T29" i="18"/>
  <c r="Q29" i="18"/>
  <c r="O29" i="18"/>
  <c r="M29" i="18"/>
  <c r="I29" i="18"/>
  <c r="G29" i="18"/>
  <c r="Z28" i="18"/>
  <c r="X28" i="18"/>
  <c r="T28" i="18"/>
  <c r="Q28" i="18"/>
  <c r="O28" i="18"/>
  <c r="N28" i="18"/>
  <c r="M28" i="18"/>
  <c r="L28" i="18"/>
  <c r="J28" i="18"/>
  <c r="I28" i="18"/>
  <c r="H28" i="18"/>
  <c r="G28" i="18"/>
  <c r="F28" i="18"/>
  <c r="Z27" i="18"/>
  <c r="X27" i="18"/>
  <c r="T27" i="18"/>
  <c r="Q27" i="18"/>
  <c r="O27" i="18"/>
  <c r="N27" i="18"/>
  <c r="M27" i="18"/>
  <c r="L27" i="18"/>
  <c r="J27" i="18"/>
  <c r="I27" i="18"/>
  <c r="H27" i="18"/>
  <c r="G27" i="18"/>
  <c r="F27" i="18"/>
  <c r="Z26" i="18"/>
  <c r="X26" i="18"/>
  <c r="T26" i="18"/>
  <c r="Q26" i="18"/>
  <c r="O26" i="18"/>
  <c r="M26" i="18"/>
  <c r="I26" i="18"/>
  <c r="G26" i="18"/>
  <c r="Z25" i="18"/>
  <c r="X25" i="18"/>
  <c r="T25" i="18"/>
  <c r="Q25" i="18"/>
  <c r="O25" i="18"/>
  <c r="M25" i="18"/>
  <c r="L25" i="18"/>
  <c r="L26" i="18" s="1"/>
  <c r="L29" i="18" s="1"/>
  <c r="L30" i="18" s="1"/>
  <c r="L31" i="18" s="1"/>
  <c r="I25" i="18"/>
  <c r="G25" i="18"/>
  <c r="Z24" i="18"/>
  <c r="X24" i="18"/>
  <c r="V24" i="18"/>
  <c r="V25" i="18" s="1"/>
  <c r="V26" i="18" s="1"/>
  <c r="V27" i="18" s="1"/>
  <c r="V28" i="18" s="1"/>
  <c r="V29" i="18" s="1"/>
  <c r="V30" i="18" s="1"/>
  <c r="V31" i="18" s="1"/>
  <c r="V32" i="18" s="1"/>
  <c r="V33" i="18" s="1"/>
  <c r="T24" i="18"/>
  <c r="Q24" i="18"/>
  <c r="O24" i="18"/>
  <c r="M24" i="18"/>
  <c r="L24" i="18"/>
  <c r="I24" i="18"/>
  <c r="G24" i="18"/>
  <c r="Z23" i="18"/>
  <c r="X23" i="18"/>
  <c r="T23" i="18"/>
  <c r="Q23" i="18"/>
  <c r="O23" i="18"/>
  <c r="M23" i="18"/>
  <c r="I23" i="18"/>
  <c r="G23" i="18"/>
  <c r="Z22" i="18"/>
  <c r="X22" i="18"/>
  <c r="T22" i="18"/>
  <c r="Q22" i="18"/>
  <c r="O22" i="18"/>
  <c r="M22" i="18"/>
  <c r="I22" i="18"/>
  <c r="G22" i="18"/>
  <c r="AA21" i="18"/>
  <c r="Y21" i="18"/>
  <c r="W21" i="18"/>
  <c r="U21" i="18"/>
  <c r="S21" i="18"/>
  <c r="R21" i="18"/>
  <c r="P21" i="18"/>
  <c r="N21" i="18"/>
  <c r="K21" i="18"/>
  <c r="J21" i="18"/>
  <c r="H21" i="18"/>
  <c r="F21" i="18"/>
  <c r="AA20" i="18"/>
  <c r="Y20" i="18"/>
  <c r="W20" i="18"/>
  <c r="U20" i="18"/>
  <c r="S20" i="18"/>
  <c r="R20" i="18"/>
  <c r="P20" i="18"/>
  <c r="N20" i="18"/>
  <c r="K20" i="18"/>
  <c r="J20" i="18"/>
  <c r="H20" i="18"/>
  <c r="F20" i="18"/>
  <c r="AA19" i="18"/>
  <c r="Y19" i="18"/>
  <c r="W19" i="18"/>
  <c r="U19" i="18"/>
  <c r="S19" i="18"/>
  <c r="R19" i="18"/>
  <c r="P19" i="18"/>
  <c r="N19" i="18"/>
  <c r="K19" i="18"/>
  <c r="J19" i="18"/>
  <c r="H19" i="18"/>
  <c r="F19" i="18"/>
  <c r="AA18" i="18"/>
  <c r="Y18" i="18"/>
  <c r="W18" i="18"/>
  <c r="U18" i="18"/>
  <c r="S18" i="18"/>
  <c r="R18" i="18"/>
  <c r="P18" i="18"/>
  <c r="N18" i="18"/>
  <c r="K18" i="18"/>
  <c r="J18" i="18"/>
  <c r="H18" i="18"/>
  <c r="F18" i="18"/>
  <c r="AA17" i="18"/>
  <c r="Y17" i="18"/>
  <c r="W17" i="18"/>
  <c r="U17" i="18"/>
  <c r="S17" i="18"/>
  <c r="R17" i="18"/>
  <c r="P17" i="18"/>
  <c r="N17" i="18"/>
  <c r="K17" i="18"/>
  <c r="J17" i="18"/>
  <c r="H17" i="18"/>
  <c r="F17" i="18"/>
  <c r="AA16" i="18"/>
  <c r="Y16" i="18"/>
  <c r="W16" i="18"/>
  <c r="U16" i="18"/>
  <c r="S16" i="18"/>
  <c r="R16" i="18"/>
  <c r="P16" i="18"/>
  <c r="N16" i="18"/>
  <c r="K16" i="18"/>
  <c r="J16" i="18"/>
  <c r="H16" i="18"/>
  <c r="F16" i="18"/>
  <c r="AA15" i="18"/>
  <c r="Y15" i="18"/>
  <c r="W15" i="18"/>
  <c r="U15" i="18"/>
  <c r="S15" i="18"/>
  <c r="R15" i="18"/>
  <c r="P15" i="18"/>
  <c r="N15" i="18"/>
  <c r="K15" i="18"/>
  <c r="J15" i="18"/>
  <c r="H15" i="18"/>
  <c r="F15" i="18"/>
  <c r="AA14" i="18"/>
  <c r="Y14" i="18"/>
  <c r="W14" i="18"/>
  <c r="U14" i="18"/>
  <c r="S14" i="18"/>
  <c r="R14" i="18"/>
  <c r="P14" i="18"/>
  <c r="N14" i="18"/>
  <c r="K14" i="18"/>
  <c r="J14" i="18"/>
  <c r="H14" i="18"/>
  <c r="F14" i="18"/>
  <c r="AA13" i="18"/>
  <c r="Y13" i="18"/>
  <c r="W13" i="18"/>
  <c r="U13" i="18"/>
  <c r="S13" i="18"/>
  <c r="R13" i="18"/>
  <c r="P13" i="18"/>
  <c r="N13" i="18"/>
  <c r="K13" i="18"/>
  <c r="J13" i="18"/>
  <c r="H13" i="18"/>
  <c r="F13" i="18"/>
  <c r="AA12" i="18"/>
  <c r="AA22" i="18" s="1"/>
  <c r="AA23" i="18" s="1"/>
  <c r="AA24" i="18" s="1"/>
  <c r="AA25" i="18" s="1"/>
  <c r="AA26" i="18" s="1"/>
  <c r="AA27" i="18" s="1"/>
  <c r="AA28" i="18" s="1"/>
  <c r="AA29" i="18" s="1"/>
  <c r="AA30" i="18" s="1"/>
  <c r="AA31" i="18" s="1"/>
  <c r="AA32" i="18" s="1"/>
  <c r="Y12" i="18"/>
  <c r="Y22" i="18" s="1"/>
  <c r="Y23" i="18" s="1"/>
  <c r="Y24" i="18" s="1"/>
  <c r="Y25" i="18" s="1"/>
  <c r="Y26" i="18" s="1"/>
  <c r="Y27" i="18" s="1"/>
  <c r="Y28" i="18" s="1"/>
  <c r="Y29" i="18" s="1"/>
  <c r="Y30" i="18" s="1"/>
  <c r="Y31" i="18" s="1"/>
  <c r="Y32" i="18" s="1"/>
  <c r="Q12" i="18"/>
  <c r="Q13" i="18" s="1"/>
  <c r="Q14" i="18" s="1"/>
  <c r="Q15" i="18" s="1"/>
  <c r="Q16" i="18" s="1"/>
  <c r="Q17" i="18" s="1"/>
  <c r="Q18" i="18" s="1"/>
  <c r="Q19" i="18" s="1"/>
  <c r="Q20" i="18" s="1"/>
  <c r="Q21" i="18" s="1"/>
  <c r="O12" i="18"/>
  <c r="O13" i="18" s="1"/>
  <c r="O14" i="18" s="1"/>
  <c r="O15" i="18" s="1"/>
  <c r="O16" i="18" s="1"/>
  <c r="O17" i="18" s="1"/>
  <c r="O18" i="18" s="1"/>
  <c r="O19" i="18" s="1"/>
  <c r="O20" i="18" s="1"/>
  <c r="O21" i="18" s="1"/>
  <c r="N12" i="18"/>
  <c r="N22" i="18" s="1"/>
  <c r="N23" i="18" s="1"/>
  <c r="N24" i="18" s="1"/>
  <c r="N25" i="18" s="1"/>
  <c r="N26" i="18" s="1"/>
  <c r="N29" i="18" s="1"/>
  <c r="N30" i="18" s="1"/>
  <c r="N31" i="18" s="1"/>
  <c r="N32" i="18" s="1"/>
  <c r="K12" i="18"/>
  <c r="K22" i="18" s="1"/>
  <c r="K23" i="18" s="1"/>
  <c r="K24" i="18" s="1"/>
  <c r="K25" i="18" s="1"/>
  <c r="K26" i="18" s="1"/>
  <c r="K27" i="18" s="1"/>
  <c r="H12" i="18"/>
  <c r="H22" i="18" s="1"/>
  <c r="H23" i="18" s="1"/>
  <c r="H24" i="18" s="1"/>
  <c r="H25" i="18" s="1"/>
  <c r="H26" i="18" s="1"/>
  <c r="H29" i="18" s="1"/>
  <c r="H30" i="18" s="1"/>
  <c r="H31" i="18" s="1"/>
  <c r="H32" i="18" s="1"/>
  <c r="H33" i="18" s="1"/>
  <c r="F12" i="18"/>
  <c r="F22" i="18" s="1"/>
  <c r="F23" i="18" s="1"/>
  <c r="F24" i="18" s="1"/>
  <c r="F25" i="18" s="1"/>
  <c r="F26" i="18" s="1"/>
  <c r="F29" i="18" s="1"/>
  <c r="F30" i="18" s="1"/>
  <c r="F31" i="18" s="1"/>
  <c r="F32" i="18" s="1"/>
  <c r="AA11" i="18"/>
  <c r="Z11" i="18"/>
  <c r="Z12" i="18" s="1"/>
  <c r="Z13" i="18" s="1"/>
  <c r="Z14" i="18" s="1"/>
  <c r="Z15" i="18" s="1"/>
  <c r="Z16" i="18" s="1"/>
  <c r="Z17" i="18" s="1"/>
  <c r="Z18" i="18" s="1"/>
  <c r="Z19" i="18" s="1"/>
  <c r="Z20" i="18" s="1"/>
  <c r="Z21" i="18" s="1"/>
  <c r="Y11" i="18"/>
  <c r="X11" i="18"/>
  <c r="X12" i="18" s="1"/>
  <c r="X13" i="18" s="1"/>
  <c r="X14" i="18" s="1"/>
  <c r="X15" i="18" s="1"/>
  <c r="X16" i="18" s="1"/>
  <c r="X17" i="18" s="1"/>
  <c r="X18" i="18" s="1"/>
  <c r="X19" i="18" s="1"/>
  <c r="X20" i="18" s="1"/>
  <c r="X21" i="18" s="1"/>
  <c r="T11" i="18"/>
  <c r="T12" i="18" s="1"/>
  <c r="T13" i="18" s="1"/>
  <c r="T14" i="18" s="1"/>
  <c r="T15" i="18" s="1"/>
  <c r="T16" i="18" s="1"/>
  <c r="T17" i="18" s="1"/>
  <c r="T18" i="18" s="1"/>
  <c r="T19" i="18" s="1"/>
  <c r="T20" i="18" s="1"/>
  <c r="T21" i="18" s="1"/>
  <c r="Q11" i="18"/>
  <c r="O11" i="18"/>
  <c r="N11" i="18"/>
  <c r="M11" i="18"/>
  <c r="M12" i="18" s="1"/>
  <c r="M13" i="18" s="1"/>
  <c r="M14" i="18" s="1"/>
  <c r="M15" i="18" s="1"/>
  <c r="M16" i="18" s="1"/>
  <c r="M17" i="18" s="1"/>
  <c r="M18" i="18" s="1"/>
  <c r="M19" i="18" s="1"/>
  <c r="K11" i="18"/>
  <c r="J11" i="18"/>
  <c r="J12" i="18" s="1"/>
  <c r="J22" i="18" s="1"/>
  <c r="J23" i="18" s="1"/>
  <c r="J24" i="18" s="1"/>
  <c r="J25" i="18" s="1"/>
  <c r="J26" i="18" s="1"/>
  <c r="J29" i="18" s="1"/>
  <c r="J30" i="18" s="1"/>
  <c r="J31" i="18" s="1"/>
  <c r="J32" i="18" s="1"/>
  <c r="J33" i="18" s="1"/>
  <c r="I11" i="18"/>
  <c r="I12" i="18" s="1"/>
  <c r="I13" i="18" s="1"/>
  <c r="I14" i="18" s="1"/>
  <c r="I15" i="18" s="1"/>
  <c r="I16" i="18" s="1"/>
  <c r="I17" i="18" s="1"/>
  <c r="I18" i="18" s="1"/>
  <c r="I19" i="18" s="1"/>
  <c r="I20" i="18" s="1"/>
  <c r="I21" i="18" s="1"/>
  <c r="H11" i="18"/>
  <c r="G11" i="18"/>
  <c r="G12" i="18" s="1"/>
  <c r="G13" i="18" s="1"/>
  <c r="G14" i="18" s="1"/>
  <c r="G15" i="18" s="1"/>
  <c r="G16" i="18" s="1"/>
  <c r="G17" i="18" s="1"/>
  <c r="G18" i="18" s="1"/>
  <c r="G19" i="18" s="1"/>
  <c r="G20" i="18" s="1"/>
  <c r="G21" i="18" s="1"/>
  <c r="F11" i="18"/>
  <c r="U10" i="18"/>
  <c r="U11" i="18" s="1"/>
  <c r="U12" i="18" s="1"/>
  <c r="U22" i="18" s="1"/>
  <c r="U23" i="18" s="1"/>
  <c r="U24" i="18" s="1"/>
  <c r="U25" i="18" s="1"/>
  <c r="U26" i="18" s="1"/>
  <c r="U27" i="18" s="1"/>
  <c r="U28" i="18" s="1"/>
  <c r="U29" i="18" s="1"/>
  <c r="U30" i="18" s="1"/>
  <c r="U31" i="18" s="1"/>
  <c r="U32" i="18" s="1"/>
  <c r="S10" i="18"/>
  <c r="S11" i="18" s="1"/>
  <c r="S12" i="18" s="1"/>
  <c r="S22" i="18" s="1"/>
  <c r="S23" i="18" s="1"/>
  <c r="S24" i="18" s="1"/>
  <c r="S25" i="18" s="1"/>
  <c r="S26" i="18" s="1"/>
  <c r="S27" i="18" s="1"/>
  <c r="S28" i="18" s="1"/>
  <c r="S29" i="18" s="1"/>
  <c r="S30" i="18" s="1"/>
  <c r="S31" i="18" s="1"/>
  <c r="S32" i="18" s="1"/>
  <c r="S33" i="18" s="1"/>
  <c r="W9" i="18"/>
  <c r="W10" i="18" s="1"/>
  <c r="W11" i="18" s="1"/>
  <c r="W12" i="18" s="1"/>
  <c r="W22" i="18" s="1"/>
  <c r="W23" i="18" s="1"/>
  <c r="W24" i="18" s="1"/>
  <c r="W25" i="18" s="1"/>
  <c r="W26" i="18" s="1"/>
  <c r="W27" i="18" s="1"/>
  <c r="W28" i="18" s="1"/>
  <c r="W29" i="18" s="1"/>
  <c r="W30" i="18" s="1"/>
  <c r="W31" i="18" s="1"/>
  <c r="W32" i="18" s="1"/>
  <c r="U9" i="18"/>
  <c r="S9" i="18"/>
  <c r="R9" i="18"/>
  <c r="R10" i="18" s="1"/>
  <c r="R11" i="18" s="1"/>
  <c r="R12" i="18" s="1"/>
  <c r="R22" i="18" s="1"/>
  <c r="R23" i="18" s="1"/>
  <c r="R24" i="18" s="1"/>
  <c r="R25" i="18" s="1"/>
  <c r="R26" i="18" s="1"/>
  <c r="R27" i="18" s="1"/>
  <c r="R28" i="18" s="1"/>
  <c r="R29" i="18" s="1"/>
  <c r="R30" i="18" s="1"/>
  <c r="R31" i="18" s="1"/>
  <c r="R32" i="18" s="1"/>
  <c r="R33" i="18" s="1"/>
  <c r="P9" i="18"/>
  <c r="P10" i="18" s="1"/>
  <c r="P11" i="18" s="1"/>
  <c r="P12" i="18" s="1"/>
  <c r="P22" i="18" s="1"/>
  <c r="P23" i="18" s="1"/>
  <c r="P24" i="18" s="1"/>
  <c r="P25" i="18" s="1"/>
  <c r="P26" i="18" s="1"/>
  <c r="P27" i="18" s="1"/>
  <c r="P28" i="18" s="1"/>
  <c r="P29" i="18" s="1"/>
  <c r="P30" i="18" s="1"/>
  <c r="P31" i="18" s="1"/>
  <c r="U50" i="13"/>
  <c r="T50" i="13"/>
  <c r="S50" i="13"/>
  <c r="R50" i="13"/>
  <c r="Q50" i="13"/>
  <c r="P50" i="13"/>
  <c r="AF198" i="13"/>
  <c r="AF194" i="13"/>
  <c r="AF195" i="13" s="1"/>
  <c r="AG165" i="13"/>
  <c r="AG166" i="13" s="1"/>
  <c r="AG167" i="13" s="1"/>
  <c r="AG168" i="13" s="1"/>
  <c r="AG169" i="13" s="1"/>
  <c r="AG170" i="13" s="1"/>
  <c r="AG171" i="13" s="1"/>
  <c r="AG172" i="13" s="1"/>
  <c r="AG173" i="13" s="1"/>
  <c r="AG174" i="13" s="1"/>
  <c r="AG175" i="13" s="1"/>
  <c r="AG176" i="13" s="1"/>
  <c r="AG177" i="13" s="1"/>
  <c r="AG178" i="13" s="1"/>
  <c r="AG179" i="13" s="1"/>
  <c r="AG180" i="13" s="1"/>
  <c r="AG181" i="13" s="1"/>
  <c r="AG182" i="13" s="1"/>
  <c r="AG183" i="13" s="1"/>
  <c r="AG193" i="13" s="1"/>
  <c r="AG194" i="13" s="1"/>
  <c r="AG195" i="13" s="1"/>
  <c r="AG197" i="13" s="1"/>
  <c r="AG198" i="13" s="1"/>
  <c r="AC202" i="13"/>
  <c r="AC198" i="13"/>
  <c r="AC194" i="13"/>
  <c r="AC195" i="13" s="1"/>
  <c r="AA202" i="13"/>
  <c r="AA198" i="13"/>
  <c r="AA194" i="13"/>
  <c r="AA195" i="13" s="1"/>
  <c r="Y202" i="13"/>
  <c r="Y198" i="13"/>
  <c r="Y194" i="13"/>
  <c r="Y195" i="13" s="1"/>
  <c r="V202" i="13"/>
  <c r="V198" i="13"/>
  <c r="V194" i="13"/>
  <c r="V195" i="13" s="1"/>
  <c r="T202" i="13"/>
  <c r="T198" i="13"/>
  <c r="T194" i="13"/>
  <c r="T195" i="13" s="1"/>
  <c r="L202" i="13"/>
  <c r="L198" i="13"/>
  <c r="L194" i="13"/>
  <c r="L195" i="13" s="1"/>
  <c r="I202" i="13"/>
  <c r="I198" i="13"/>
  <c r="I194" i="13"/>
  <c r="I195" i="13" s="1"/>
  <c r="F202" i="13"/>
  <c r="F198" i="13"/>
  <c r="F194" i="13"/>
  <c r="F195" i="13" s="1"/>
  <c r="AI152" i="13"/>
  <c r="AI148" i="13"/>
  <c r="AI144" i="13"/>
  <c r="AI145" i="13" s="1"/>
  <c r="AE152" i="13"/>
  <c r="AE148" i="13"/>
  <c r="AE144" i="13"/>
  <c r="AE145" i="13" s="1"/>
  <c r="AC152" i="13"/>
  <c r="AC148" i="13"/>
  <c r="AC144" i="13"/>
  <c r="AC145" i="13" s="1"/>
  <c r="AA152" i="13"/>
  <c r="AA148" i="13"/>
  <c r="AA144" i="13"/>
  <c r="AA145" i="13" s="1"/>
  <c r="Y152" i="13"/>
  <c r="Y148" i="13"/>
  <c r="Y144" i="13"/>
  <c r="Y145" i="13" s="1"/>
  <c r="W152" i="13"/>
  <c r="W148" i="13"/>
  <c r="W144" i="13"/>
  <c r="W145" i="13" s="1"/>
  <c r="T152" i="13"/>
  <c r="T148" i="13"/>
  <c r="T144" i="13"/>
  <c r="T145" i="13" s="1"/>
  <c r="P152" i="13"/>
  <c r="P144" i="13"/>
  <c r="P145" i="13" s="1"/>
  <c r="M152" i="13"/>
  <c r="M148" i="13"/>
  <c r="M144" i="13"/>
  <c r="M145" i="13" s="1"/>
  <c r="I152" i="13"/>
  <c r="I148" i="13"/>
  <c r="I144" i="13"/>
  <c r="I145" i="13" s="1"/>
  <c r="G152" i="13"/>
  <c r="G144" i="13"/>
  <c r="G145" i="13" s="1"/>
  <c r="G148" i="13" s="1"/>
  <c r="AE100" i="13"/>
  <c r="AE61" i="13"/>
  <c r="AE62" i="13" s="1"/>
  <c r="AE63" i="13" s="1"/>
  <c r="AE64" i="13" s="1"/>
  <c r="AB100" i="13"/>
  <c r="AB61" i="13"/>
  <c r="AB62" i="13" s="1"/>
  <c r="AB63" i="13" s="1"/>
  <c r="AB64" i="13" s="1"/>
  <c r="Y100" i="13"/>
  <c r="Y61" i="13"/>
  <c r="Y62" i="13" s="1"/>
  <c r="Y63" i="13" s="1"/>
  <c r="Y64" i="13" s="1"/>
  <c r="W100" i="13"/>
  <c r="W61" i="13"/>
  <c r="W62" i="13" s="1"/>
  <c r="W63" i="13" s="1"/>
  <c r="W64" i="13" s="1"/>
  <c r="U100" i="13"/>
  <c r="U61" i="13"/>
  <c r="U62" i="13" s="1"/>
  <c r="U63" i="13" s="1"/>
  <c r="U64" i="13" s="1"/>
  <c r="T100" i="13"/>
  <c r="T61" i="13"/>
  <c r="T62" i="13" s="1"/>
  <c r="T63" i="13" s="1"/>
  <c r="T64" i="13" s="1"/>
  <c r="J100" i="13"/>
  <c r="J61" i="13"/>
  <c r="J62" i="13" s="1"/>
  <c r="J63" i="13" s="1"/>
  <c r="J64" i="13" s="1"/>
  <c r="G100" i="13"/>
  <c r="G61" i="13"/>
  <c r="G62" i="13" s="1"/>
  <c r="G63" i="13" s="1"/>
  <c r="G64" i="13" s="1"/>
  <c r="AQ50" i="13"/>
  <c r="AQ16" i="13"/>
  <c r="AQ11" i="13"/>
  <c r="AQ12" i="13" s="1"/>
  <c r="AQ13" i="13" s="1"/>
  <c r="AQ14" i="13" s="1"/>
  <c r="AN50" i="13"/>
  <c r="AN16" i="13"/>
  <c r="AN11" i="13"/>
  <c r="AN12" i="13" s="1"/>
  <c r="AN13" i="13" s="1"/>
  <c r="AN14" i="13" s="1"/>
  <c r="AH50" i="13"/>
  <c r="AH16" i="13"/>
  <c r="AH12" i="13"/>
  <c r="AH13" i="13" s="1"/>
  <c r="AG50" i="13"/>
  <c r="AG16" i="13"/>
  <c r="AG12" i="13"/>
  <c r="AG13" i="13" s="1"/>
  <c r="AG14" i="13" s="1"/>
  <c r="AE50" i="13"/>
  <c r="AE12" i="13"/>
  <c r="AE13" i="13" s="1"/>
  <c r="AE16" i="13"/>
  <c r="AC50" i="13"/>
  <c r="AC16" i="13"/>
  <c r="AC12" i="13"/>
  <c r="AC13" i="13" s="1"/>
  <c r="AC14" i="13" s="1"/>
  <c r="Z16" i="13"/>
  <c r="Z12" i="13"/>
  <c r="Z13" i="13" s="1"/>
  <c r="Z14" i="13" s="1"/>
  <c r="W16" i="13"/>
  <c r="W12" i="13"/>
  <c r="W13" i="13" s="1"/>
  <c r="W14" i="13" s="1"/>
  <c r="N50" i="13"/>
  <c r="N16" i="13"/>
  <c r="N12" i="13"/>
  <c r="N13" i="13" s="1"/>
  <c r="N14" i="13" s="1"/>
  <c r="O59" i="13"/>
  <c r="O61" i="13" s="1"/>
  <c r="O62" i="13" s="1"/>
  <c r="O63" i="13" s="1"/>
  <c r="O64" i="13" s="1"/>
  <c r="O65" i="13" s="1"/>
  <c r="O67" i="13" s="1"/>
  <c r="O68" i="13" s="1"/>
  <c r="O69" i="13" s="1"/>
  <c r="O70" i="13" s="1"/>
  <c r="O71" i="13" s="1"/>
  <c r="O72" i="13" s="1"/>
  <c r="O73" i="13" s="1"/>
  <c r="O74" i="13" s="1"/>
  <c r="O75" i="13" s="1"/>
  <c r="O76" i="13" s="1"/>
  <c r="O77" i="13" s="1"/>
  <c r="O78" i="13" s="1"/>
  <c r="O79" i="13" s="1"/>
  <c r="O80" i="13" s="1"/>
  <c r="O81" i="13" s="1"/>
  <c r="O82" i="13" s="1"/>
  <c r="O83" i="13" s="1"/>
  <c r="O84" i="13" s="1"/>
  <c r="O85" i="13" s="1"/>
  <c r="O86" i="13" s="1"/>
  <c r="O87" i="13" s="1"/>
  <c r="O88" i="13" s="1"/>
  <c r="O89" i="13" s="1"/>
  <c r="O90" i="13" s="1"/>
  <c r="O91" i="13" s="1"/>
  <c r="O92" i="13" s="1"/>
  <c r="O93" i="13" s="1"/>
  <c r="O94" i="13" s="1"/>
  <c r="O95" i="13" s="1"/>
  <c r="O96" i="13" s="1"/>
  <c r="K16" i="13"/>
  <c r="K11" i="13"/>
  <c r="K12" i="13" s="1"/>
  <c r="K13" i="13" s="1"/>
  <c r="K14" i="13" s="1"/>
  <c r="G16" i="13"/>
  <c r="G11" i="13"/>
  <c r="G12" i="13" s="1"/>
  <c r="G13" i="13" s="1"/>
  <c r="G14" i="13" s="1"/>
  <c r="E16" i="13"/>
  <c r="F9" i="13"/>
  <c r="F11" i="13" s="1"/>
  <c r="F12" i="13" s="1"/>
  <c r="F13" i="13" s="1"/>
  <c r="F14" i="13" s="1"/>
  <c r="F24" i="13" s="1"/>
  <c r="F25" i="13" s="1"/>
  <c r="F26" i="13" s="1"/>
  <c r="F27" i="13" s="1"/>
  <c r="F28" i="13" s="1"/>
  <c r="F29" i="13" s="1"/>
  <c r="F30" i="13" s="1"/>
  <c r="F31" i="13" s="1"/>
  <c r="F32" i="13" s="1"/>
  <c r="F33" i="13" s="1"/>
  <c r="F34" i="13" s="1"/>
  <c r="F35" i="13" s="1"/>
  <c r="F36" i="13" s="1"/>
  <c r="F37" i="13" s="1"/>
  <c r="F38" i="13" s="1"/>
  <c r="F39" i="13" s="1"/>
  <c r="F40" i="13" s="1"/>
  <c r="F41" i="13" s="1"/>
  <c r="F42" i="13" s="1"/>
  <c r="AF202" i="13" l="1"/>
  <c r="Z112" i="18"/>
  <c r="Z227" i="18"/>
  <c r="S102" i="12"/>
  <c r="R102" i="12"/>
  <c r="Q102" i="12"/>
  <c r="N102" i="12"/>
  <c r="R61" i="12"/>
  <c r="R62" i="12" s="1"/>
  <c r="R63" i="12" s="1"/>
  <c r="R64" i="12" s="1"/>
  <c r="R65" i="12" s="1"/>
  <c r="R66" i="12" s="1"/>
  <c r="R67" i="12" s="1"/>
  <c r="R68" i="12" s="1"/>
  <c r="R69" i="12" s="1"/>
  <c r="R71" i="12" s="1"/>
  <c r="R72" i="12" s="1"/>
  <c r="R73" i="12" s="1"/>
  <c r="Q61" i="12"/>
  <c r="Q62" i="12" s="1"/>
  <c r="Q63" i="12" s="1"/>
  <c r="Q64" i="12" s="1"/>
  <c r="Q65" i="12" s="1"/>
  <c r="Q66" i="12" s="1"/>
  <c r="Q67" i="12" s="1"/>
  <c r="Q68" i="12" s="1"/>
  <c r="Q69" i="12" s="1"/>
  <c r="Q71" i="12" s="1"/>
  <c r="Q72" i="12" s="1"/>
  <c r="Q73" i="12" s="1"/>
  <c r="F61" i="12"/>
  <c r="F62" i="12" s="1"/>
  <c r="F63" i="12" s="1"/>
  <c r="F64" i="12" s="1"/>
  <c r="F65" i="12" s="1"/>
  <c r="F66" i="12" s="1"/>
  <c r="F67" i="12" s="1"/>
  <c r="F68" i="12" s="1"/>
  <c r="F69" i="12" s="1"/>
  <c r="F71" i="12" s="1"/>
  <c r="F72" i="12" s="1"/>
  <c r="F73" i="12" s="1"/>
  <c r="G61" i="12"/>
  <c r="G62" i="12" s="1"/>
  <c r="G63" i="12" s="1"/>
  <c r="G64" i="12" s="1"/>
  <c r="G65" i="12" s="1"/>
  <c r="G66" i="12" s="1"/>
  <c r="G67" i="12" s="1"/>
  <c r="G68" i="12" s="1"/>
  <c r="G69" i="12" s="1"/>
  <c r="G71" i="12" s="1"/>
  <c r="G72" i="12" s="1"/>
  <c r="G73" i="12" s="1"/>
  <c r="H61" i="12"/>
  <c r="H62" i="12" s="1"/>
  <c r="H63" i="12" s="1"/>
  <c r="H64" i="12" s="1"/>
  <c r="H65" i="12" s="1"/>
  <c r="H66" i="12" s="1"/>
  <c r="H67" i="12" s="1"/>
  <c r="H68" i="12" s="1"/>
  <c r="H69" i="12" s="1"/>
  <c r="H71" i="12" s="1"/>
  <c r="H72" i="12" s="1"/>
  <c r="H73" i="12" s="1"/>
  <c r="I61" i="12"/>
  <c r="I62" i="12" s="1"/>
  <c r="I63" i="12" s="1"/>
  <c r="I64" i="12" s="1"/>
  <c r="I65" i="12" s="1"/>
  <c r="I66" i="12" s="1"/>
  <c r="I67" i="12" s="1"/>
  <c r="I68" i="12" s="1"/>
  <c r="I69" i="12" s="1"/>
  <c r="I71" i="12" s="1"/>
  <c r="I72" i="12" s="1"/>
  <c r="I73" i="12" s="1"/>
  <c r="J61" i="12"/>
  <c r="J62" i="12" s="1"/>
  <c r="J63" i="12" s="1"/>
  <c r="J64" i="12" s="1"/>
  <c r="J65" i="12" s="1"/>
  <c r="J66" i="12" s="1"/>
  <c r="J67" i="12" s="1"/>
  <c r="J68" i="12" s="1"/>
  <c r="J69" i="12" s="1"/>
  <c r="J71" i="12" s="1"/>
  <c r="J72" i="12" s="1"/>
  <c r="J73" i="12" s="1"/>
  <c r="K61" i="12"/>
  <c r="K62" i="12" s="1"/>
  <c r="K63" i="12" s="1"/>
  <c r="K64" i="12" s="1"/>
  <c r="K65" i="12" s="1"/>
  <c r="K66" i="12" s="1"/>
  <c r="K67" i="12" s="1"/>
  <c r="K68" i="12" s="1"/>
  <c r="K69" i="12" s="1"/>
  <c r="K71" i="12" s="1"/>
  <c r="K72" i="12" s="1"/>
  <c r="K73" i="12" s="1"/>
  <c r="L61" i="12"/>
  <c r="L62" i="12" s="1"/>
  <c r="L63" i="12" s="1"/>
  <c r="L64" i="12" s="1"/>
  <c r="L65" i="12" s="1"/>
  <c r="L66" i="12" s="1"/>
  <c r="L67" i="12" s="1"/>
  <c r="L68" i="12" s="1"/>
  <c r="L69" i="12" s="1"/>
  <c r="L71" i="12" s="1"/>
  <c r="L72" i="12" s="1"/>
  <c r="L73" i="12" s="1"/>
  <c r="M61" i="12"/>
  <c r="M62" i="12" s="1"/>
  <c r="M63" i="12" s="1"/>
  <c r="M64" i="12" s="1"/>
  <c r="M65" i="12" s="1"/>
  <c r="M66" i="12" s="1"/>
  <c r="M67" i="12" s="1"/>
  <c r="M68" i="12" s="1"/>
  <c r="M69" i="12" s="1"/>
  <c r="M71" i="12" s="1"/>
  <c r="M72" i="12" s="1"/>
  <c r="M73" i="12" s="1"/>
  <c r="N61" i="12"/>
  <c r="N62" i="12" s="1"/>
  <c r="N63" i="12" s="1"/>
  <c r="N64" i="12" s="1"/>
  <c r="N65" i="12" s="1"/>
  <c r="N66" i="12" s="1"/>
  <c r="N67" i="12" s="1"/>
  <c r="N68" i="12" s="1"/>
  <c r="N69" i="12" s="1"/>
  <c r="N71" i="12" s="1"/>
  <c r="N72" i="12" s="1"/>
  <c r="N73" i="12" s="1"/>
  <c r="O61" i="12"/>
  <c r="O62" i="12" s="1"/>
  <c r="O63" i="12" s="1"/>
  <c r="O64" i="12" s="1"/>
  <c r="O65" i="12" s="1"/>
  <c r="O66" i="12" s="1"/>
  <c r="O67" i="12" s="1"/>
  <c r="O68" i="12" s="1"/>
  <c r="O69" i="12" s="1"/>
  <c r="O71" i="12" s="1"/>
  <c r="O72" i="12" s="1"/>
  <c r="O73" i="12" s="1"/>
  <c r="P61" i="12"/>
  <c r="P62" i="12" s="1"/>
  <c r="P63" i="12" s="1"/>
  <c r="P64" i="12" s="1"/>
  <c r="P65" i="12" s="1"/>
  <c r="P66" i="12" s="1"/>
  <c r="P67" i="12" s="1"/>
  <c r="P68" i="12" s="1"/>
  <c r="P69" i="12" s="1"/>
  <c r="P71" i="12" s="1"/>
  <c r="P72" i="12" s="1"/>
  <c r="P73" i="12" s="1"/>
  <c r="E61" i="12"/>
  <c r="E62" i="12" s="1"/>
  <c r="E63" i="12" s="1"/>
  <c r="E64" i="12" s="1"/>
  <c r="E65" i="12" s="1"/>
  <c r="E66" i="12" s="1"/>
  <c r="E67" i="12" s="1"/>
  <c r="E68" i="12" s="1"/>
  <c r="E69" i="12" s="1"/>
  <c r="E71" i="12" s="1"/>
  <c r="E72" i="12" s="1"/>
  <c r="E73" i="12" s="1"/>
  <c r="Q21" i="12" l="1"/>
  <c r="R21" i="12"/>
  <c r="G9" i="12"/>
  <c r="H9" i="12"/>
  <c r="I9" i="12"/>
  <c r="J9" i="12"/>
  <c r="K9" i="12"/>
  <c r="K10" i="12" s="1"/>
  <c r="K11" i="12" s="1"/>
  <c r="K12" i="12" s="1"/>
  <c r="K13" i="12" s="1"/>
  <c r="K14" i="12" s="1"/>
  <c r="K15" i="12" s="1"/>
  <c r="K16" i="12" s="1"/>
  <c r="K17" i="12" s="1"/>
  <c r="K18" i="12" s="1"/>
  <c r="K19" i="12" s="1"/>
  <c r="K20" i="12" s="1"/>
  <c r="K21" i="12" s="1"/>
  <c r="L9" i="12"/>
  <c r="L10" i="12" s="1"/>
  <c r="L11" i="12" s="1"/>
  <c r="L12" i="12" s="1"/>
  <c r="L13" i="12" s="1"/>
  <c r="L14" i="12" s="1"/>
  <c r="L15" i="12" s="1"/>
  <c r="L16" i="12" s="1"/>
  <c r="L17" i="12" s="1"/>
  <c r="L18" i="12" s="1"/>
  <c r="L19" i="12" s="1"/>
  <c r="L20" i="12" s="1"/>
  <c r="L21" i="12" s="1"/>
  <c r="M9" i="12"/>
  <c r="M10" i="12" s="1"/>
  <c r="M11" i="12" s="1"/>
  <c r="M12" i="12" s="1"/>
  <c r="M13" i="12" s="1"/>
  <c r="M14" i="12" s="1"/>
  <c r="M15" i="12" s="1"/>
  <c r="M16" i="12" s="1"/>
  <c r="M17" i="12" s="1"/>
  <c r="M18" i="12" s="1"/>
  <c r="M19" i="12" s="1"/>
  <c r="M20" i="12" s="1"/>
  <c r="M21" i="12" s="1"/>
  <c r="N9" i="12"/>
  <c r="N10" i="12" s="1"/>
  <c r="N11" i="12" s="1"/>
  <c r="N12" i="12" s="1"/>
  <c r="N13" i="12" s="1"/>
  <c r="N14" i="12" s="1"/>
  <c r="N15" i="12" s="1"/>
  <c r="N16" i="12" s="1"/>
  <c r="N17" i="12" s="1"/>
  <c r="N18" i="12" s="1"/>
  <c r="N19" i="12" s="1"/>
  <c r="N20" i="12" s="1"/>
  <c r="N21" i="12" s="1"/>
  <c r="O9" i="12"/>
  <c r="O10" i="12" s="1"/>
  <c r="O11" i="12" s="1"/>
  <c r="O12" i="12" s="1"/>
  <c r="O13" i="12" s="1"/>
  <c r="O14" i="12" s="1"/>
  <c r="O15" i="12" s="1"/>
  <c r="O16" i="12" s="1"/>
  <c r="O17" i="12" s="1"/>
  <c r="O18" i="12" s="1"/>
  <c r="O19" i="12" s="1"/>
  <c r="O20" i="12" s="1"/>
  <c r="O21" i="12" s="1"/>
  <c r="P9" i="12"/>
  <c r="P10" i="12" s="1"/>
  <c r="P11" i="12" s="1"/>
  <c r="P12" i="12" s="1"/>
  <c r="P13" i="12" s="1"/>
  <c r="P14" i="12" s="1"/>
  <c r="P15" i="12" s="1"/>
  <c r="P16" i="12" s="1"/>
  <c r="P17" i="12" s="1"/>
  <c r="P18" i="12" s="1"/>
  <c r="P19" i="12" s="1"/>
  <c r="P20" i="12" s="1"/>
  <c r="P21" i="12" s="1"/>
  <c r="Q9" i="12"/>
  <c r="Q10" i="12" s="1"/>
  <c r="Q11" i="12" s="1"/>
  <c r="Q12" i="12" s="1"/>
  <c r="Q13" i="12" s="1"/>
  <c r="Q14" i="12" s="1"/>
  <c r="Q15" i="12" s="1"/>
  <c r="Q16" i="12" s="1"/>
  <c r="Q17" i="12" s="1"/>
  <c r="Q18" i="12" s="1"/>
  <c r="Q19" i="12" s="1"/>
  <c r="Q20" i="12" s="1"/>
  <c r="R9" i="12"/>
  <c r="R10" i="12" s="1"/>
  <c r="R11" i="12" s="1"/>
  <c r="R12" i="12" s="1"/>
  <c r="R13" i="12" s="1"/>
  <c r="R14" i="12" s="1"/>
  <c r="R15" i="12" s="1"/>
  <c r="R16" i="12" s="1"/>
  <c r="R17" i="12" s="1"/>
  <c r="R18" i="12" s="1"/>
  <c r="R19" i="12" s="1"/>
  <c r="R20" i="12" s="1"/>
  <c r="G10" i="12"/>
  <c r="G11" i="12" s="1"/>
  <c r="G12" i="12" s="1"/>
  <c r="G13" i="12" s="1"/>
  <c r="G14" i="12" s="1"/>
  <c r="G15" i="12" s="1"/>
  <c r="G16" i="12" s="1"/>
  <c r="G17" i="12" s="1"/>
  <c r="G18" i="12" s="1"/>
  <c r="G19" i="12" s="1"/>
  <c r="G20" i="12" s="1"/>
  <c r="G21" i="12" s="1"/>
  <c r="H10" i="12"/>
  <c r="H11" i="12" s="1"/>
  <c r="H12" i="12" s="1"/>
  <c r="H13" i="12" s="1"/>
  <c r="H14" i="12" s="1"/>
  <c r="H15" i="12" s="1"/>
  <c r="H16" i="12" s="1"/>
  <c r="H17" i="12" s="1"/>
  <c r="H18" i="12" s="1"/>
  <c r="H19" i="12" s="1"/>
  <c r="H20" i="12" s="1"/>
  <c r="H21" i="12" s="1"/>
  <c r="I10" i="12"/>
  <c r="I11" i="12" s="1"/>
  <c r="I12" i="12" s="1"/>
  <c r="I13" i="12" s="1"/>
  <c r="I14" i="12" s="1"/>
  <c r="I15" i="12" s="1"/>
  <c r="I16" i="12" s="1"/>
  <c r="I17" i="12" s="1"/>
  <c r="I18" i="12" s="1"/>
  <c r="I19" i="12" s="1"/>
  <c r="I20" i="12" s="1"/>
  <c r="I21" i="12" s="1"/>
  <c r="J10" i="12"/>
  <c r="J11" i="12" s="1"/>
  <c r="J12" i="12" s="1"/>
  <c r="J13" i="12" s="1"/>
  <c r="J14" i="12" s="1"/>
  <c r="J15" i="12" s="1"/>
  <c r="J16" i="12" s="1"/>
  <c r="J17" i="12" s="1"/>
  <c r="J18" i="12" s="1"/>
  <c r="J19" i="12" s="1"/>
  <c r="J20" i="12" s="1"/>
  <c r="J21" i="12" s="1"/>
  <c r="F9" i="12"/>
  <c r="F10" i="12" s="1"/>
  <c r="F11" i="12" s="1"/>
  <c r="F12" i="12" s="1"/>
  <c r="F13" i="12" s="1"/>
  <c r="F14" i="12" s="1"/>
  <c r="F15" i="12" s="1"/>
  <c r="F16" i="12" s="1"/>
  <c r="F17" i="12" s="1"/>
  <c r="F18" i="12" s="1"/>
  <c r="F19" i="12" s="1"/>
  <c r="F20" i="12" s="1"/>
  <c r="F21" i="12" s="1"/>
  <c r="E9" i="12"/>
  <c r="E10" i="12" s="1"/>
  <c r="E11" i="12" s="1"/>
  <c r="E12" i="12" s="1"/>
  <c r="E13" i="12" s="1"/>
  <c r="E14" i="12" s="1"/>
  <c r="E15" i="12" s="1"/>
  <c r="E16" i="12" s="1"/>
  <c r="E17" i="12" s="1"/>
  <c r="E18" i="12" s="1"/>
  <c r="E19" i="12" s="1"/>
  <c r="E20" i="12" s="1"/>
  <c r="E21" i="12" s="1"/>
  <c r="O25" i="12"/>
  <c r="I102" i="10" l="1"/>
  <c r="I103" i="10" s="1"/>
  <c r="I104" i="10" s="1"/>
  <c r="I105" i="10" s="1"/>
  <c r="I106" i="10" s="1"/>
  <c r="I107" i="10" s="1"/>
  <c r="I108" i="10" s="1"/>
  <c r="I109" i="10" s="1"/>
  <c r="I110" i="10" s="1"/>
  <c r="I111" i="10" s="1"/>
  <c r="I112" i="10" s="1"/>
  <c r="I113" i="10" s="1"/>
  <c r="I114" i="10" s="1"/>
  <c r="I115" i="10" s="1"/>
  <c r="I116" i="10" s="1"/>
  <c r="I117" i="10" s="1"/>
  <c r="I118" i="10" s="1"/>
  <c r="I119" i="10" s="1"/>
  <c r="H102" i="10"/>
  <c r="H103" i="10" s="1"/>
  <c r="H104" i="10" s="1"/>
  <c r="H105" i="10" s="1"/>
  <c r="H106" i="10" s="1"/>
  <c r="H107" i="10" s="1"/>
  <c r="H108" i="10" s="1"/>
  <c r="H109" i="10" s="1"/>
  <c r="H110" i="10" s="1"/>
  <c r="H111" i="10" s="1"/>
  <c r="H112" i="10" s="1"/>
  <c r="H113" i="10" s="1"/>
  <c r="H114" i="10" s="1"/>
  <c r="H115" i="10" s="1"/>
  <c r="H116" i="10" s="1"/>
  <c r="H117" i="10" s="1"/>
  <c r="H118" i="10" s="1"/>
  <c r="H119" i="10" s="1"/>
  <c r="G102" i="10"/>
  <c r="G103" i="10" s="1"/>
  <c r="G104" i="10" s="1"/>
  <c r="G105" i="10" s="1"/>
  <c r="G106" i="10" s="1"/>
  <c r="G107" i="10" s="1"/>
  <c r="G108" i="10" s="1"/>
  <c r="G109" i="10" s="1"/>
  <c r="G110" i="10" s="1"/>
  <c r="G111" i="10" s="1"/>
  <c r="G112" i="10" s="1"/>
  <c r="G113" i="10" s="1"/>
  <c r="G114" i="10" s="1"/>
  <c r="G115" i="10" s="1"/>
  <c r="G116" i="10" s="1"/>
  <c r="G117" i="10" s="1"/>
  <c r="G118" i="10" s="1"/>
  <c r="G119" i="10" s="1"/>
  <c r="F102" i="10"/>
  <c r="F103" i="10" s="1"/>
  <c r="F104" i="10" s="1"/>
  <c r="F105" i="10" s="1"/>
  <c r="F106" i="10" s="1"/>
  <c r="F107" i="10" s="1"/>
  <c r="F108" i="10" s="1"/>
  <c r="F109" i="10" s="1"/>
  <c r="F110" i="10" s="1"/>
  <c r="F111" i="10" s="1"/>
  <c r="F112" i="10" s="1"/>
  <c r="F113" i="10" s="1"/>
  <c r="F114" i="10" s="1"/>
  <c r="F115" i="10" s="1"/>
  <c r="F116" i="10" s="1"/>
  <c r="F117" i="10" s="1"/>
  <c r="F118" i="10" s="1"/>
  <c r="F119" i="10" s="1"/>
  <c r="E102" i="10"/>
  <c r="E103" i="10" s="1"/>
  <c r="E104" i="10" s="1"/>
  <c r="E105" i="10" s="1"/>
  <c r="E106" i="10" s="1"/>
  <c r="E107" i="10" s="1"/>
  <c r="E108" i="10" s="1"/>
  <c r="E109" i="10" s="1"/>
  <c r="E110" i="10" s="1"/>
  <c r="E111" i="10" s="1"/>
  <c r="E112" i="10" s="1"/>
  <c r="E113" i="10" s="1"/>
  <c r="E114" i="10" s="1"/>
  <c r="E115" i="10" s="1"/>
  <c r="E116" i="10" s="1"/>
  <c r="E117" i="10" s="1"/>
  <c r="E118" i="10" s="1"/>
  <c r="E119" i="10" s="1"/>
  <c r="L102" i="10"/>
  <c r="L103" i="10" s="1"/>
  <c r="L104" i="10" s="1"/>
  <c r="L105" i="10" s="1"/>
  <c r="L106" i="10" s="1"/>
  <c r="L107" i="10" s="1"/>
  <c r="L108" i="10" s="1"/>
  <c r="L109" i="10" s="1"/>
  <c r="L110" i="10" s="1"/>
  <c r="L111" i="10" s="1"/>
  <c r="L112" i="10" s="1"/>
  <c r="L113" i="10" s="1"/>
  <c r="L114" i="10" s="1"/>
  <c r="L115" i="10" s="1"/>
  <c r="L116" i="10" s="1"/>
  <c r="L117" i="10" s="1"/>
  <c r="L118" i="10" s="1"/>
  <c r="L119" i="10" s="1"/>
  <c r="K102" i="10"/>
  <c r="K103" i="10" s="1"/>
  <c r="K104" i="10" s="1"/>
  <c r="K105" i="10" s="1"/>
  <c r="K106" i="10" s="1"/>
  <c r="K107" i="10" s="1"/>
  <c r="K108" i="10" s="1"/>
  <c r="K109" i="10" s="1"/>
  <c r="K110" i="10" s="1"/>
  <c r="K111" i="10" s="1"/>
  <c r="K112" i="10" s="1"/>
  <c r="K113" i="10" s="1"/>
  <c r="K114" i="10" s="1"/>
  <c r="K115" i="10" s="1"/>
  <c r="K116" i="10" s="1"/>
  <c r="K117" i="10" s="1"/>
  <c r="K118" i="10" s="1"/>
  <c r="K119" i="10" s="1"/>
  <c r="J102" i="10"/>
  <c r="J103" i="10" s="1"/>
  <c r="J104" i="10" s="1"/>
  <c r="J105" i="10" s="1"/>
  <c r="J106" i="10" s="1"/>
  <c r="J107" i="10" s="1"/>
  <c r="J108" i="10" s="1"/>
  <c r="J109" i="10" s="1"/>
  <c r="J110" i="10" s="1"/>
  <c r="J111" i="10" s="1"/>
  <c r="J112" i="10" s="1"/>
  <c r="J113" i="10" s="1"/>
  <c r="J114" i="10" s="1"/>
  <c r="J115" i="10" s="1"/>
  <c r="J116" i="10" s="1"/>
  <c r="J117" i="10" s="1"/>
  <c r="J118" i="10" s="1"/>
  <c r="J119" i="10" s="1"/>
  <c r="I39" i="10"/>
  <c r="I40" i="10" s="1"/>
  <c r="I41" i="10" s="1"/>
  <c r="I42" i="10" s="1"/>
  <c r="I43" i="10" s="1"/>
  <c r="I44" i="10" s="1"/>
  <c r="I45" i="10" s="1"/>
  <c r="I46" i="10" s="1"/>
  <c r="I47" i="10" s="1"/>
  <c r="I48" i="10" s="1"/>
  <c r="I49" i="10" s="1"/>
  <c r="I50" i="10" s="1"/>
  <c r="I51" i="10" s="1"/>
  <c r="I52" i="10" s="1"/>
  <c r="I53" i="10" s="1"/>
  <c r="I54" i="10" s="1"/>
  <c r="I55" i="10" s="1"/>
  <c r="I56" i="10" s="1"/>
  <c r="H39" i="10"/>
  <c r="H40" i="10" s="1"/>
  <c r="H41" i="10" s="1"/>
  <c r="H42" i="10" s="1"/>
  <c r="H43" i="10" s="1"/>
  <c r="H44" i="10" s="1"/>
  <c r="H45" i="10" s="1"/>
  <c r="H46" i="10" s="1"/>
  <c r="H47" i="10" s="1"/>
  <c r="H48" i="10" s="1"/>
  <c r="H49" i="10" s="1"/>
  <c r="H50" i="10" s="1"/>
  <c r="H51" i="10" s="1"/>
  <c r="H52" i="10" s="1"/>
  <c r="H53" i="10" s="1"/>
  <c r="H54" i="10" s="1"/>
  <c r="H55" i="10" s="1"/>
  <c r="H56" i="10" s="1"/>
  <c r="G39" i="10"/>
  <c r="G40" i="10" s="1"/>
  <c r="G41" i="10" s="1"/>
  <c r="G42" i="10" s="1"/>
  <c r="G43" i="10" s="1"/>
  <c r="G44" i="10" s="1"/>
  <c r="G45" i="10" s="1"/>
  <c r="G46" i="10" s="1"/>
  <c r="G47" i="10" s="1"/>
  <c r="G48" i="10" s="1"/>
  <c r="G49" i="10" s="1"/>
  <c r="G50" i="10" s="1"/>
  <c r="G51" i="10" s="1"/>
  <c r="G52" i="10" s="1"/>
  <c r="G53" i="10" s="1"/>
  <c r="G54" i="10" s="1"/>
  <c r="G55" i="10" s="1"/>
  <c r="G56" i="10" s="1"/>
  <c r="F39" i="10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E39" i="10"/>
  <c r="E40" i="10" s="1"/>
  <c r="E41" i="10" s="1"/>
  <c r="E42" i="10" s="1"/>
  <c r="E43" i="10" s="1"/>
  <c r="E44" i="10" s="1"/>
  <c r="E45" i="10" s="1"/>
  <c r="E46" i="10" s="1"/>
  <c r="E47" i="10" s="1"/>
  <c r="E48" i="10" s="1"/>
  <c r="E49" i="10" s="1"/>
  <c r="E50" i="10" s="1"/>
  <c r="E51" i="10" s="1"/>
  <c r="E52" i="10" s="1"/>
  <c r="E53" i="10" s="1"/>
  <c r="E54" i="10" s="1"/>
  <c r="E55" i="10" s="1"/>
  <c r="E56" i="10" s="1"/>
  <c r="L39" i="10"/>
  <c r="L40" i="10" s="1"/>
  <c r="L41" i="10" s="1"/>
  <c r="L42" i="10" s="1"/>
  <c r="L43" i="10" s="1"/>
  <c r="L44" i="10" s="1"/>
  <c r="L45" i="10" s="1"/>
  <c r="L46" i="10" s="1"/>
  <c r="L47" i="10" s="1"/>
  <c r="L48" i="10" s="1"/>
  <c r="L49" i="10" s="1"/>
  <c r="L50" i="10" s="1"/>
  <c r="L51" i="10" s="1"/>
  <c r="L52" i="10" s="1"/>
  <c r="L53" i="10" s="1"/>
  <c r="L54" i="10" s="1"/>
  <c r="L55" i="10" s="1"/>
  <c r="L56" i="10" s="1"/>
  <c r="K39" i="10"/>
  <c r="K40" i="10" s="1"/>
  <c r="K41" i="10" s="1"/>
  <c r="K42" i="10" s="1"/>
  <c r="K43" i="10" s="1"/>
  <c r="K44" i="10" s="1"/>
  <c r="K45" i="10" s="1"/>
  <c r="K46" i="10" s="1"/>
  <c r="K47" i="10" s="1"/>
  <c r="K48" i="10" s="1"/>
  <c r="K49" i="10" s="1"/>
  <c r="K50" i="10" s="1"/>
  <c r="K51" i="10" s="1"/>
  <c r="K52" i="10" s="1"/>
  <c r="K53" i="10" s="1"/>
  <c r="K54" i="10" s="1"/>
  <c r="K55" i="10" s="1"/>
  <c r="K56" i="10" s="1"/>
  <c r="J39" i="10"/>
  <c r="J40" i="10" s="1"/>
  <c r="J41" i="10" s="1"/>
  <c r="J42" i="10" s="1"/>
  <c r="J43" i="10" s="1"/>
  <c r="J44" i="10" s="1"/>
  <c r="J45" i="10" s="1"/>
  <c r="J46" i="10" s="1"/>
  <c r="J47" i="10" s="1"/>
  <c r="J48" i="10" s="1"/>
  <c r="J49" i="10" s="1"/>
  <c r="J50" i="10" s="1"/>
  <c r="J51" i="10" s="1"/>
  <c r="J52" i="10" s="1"/>
  <c r="J53" i="10" s="1"/>
  <c r="J54" i="10" s="1"/>
  <c r="J55" i="10" s="1"/>
  <c r="J56" i="10" s="1"/>
  <c r="H59" i="9"/>
  <c r="H60" i="9" s="1"/>
  <c r="H61" i="9" s="1"/>
  <c r="H62" i="9" s="1"/>
  <c r="H63" i="9" s="1"/>
  <c r="H64" i="9" s="1"/>
  <c r="H65" i="9" s="1"/>
  <c r="H66" i="9" s="1"/>
  <c r="H67" i="9" s="1"/>
  <c r="H68" i="9" s="1"/>
  <c r="H69" i="9" s="1"/>
  <c r="H70" i="9" s="1"/>
  <c r="H71" i="9" s="1"/>
  <c r="H72" i="9" s="1"/>
  <c r="H73" i="9" s="1"/>
  <c r="H74" i="9" s="1"/>
  <c r="H75" i="9" s="1"/>
  <c r="H76" i="9" s="1"/>
  <c r="H77" i="9" s="1"/>
  <c r="H78" i="9" s="1"/>
  <c r="H79" i="9" s="1"/>
  <c r="H80" i="9" s="1"/>
  <c r="H81" i="9" s="1"/>
  <c r="H82" i="9" s="1"/>
  <c r="H83" i="9" s="1"/>
  <c r="H84" i="9" s="1"/>
  <c r="H85" i="9" s="1"/>
  <c r="G59" i="9"/>
  <c r="G60" i="9" s="1"/>
  <c r="G61" i="9" s="1"/>
  <c r="G62" i="9" s="1"/>
  <c r="G63" i="9" s="1"/>
  <c r="G64" i="9" s="1"/>
  <c r="G65" i="9" s="1"/>
  <c r="G66" i="9" s="1"/>
  <c r="G67" i="9" s="1"/>
  <c r="G68" i="9" s="1"/>
  <c r="G69" i="9" s="1"/>
  <c r="G70" i="9" s="1"/>
  <c r="G71" i="9" s="1"/>
  <c r="G72" i="9" s="1"/>
  <c r="G73" i="9" s="1"/>
  <c r="G74" i="9" s="1"/>
  <c r="G75" i="9" s="1"/>
  <c r="G76" i="9" s="1"/>
  <c r="G77" i="9" s="1"/>
  <c r="G78" i="9" s="1"/>
  <c r="G79" i="9" s="1"/>
  <c r="G80" i="9" s="1"/>
  <c r="G81" i="9" s="1"/>
  <c r="G82" i="9" s="1"/>
  <c r="G83" i="9" s="1"/>
  <c r="G84" i="9" s="1"/>
  <c r="G85" i="9" s="1"/>
  <c r="F59" i="9"/>
  <c r="F60" i="9" s="1"/>
  <c r="F61" i="9" s="1"/>
  <c r="F62" i="9" s="1"/>
  <c r="F63" i="9" s="1"/>
  <c r="F64" i="9" s="1"/>
  <c r="F65" i="9" s="1"/>
  <c r="F66" i="9" s="1"/>
  <c r="F67" i="9" s="1"/>
  <c r="F68" i="9" s="1"/>
  <c r="F69" i="9" s="1"/>
  <c r="F70" i="9" s="1"/>
  <c r="F71" i="9" s="1"/>
  <c r="F72" i="9" s="1"/>
  <c r="F73" i="9" s="1"/>
  <c r="F74" i="9" s="1"/>
  <c r="F75" i="9" s="1"/>
  <c r="F76" i="9" s="1"/>
  <c r="F77" i="9" s="1"/>
  <c r="F78" i="9" s="1"/>
  <c r="F79" i="9" s="1"/>
  <c r="F80" i="9" s="1"/>
  <c r="F81" i="9" s="1"/>
  <c r="F82" i="9" s="1"/>
  <c r="F83" i="9" s="1"/>
  <c r="F84" i="9" s="1"/>
  <c r="F85" i="9" s="1"/>
  <c r="E59" i="9"/>
  <c r="E60" i="9" s="1"/>
  <c r="E61" i="9" s="1"/>
  <c r="E62" i="9" s="1"/>
  <c r="E63" i="9" s="1"/>
  <c r="E64" i="9" s="1"/>
  <c r="E65" i="9" s="1"/>
  <c r="E66" i="9" s="1"/>
  <c r="E67" i="9" s="1"/>
  <c r="E68" i="9" s="1"/>
  <c r="E69" i="9" s="1"/>
  <c r="E70" i="9" s="1"/>
  <c r="E71" i="9" s="1"/>
  <c r="E72" i="9" s="1"/>
  <c r="E73" i="9" s="1"/>
  <c r="E74" i="9" s="1"/>
  <c r="E75" i="9" s="1"/>
  <c r="E76" i="9" s="1"/>
  <c r="E77" i="9" s="1"/>
  <c r="E78" i="9" s="1"/>
  <c r="E79" i="9" s="1"/>
  <c r="E80" i="9" s="1"/>
  <c r="E81" i="9" s="1"/>
  <c r="E82" i="9" s="1"/>
  <c r="E83" i="9" s="1"/>
  <c r="E84" i="9" s="1"/>
  <c r="E85" i="9" s="1"/>
  <c r="L59" i="9"/>
  <c r="L60" i="9" s="1"/>
  <c r="L61" i="9" s="1"/>
  <c r="L62" i="9" s="1"/>
  <c r="L63" i="9" s="1"/>
  <c r="L64" i="9" s="1"/>
  <c r="L65" i="9" s="1"/>
  <c r="L66" i="9" s="1"/>
  <c r="L67" i="9" s="1"/>
  <c r="L68" i="9" s="1"/>
  <c r="L69" i="9" s="1"/>
  <c r="L70" i="9" s="1"/>
  <c r="L71" i="9" s="1"/>
  <c r="L72" i="9" s="1"/>
  <c r="L73" i="9" s="1"/>
  <c r="L74" i="9" s="1"/>
  <c r="L75" i="9" s="1"/>
  <c r="L76" i="9" s="1"/>
  <c r="L77" i="9" s="1"/>
  <c r="L78" i="9" s="1"/>
  <c r="L79" i="9" s="1"/>
  <c r="L80" i="9" s="1"/>
  <c r="L81" i="9" s="1"/>
  <c r="L82" i="9" s="1"/>
  <c r="L83" i="9" s="1"/>
  <c r="L84" i="9" s="1"/>
  <c r="L85" i="9" s="1"/>
  <c r="K59" i="9"/>
  <c r="K60" i="9" s="1"/>
  <c r="K61" i="9" s="1"/>
  <c r="K62" i="9" s="1"/>
  <c r="K63" i="9" s="1"/>
  <c r="K64" i="9" s="1"/>
  <c r="K65" i="9" s="1"/>
  <c r="K66" i="9" s="1"/>
  <c r="K67" i="9" s="1"/>
  <c r="K68" i="9" s="1"/>
  <c r="K69" i="9" s="1"/>
  <c r="K70" i="9" s="1"/>
  <c r="K71" i="9" s="1"/>
  <c r="K72" i="9" s="1"/>
  <c r="K73" i="9" s="1"/>
  <c r="K74" i="9" s="1"/>
  <c r="K75" i="9" s="1"/>
  <c r="K76" i="9" s="1"/>
  <c r="K77" i="9" s="1"/>
  <c r="K78" i="9" s="1"/>
  <c r="K79" i="9" s="1"/>
  <c r="K80" i="9" s="1"/>
  <c r="K81" i="9" s="1"/>
  <c r="K82" i="9" s="1"/>
  <c r="K83" i="9" s="1"/>
  <c r="K84" i="9" s="1"/>
  <c r="K85" i="9" s="1"/>
  <c r="J59" i="9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J71" i="9" s="1"/>
  <c r="J72" i="9" s="1"/>
  <c r="J73" i="9" s="1"/>
  <c r="J74" i="9" s="1"/>
  <c r="J75" i="9" s="1"/>
  <c r="J76" i="9" s="1"/>
  <c r="J77" i="9" s="1"/>
  <c r="J78" i="9" s="1"/>
  <c r="J79" i="9" s="1"/>
  <c r="J80" i="9" s="1"/>
  <c r="J81" i="9" s="1"/>
  <c r="J82" i="9" s="1"/>
  <c r="J83" i="9" s="1"/>
  <c r="J84" i="9" s="1"/>
  <c r="J85" i="9" s="1"/>
  <c r="I59" i="9"/>
  <c r="I60" i="9" s="1"/>
  <c r="I61" i="9" s="1"/>
  <c r="I62" i="9" s="1"/>
  <c r="I63" i="9" s="1"/>
  <c r="I64" i="9" s="1"/>
  <c r="I65" i="9" s="1"/>
  <c r="I66" i="9" s="1"/>
  <c r="I67" i="9" s="1"/>
  <c r="I68" i="9" s="1"/>
  <c r="I69" i="9" s="1"/>
  <c r="I70" i="9" s="1"/>
  <c r="I71" i="9" s="1"/>
  <c r="I72" i="9" s="1"/>
  <c r="I73" i="9" s="1"/>
  <c r="I74" i="9" s="1"/>
  <c r="I75" i="9" s="1"/>
  <c r="I76" i="9" s="1"/>
  <c r="I77" i="9" s="1"/>
  <c r="I78" i="9" s="1"/>
  <c r="I79" i="9" s="1"/>
  <c r="I80" i="9" s="1"/>
  <c r="I81" i="9" s="1"/>
  <c r="I82" i="9" s="1"/>
  <c r="I83" i="9" s="1"/>
  <c r="I84" i="9" s="1"/>
  <c r="I85" i="9" s="1"/>
  <c r="U34" i="5" l="1"/>
  <c r="U35" i="5" s="1"/>
  <c r="U36" i="5" s="1"/>
  <c r="U37" i="5" s="1"/>
  <c r="U38" i="5" s="1"/>
  <c r="U39" i="5" s="1"/>
  <c r="U40" i="5" s="1"/>
  <c r="U41" i="5" s="1"/>
  <c r="V34" i="5"/>
  <c r="V35" i="5" s="1"/>
  <c r="V36" i="5" s="1"/>
  <c r="V37" i="5" s="1"/>
  <c r="V38" i="5" s="1"/>
  <c r="V39" i="5" s="1"/>
  <c r="V40" i="5" s="1"/>
  <c r="V41" i="5" s="1"/>
  <c r="W34" i="5"/>
  <c r="W35" i="5" s="1"/>
  <c r="W36" i="5" s="1"/>
  <c r="W37" i="5" s="1"/>
  <c r="W38" i="5" s="1"/>
  <c r="W39" i="5" s="1"/>
  <c r="W40" i="5" s="1"/>
  <c r="W41" i="5" s="1"/>
  <c r="X34" i="5"/>
  <c r="X35" i="5" s="1"/>
  <c r="X36" i="5" s="1"/>
  <c r="X37" i="5" s="1"/>
  <c r="X38" i="5" s="1"/>
  <c r="X39" i="5" s="1"/>
  <c r="X40" i="5" s="1"/>
  <c r="X41" i="5" s="1"/>
  <c r="Y34" i="5"/>
  <c r="Y35" i="5" s="1"/>
  <c r="Y36" i="5" s="1"/>
  <c r="Y37" i="5" s="1"/>
  <c r="Y41" i="5" s="1"/>
  <c r="J101" i="4" l="1"/>
  <c r="J102" i="4" s="1"/>
  <c r="J103" i="4" s="1"/>
  <c r="J104" i="4" s="1"/>
  <c r="J105" i="4" s="1"/>
  <c r="J106" i="4" s="1"/>
  <c r="J107" i="4" s="1"/>
  <c r="J108" i="4" s="1"/>
  <c r="J110" i="4" s="1"/>
  <c r="J111" i="4" s="1"/>
  <c r="J112" i="4" s="1"/>
  <c r="J113" i="4" s="1"/>
  <c r="J114" i="4" s="1"/>
  <c r="J116" i="4" s="1"/>
  <c r="J117" i="4" s="1"/>
  <c r="J118" i="4" s="1"/>
  <c r="I101" i="4"/>
  <c r="I102" i="4" s="1"/>
  <c r="I103" i="4" s="1"/>
  <c r="I104" i="4" s="1"/>
  <c r="I105" i="4" s="1"/>
  <c r="I106" i="4" s="1"/>
  <c r="I107" i="4" s="1"/>
  <c r="I108" i="4" s="1"/>
  <c r="I110" i="4" s="1"/>
  <c r="I111" i="4" s="1"/>
  <c r="I112" i="4" s="1"/>
  <c r="I113" i="4" s="1"/>
  <c r="I114" i="4" s="1"/>
  <c r="I116" i="4" s="1"/>
  <c r="I117" i="4" s="1"/>
  <c r="I118" i="4" s="1"/>
  <c r="H101" i="4"/>
  <c r="H102" i="4" s="1"/>
  <c r="H103" i="4" s="1"/>
  <c r="H104" i="4" s="1"/>
  <c r="H105" i="4" s="1"/>
  <c r="H106" i="4" s="1"/>
  <c r="H107" i="4" s="1"/>
  <c r="H108" i="4" s="1"/>
  <c r="H110" i="4" s="1"/>
  <c r="H111" i="4" s="1"/>
  <c r="H112" i="4" s="1"/>
  <c r="H113" i="4" s="1"/>
  <c r="H114" i="4" s="1"/>
  <c r="H116" i="4" s="1"/>
  <c r="H117" i="4" s="1"/>
  <c r="H118" i="4" s="1"/>
  <c r="G101" i="4"/>
  <c r="G102" i="4" s="1"/>
  <c r="G103" i="4" s="1"/>
  <c r="G104" i="4" s="1"/>
  <c r="G105" i="4" s="1"/>
  <c r="G106" i="4" s="1"/>
  <c r="G107" i="4" s="1"/>
  <c r="G108" i="4" s="1"/>
  <c r="G110" i="4" s="1"/>
  <c r="G111" i="4" s="1"/>
  <c r="G112" i="4" s="1"/>
  <c r="G113" i="4" s="1"/>
  <c r="G114" i="4" s="1"/>
  <c r="G116" i="4" s="1"/>
  <c r="G117" i="4" s="1"/>
  <c r="G118" i="4" s="1"/>
  <c r="K101" i="4"/>
  <c r="K102" i="4" s="1"/>
  <c r="K103" i="4" s="1"/>
  <c r="K104" i="4" s="1"/>
  <c r="K105" i="4" s="1"/>
  <c r="K106" i="4" s="1"/>
  <c r="K107" i="4" s="1"/>
  <c r="K108" i="4" s="1"/>
  <c r="K110" i="4" s="1"/>
  <c r="K111" i="4" s="1"/>
  <c r="K112" i="4" s="1"/>
  <c r="K113" i="4" s="1"/>
  <c r="K114" i="4" s="1"/>
  <c r="K116" i="4" s="1"/>
  <c r="K117" i="4" s="1"/>
  <c r="K118" i="4" s="1"/>
  <c r="L101" i="4"/>
  <c r="L102" i="4" s="1"/>
  <c r="L103" i="4" s="1"/>
  <c r="L104" i="4" s="1"/>
  <c r="L105" i="4" s="1"/>
  <c r="L106" i="4" s="1"/>
  <c r="L107" i="4" s="1"/>
  <c r="L108" i="4" s="1"/>
  <c r="L110" i="4" s="1"/>
  <c r="L111" i="4" s="1"/>
  <c r="L112" i="4" s="1"/>
  <c r="L113" i="4" s="1"/>
  <c r="L114" i="4" s="1"/>
  <c r="L116" i="4" s="1"/>
  <c r="L117" i="4" s="1"/>
  <c r="L118" i="4" s="1"/>
  <c r="M101" i="4"/>
  <c r="M102" i="4" s="1"/>
  <c r="M103" i="4" s="1"/>
  <c r="M104" i="4" s="1"/>
  <c r="M105" i="4" s="1"/>
  <c r="M106" i="4" s="1"/>
  <c r="M107" i="4" s="1"/>
  <c r="M108" i="4" s="1"/>
  <c r="M110" i="4" s="1"/>
  <c r="M111" i="4" s="1"/>
  <c r="M112" i="4" s="1"/>
  <c r="M113" i="4" s="1"/>
  <c r="M114" i="4" s="1"/>
  <c r="M116" i="4" s="1"/>
  <c r="M117" i="4" s="1"/>
  <c r="M118" i="4" s="1"/>
  <c r="N101" i="4"/>
  <c r="N102" i="4" s="1"/>
  <c r="N103" i="4" s="1"/>
  <c r="N104" i="4" s="1"/>
  <c r="N105" i="4" s="1"/>
  <c r="N106" i="4" s="1"/>
  <c r="N107" i="4" s="1"/>
  <c r="N108" i="4" s="1"/>
  <c r="N110" i="4" s="1"/>
  <c r="N111" i="4" s="1"/>
  <c r="N112" i="4" s="1"/>
  <c r="N113" i="4" s="1"/>
  <c r="N114" i="4" s="1"/>
  <c r="N116" i="4" s="1"/>
  <c r="N117" i="4" s="1"/>
  <c r="N118" i="4" s="1"/>
  <c r="O101" i="4"/>
  <c r="O102" i="4" s="1"/>
  <c r="O103" i="4" s="1"/>
  <c r="O104" i="4" s="1"/>
  <c r="O105" i="4" s="1"/>
  <c r="O106" i="4" s="1"/>
  <c r="O107" i="4" s="1"/>
  <c r="O108" i="4" s="1"/>
  <c r="O110" i="4" s="1"/>
  <c r="X30" i="4"/>
  <c r="Y30" i="4"/>
  <c r="Z30" i="4"/>
  <c r="J39" i="4"/>
  <c r="J40" i="4" s="1"/>
  <c r="J42" i="4" s="1"/>
  <c r="J43" i="4" s="1"/>
  <c r="J44" i="4" s="1"/>
  <c r="J45" i="4" s="1"/>
  <c r="J46" i="4" s="1"/>
  <c r="J48" i="4" s="1"/>
  <c r="J49" i="4" s="1"/>
  <c r="J50" i="4" s="1"/>
  <c r="J51" i="4" s="1"/>
  <c r="J52" i="4" s="1"/>
  <c r="J53" i="4" s="1"/>
  <c r="J54" i="4" s="1"/>
  <c r="J55" i="4" s="1"/>
  <c r="J56" i="4" s="1"/>
  <c r="I39" i="4"/>
  <c r="I40" i="4" s="1"/>
  <c r="I42" i="4" s="1"/>
  <c r="I43" i="4" s="1"/>
  <c r="I44" i="4" s="1"/>
  <c r="I45" i="4" s="1"/>
  <c r="I46" i="4" s="1"/>
  <c r="I48" i="4" s="1"/>
  <c r="I49" i="4" s="1"/>
  <c r="I50" i="4" s="1"/>
  <c r="I51" i="4" s="1"/>
  <c r="I52" i="4" s="1"/>
  <c r="I53" i="4" s="1"/>
  <c r="I54" i="4" s="1"/>
  <c r="I55" i="4" s="1"/>
  <c r="I56" i="4" s="1"/>
  <c r="H39" i="4"/>
  <c r="H40" i="4" s="1"/>
  <c r="H42" i="4" s="1"/>
  <c r="H43" i="4" s="1"/>
  <c r="H44" i="4" s="1"/>
  <c r="H45" i="4" s="1"/>
  <c r="H46" i="4" s="1"/>
  <c r="H48" i="4" s="1"/>
  <c r="H49" i="4" s="1"/>
  <c r="H50" i="4" s="1"/>
  <c r="H51" i="4" s="1"/>
  <c r="H52" i="4" s="1"/>
  <c r="H53" i="4" s="1"/>
  <c r="H54" i="4" s="1"/>
  <c r="H55" i="4" s="1"/>
  <c r="H56" i="4" s="1"/>
  <c r="G39" i="4"/>
  <c r="G40" i="4" s="1"/>
  <c r="G42" i="4" s="1"/>
  <c r="G43" i="4" s="1"/>
  <c r="G44" i="4" s="1"/>
  <c r="G45" i="4" s="1"/>
  <c r="G46" i="4" s="1"/>
  <c r="G48" i="4" s="1"/>
  <c r="G49" i="4" s="1"/>
  <c r="G50" i="4" s="1"/>
  <c r="G51" i="4" s="1"/>
  <c r="G52" i="4" s="1"/>
  <c r="G53" i="4" s="1"/>
  <c r="G54" i="4" s="1"/>
  <c r="G55" i="4" s="1"/>
  <c r="G56" i="4" s="1"/>
  <c r="K39" i="4"/>
  <c r="K40" i="4" s="1"/>
  <c r="K42" i="4" s="1"/>
  <c r="K43" i="4" s="1"/>
  <c r="K44" i="4" s="1"/>
  <c r="K45" i="4" s="1"/>
  <c r="K46" i="4" s="1"/>
  <c r="K48" i="4" s="1"/>
  <c r="K49" i="4" s="1"/>
  <c r="K50" i="4" s="1"/>
  <c r="K51" i="4" s="1"/>
  <c r="K52" i="4" s="1"/>
  <c r="K53" i="4" s="1"/>
  <c r="K54" i="4" s="1"/>
  <c r="K55" i="4" s="1"/>
  <c r="K56" i="4" s="1"/>
  <c r="L39" i="4"/>
  <c r="L40" i="4" s="1"/>
  <c r="L42" i="4" s="1"/>
  <c r="L43" i="4" s="1"/>
  <c r="L44" i="4" s="1"/>
  <c r="L45" i="4" s="1"/>
  <c r="L46" i="4" s="1"/>
  <c r="L48" i="4" s="1"/>
  <c r="L49" i="4" s="1"/>
  <c r="L50" i="4" s="1"/>
  <c r="L51" i="4" s="1"/>
  <c r="L52" i="4" s="1"/>
  <c r="L53" i="4" s="1"/>
  <c r="L54" i="4" s="1"/>
  <c r="L55" i="4" s="1"/>
  <c r="L56" i="4" s="1"/>
  <c r="M39" i="4"/>
  <c r="M40" i="4" s="1"/>
  <c r="M42" i="4" s="1"/>
  <c r="M43" i="4" s="1"/>
  <c r="M44" i="4" s="1"/>
  <c r="M45" i="4" s="1"/>
  <c r="M46" i="4" s="1"/>
  <c r="M48" i="4" s="1"/>
  <c r="M49" i="4" s="1"/>
  <c r="M50" i="4" s="1"/>
  <c r="M51" i="4" s="1"/>
  <c r="M52" i="4" s="1"/>
  <c r="M53" i="4" s="1"/>
  <c r="M54" i="4" s="1"/>
  <c r="M55" i="4" s="1"/>
  <c r="M56" i="4" s="1"/>
  <c r="N39" i="4"/>
  <c r="N40" i="4" s="1"/>
  <c r="N42" i="4" s="1"/>
  <c r="N43" i="4" s="1"/>
  <c r="N44" i="4" s="1"/>
  <c r="N45" i="4" s="1"/>
  <c r="N46" i="4" s="1"/>
  <c r="N48" i="4" s="1"/>
  <c r="N49" i="4" s="1"/>
  <c r="N50" i="4" s="1"/>
  <c r="N51" i="4" s="1"/>
  <c r="N52" i="4" s="1"/>
  <c r="N53" i="4" s="1"/>
  <c r="N54" i="4" s="1"/>
  <c r="N55" i="4" s="1"/>
  <c r="N56" i="4" s="1"/>
  <c r="O48" i="4"/>
  <c r="O49" i="4" s="1"/>
  <c r="O50" i="4" s="1"/>
  <c r="O51" i="4" s="1"/>
  <c r="O52" i="4" s="1"/>
  <c r="O53" i="4" s="1"/>
  <c r="O54" i="4" s="1"/>
  <c r="O55" i="4" s="1"/>
  <c r="O56" i="4" s="1"/>
  <c r="Z77" i="12" l="1"/>
  <c r="Y77" i="12"/>
  <c r="X77" i="12"/>
  <c r="W77" i="12"/>
  <c r="V77" i="12"/>
  <c r="U77" i="12"/>
  <c r="T77" i="12"/>
  <c r="S77" i="12"/>
  <c r="O77" i="12"/>
  <c r="M77" i="12"/>
  <c r="G77" i="12"/>
  <c r="Z25" i="12"/>
  <c r="Y25" i="12"/>
  <c r="X25" i="12"/>
  <c r="W25" i="12"/>
  <c r="V25" i="12"/>
  <c r="U25" i="12"/>
  <c r="T25" i="12"/>
  <c r="S25" i="12"/>
  <c r="K25" i="12"/>
  <c r="E25" i="12"/>
  <c r="O97" i="6" l="1"/>
  <c r="O75" i="6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S100" i="13" l="1"/>
  <c r="R100" i="13"/>
  <c r="Q100" i="13"/>
  <c r="P100" i="13"/>
  <c r="O100" i="13"/>
  <c r="AG59" i="13"/>
  <c r="AG61" i="13" s="1"/>
  <c r="AG62" i="13" s="1"/>
  <c r="AG63" i="13" s="1"/>
  <c r="AG64" i="13" s="1"/>
  <c r="AG65" i="13" s="1"/>
  <c r="AG67" i="13" s="1"/>
  <c r="AG68" i="13" s="1"/>
  <c r="AG69" i="13" s="1"/>
  <c r="AG70" i="13" s="1"/>
  <c r="AG71" i="13" s="1"/>
  <c r="AG72" i="13" s="1"/>
  <c r="AG73" i="13" s="1"/>
  <c r="AG74" i="13" s="1"/>
  <c r="AG75" i="13" s="1"/>
  <c r="AG76" i="13" s="1"/>
  <c r="AG77" i="13" s="1"/>
  <c r="AG78" i="13" s="1"/>
  <c r="AG79" i="13" s="1"/>
  <c r="AG80" i="13" s="1"/>
  <c r="AG81" i="13" s="1"/>
  <c r="AG82" i="13" s="1"/>
  <c r="AG83" i="13" s="1"/>
  <c r="AG84" i="13" s="1"/>
  <c r="AG85" i="13" s="1"/>
  <c r="AG86" i="13" s="1"/>
  <c r="AG87" i="13" s="1"/>
  <c r="AG88" i="13" s="1"/>
  <c r="AG89" i="13" s="1"/>
  <c r="AG90" i="13" s="1"/>
  <c r="AG91" i="13" s="1"/>
  <c r="AG92" i="13" s="1"/>
  <c r="AF59" i="13"/>
  <c r="AF61" i="13" s="1"/>
  <c r="AF62" i="13" s="1"/>
  <c r="AF63" i="13" s="1"/>
  <c r="AF64" i="13" s="1"/>
  <c r="AF74" i="13" s="1"/>
  <c r="AF75" i="13" s="1"/>
  <c r="AF76" i="13" s="1"/>
  <c r="AF77" i="13" s="1"/>
  <c r="AF78" i="13" s="1"/>
  <c r="AF79" i="13" s="1"/>
  <c r="AF80" i="13" s="1"/>
  <c r="AF81" i="13" s="1"/>
  <c r="AF82" i="13" s="1"/>
  <c r="AF83" i="13" s="1"/>
  <c r="AF84" i="13" s="1"/>
  <c r="AF85" i="13" s="1"/>
  <c r="AF86" i="13" s="1"/>
  <c r="AF87" i="13" s="1"/>
  <c r="AF88" i="13" s="1"/>
  <c r="AF89" i="13" s="1"/>
  <c r="AD59" i="13"/>
  <c r="AD61" i="13" s="1"/>
  <c r="AD62" i="13" s="1"/>
  <c r="AD63" i="13" s="1"/>
  <c r="AD64" i="13" s="1"/>
  <c r="AD74" i="13" s="1"/>
  <c r="AD75" i="13" s="1"/>
  <c r="AD76" i="13" s="1"/>
  <c r="AD77" i="13" s="1"/>
  <c r="AD78" i="13" s="1"/>
  <c r="AD79" i="13" s="1"/>
  <c r="AD80" i="13" s="1"/>
  <c r="AD81" i="13" s="1"/>
  <c r="AD82" i="13" s="1"/>
  <c r="AD83" i="13" s="1"/>
  <c r="AD84" i="13" s="1"/>
  <c r="AD85" i="13" s="1"/>
  <c r="AD86" i="13" s="1"/>
  <c r="AD87" i="13" s="1"/>
  <c r="AD88" i="13" s="1"/>
  <c r="AD89" i="13" s="1"/>
  <c r="AD90" i="13" s="1"/>
  <c r="AD91" i="13" s="1"/>
  <c r="AD92" i="13" s="1"/>
  <c r="AC59" i="13"/>
  <c r="AC61" i="13" s="1"/>
  <c r="AC62" i="13" s="1"/>
  <c r="AC63" i="13" s="1"/>
  <c r="AC64" i="13" s="1"/>
  <c r="AC74" i="13" s="1"/>
  <c r="AC75" i="13" s="1"/>
  <c r="AC76" i="13" s="1"/>
  <c r="AC77" i="13" s="1"/>
  <c r="AC78" i="13" s="1"/>
  <c r="AC79" i="13" s="1"/>
  <c r="AC80" i="13" s="1"/>
  <c r="AC81" i="13" s="1"/>
  <c r="AC82" i="13" s="1"/>
  <c r="AC83" i="13" s="1"/>
  <c r="AC84" i="13" s="1"/>
  <c r="AC85" i="13" s="1"/>
  <c r="AC86" i="13" s="1"/>
  <c r="AC87" i="13" s="1"/>
  <c r="AC88" i="13" s="1"/>
  <c r="AC89" i="13" s="1"/>
  <c r="AC90" i="13" s="1"/>
  <c r="AC91" i="13" s="1"/>
  <c r="AC92" i="13" s="1"/>
  <c r="AC93" i="13" s="1"/>
  <c r="AC94" i="13" s="1"/>
  <c r="AC95" i="13" s="1"/>
  <c r="AC96" i="13" s="1"/>
  <c r="AA59" i="13"/>
  <c r="AA61" i="13" s="1"/>
  <c r="AA62" i="13" s="1"/>
  <c r="AA63" i="13" s="1"/>
  <c r="AA64" i="13" s="1"/>
  <c r="AA74" i="13" s="1"/>
  <c r="AA75" i="13" s="1"/>
  <c r="AA76" i="13" s="1"/>
  <c r="AA77" i="13" s="1"/>
  <c r="AA78" i="13" s="1"/>
  <c r="AA79" i="13" s="1"/>
  <c r="AA80" i="13" s="1"/>
  <c r="AA81" i="13" s="1"/>
  <c r="AA82" i="13" s="1"/>
  <c r="AA83" i="13" s="1"/>
  <c r="AA84" i="13" s="1"/>
  <c r="AA85" i="13" s="1"/>
  <c r="AA86" i="13" s="1"/>
  <c r="AA87" i="13" s="1"/>
  <c r="AA88" i="13" s="1"/>
  <c r="AA89" i="13" s="1"/>
  <c r="AA90" i="13" s="1"/>
  <c r="AA91" i="13" s="1"/>
  <c r="AA92" i="13" s="1"/>
  <c r="AA93" i="13" s="1"/>
  <c r="AA94" i="13" s="1"/>
  <c r="AA95" i="13" s="1"/>
  <c r="AA96" i="13" s="1"/>
  <c r="Z59" i="13"/>
  <c r="Z61" i="13" s="1"/>
  <c r="Z62" i="13" s="1"/>
  <c r="Z63" i="13" s="1"/>
  <c r="Z64" i="13" s="1"/>
  <c r="Z74" i="13" s="1"/>
  <c r="Z75" i="13" s="1"/>
  <c r="Z76" i="13" s="1"/>
  <c r="Z77" i="13" s="1"/>
  <c r="Z78" i="13" s="1"/>
  <c r="Z79" i="13" s="1"/>
  <c r="Z80" i="13" s="1"/>
  <c r="Z81" i="13" s="1"/>
  <c r="Z82" i="13" s="1"/>
  <c r="Z83" i="13" s="1"/>
  <c r="Z84" i="13" s="1"/>
  <c r="Z85" i="13" s="1"/>
  <c r="Z86" i="13" s="1"/>
  <c r="Z87" i="13" s="1"/>
  <c r="Z88" i="13" s="1"/>
  <c r="Z89" i="13" s="1"/>
  <c r="X59" i="13"/>
  <c r="X61" i="13" s="1"/>
  <c r="X62" i="13" s="1"/>
  <c r="X63" i="13" s="1"/>
  <c r="X64" i="13" s="1"/>
  <c r="X74" i="13" s="1"/>
  <c r="X75" i="13" s="1"/>
  <c r="X76" i="13" s="1"/>
  <c r="X77" i="13" s="1"/>
  <c r="X78" i="13" s="1"/>
  <c r="X79" i="13" s="1"/>
  <c r="X80" i="13" s="1"/>
  <c r="X81" i="13" s="1"/>
  <c r="X82" i="13" s="1"/>
  <c r="X83" i="13" s="1"/>
  <c r="X84" i="13" s="1"/>
  <c r="X85" i="13" s="1"/>
  <c r="X86" i="13" s="1"/>
  <c r="X87" i="13" s="1"/>
  <c r="X88" i="13" s="1"/>
  <c r="X89" i="13" s="1"/>
  <c r="X90" i="13" s="1"/>
  <c r="X91" i="13" s="1"/>
  <c r="X92" i="13" s="1"/>
  <c r="X93" i="13" s="1"/>
  <c r="X94" i="13" s="1"/>
  <c r="X95" i="13" s="1"/>
  <c r="X96" i="13" s="1"/>
  <c r="V59" i="13"/>
  <c r="V61" i="13" s="1"/>
  <c r="V62" i="13" s="1"/>
  <c r="V63" i="13" s="1"/>
  <c r="V64" i="13" s="1"/>
  <c r="V74" i="13" s="1"/>
  <c r="V75" i="13" s="1"/>
  <c r="V76" i="13" s="1"/>
  <c r="V77" i="13" s="1"/>
  <c r="V78" i="13" s="1"/>
  <c r="V79" i="13" s="1"/>
  <c r="V80" i="13" s="1"/>
  <c r="V81" i="13" s="1"/>
  <c r="V82" i="13" s="1"/>
  <c r="V83" i="13" s="1"/>
  <c r="V84" i="13" s="1"/>
  <c r="V85" i="13" s="1"/>
  <c r="V86" i="13" s="1"/>
  <c r="V87" i="13" s="1"/>
  <c r="V88" i="13" s="1"/>
  <c r="V89" i="13" s="1"/>
  <c r="S59" i="13"/>
  <c r="S61" i="13" s="1"/>
  <c r="S62" i="13" s="1"/>
  <c r="S63" i="13" s="1"/>
  <c r="S64" i="13" s="1"/>
  <c r="S74" i="13" s="1"/>
  <c r="S75" i="13" s="1"/>
  <c r="S76" i="13" s="1"/>
  <c r="S77" i="13" s="1"/>
  <c r="S78" i="13" s="1"/>
  <c r="S79" i="13" s="1"/>
  <c r="S80" i="13" s="1"/>
  <c r="S81" i="13" s="1"/>
  <c r="S82" i="13" s="1"/>
  <c r="S83" i="13" s="1"/>
  <c r="S84" i="13" s="1"/>
  <c r="S85" i="13" s="1"/>
  <c r="S86" i="13" s="1"/>
  <c r="S87" i="13" s="1"/>
  <c r="S88" i="13" s="1"/>
  <c r="S89" i="13" s="1"/>
  <c r="S90" i="13" s="1"/>
  <c r="S91" i="13" s="1"/>
  <c r="S92" i="13" s="1"/>
  <c r="S93" i="13" s="1"/>
  <c r="S94" i="13" s="1"/>
  <c r="S95" i="13" s="1"/>
  <c r="S96" i="13" s="1"/>
  <c r="R59" i="13"/>
  <c r="R61" i="13" s="1"/>
  <c r="R62" i="13" s="1"/>
  <c r="R63" i="13" s="1"/>
  <c r="R64" i="13" s="1"/>
  <c r="R74" i="13" s="1"/>
  <c r="R75" i="13" s="1"/>
  <c r="R76" i="13" s="1"/>
  <c r="R77" i="13" s="1"/>
  <c r="R78" i="13" s="1"/>
  <c r="R79" i="13" s="1"/>
  <c r="R80" i="13" s="1"/>
  <c r="R81" i="13" s="1"/>
  <c r="R82" i="13" s="1"/>
  <c r="R83" i="13" s="1"/>
  <c r="R84" i="13" s="1"/>
  <c r="R85" i="13" s="1"/>
  <c r="R86" i="13" s="1"/>
  <c r="R87" i="13" s="1"/>
  <c r="R88" i="13" s="1"/>
  <c r="R89" i="13" s="1"/>
  <c r="R90" i="13" s="1"/>
  <c r="R91" i="13" s="1"/>
  <c r="R92" i="13" s="1"/>
  <c r="R93" i="13" s="1"/>
  <c r="R94" i="13" s="1"/>
  <c r="R95" i="13" s="1"/>
  <c r="R96" i="13" s="1"/>
  <c r="Q59" i="13"/>
  <c r="Q61" i="13" s="1"/>
  <c r="Q62" i="13" s="1"/>
  <c r="Q63" i="13" s="1"/>
  <c r="Q64" i="13" s="1"/>
  <c r="Q74" i="13" s="1"/>
  <c r="Q75" i="13" s="1"/>
  <c r="Q76" i="13" s="1"/>
  <c r="Q77" i="13" s="1"/>
  <c r="Q78" i="13" s="1"/>
  <c r="Q79" i="13" s="1"/>
  <c r="Q80" i="13" s="1"/>
  <c r="Q81" i="13" s="1"/>
  <c r="Q82" i="13" s="1"/>
  <c r="Q83" i="13" s="1"/>
  <c r="Q84" i="13" s="1"/>
  <c r="Q85" i="13" s="1"/>
  <c r="Q86" i="13" s="1"/>
  <c r="Q87" i="13" s="1"/>
  <c r="Q88" i="13" s="1"/>
  <c r="Q89" i="13" s="1"/>
  <c r="Q90" i="13" s="1"/>
  <c r="Q91" i="13" s="1"/>
  <c r="Q92" i="13" s="1"/>
  <c r="P59" i="13"/>
  <c r="P61" i="13" s="1"/>
  <c r="P62" i="13" s="1"/>
  <c r="P63" i="13" s="1"/>
  <c r="P64" i="13" s="1"/>
  <c r="P74" i="13" s="1"/>
  <c r="P75" i="13" s="1"/>
  <c r="P76" i="13" s="1"/>
  <c r="P77" i="13" s="1"/>
  <c r="P78" i="13" s="1"/>
  <c r="P79" i="13" s="1"/>
  <c r="P80" i="13" s="1"/>
  <c r="P81" i="13" s="1"/>
  <c r="P82" i="13" s="1"/>
  <c r="P83" i="13" s="1"/>
  <c r="P84" i="13" s="1"/>
  <c r="P85" i="13" s="1"/>
  <c r="P86" i="13" s="1"/>
  <c r="P87" i="13" s="1"/>
  <c r="P88" i="13" s="1"/>
  <c r="P89" i="13" s="1"/>
  <c r="P90" i="13" s="1"/>
  <c r="P91" i="13" s="1"/>
  <c r="P92" i="13" s="1"/>
  <c r="N59" i="13"/>
  <c r="N61" i="13" s="1"/>
  <c r="N62" i="13" s="1"/>
  <c r="N63" i="13" s="1"/>
  <c r="N64" i="13" s="1"/>
  <c r="N65" i="13" s="1"/>
  <c r="N67" i="13" s="1"/>
  <c r="N68" i="13" s="1"/>
  <c r="N69" i="13" s="1"/>
  <c r="N70" i="13" s="1"/>
  <c r="N71" i="13" s="1"/>
  <c r="N72" i="13" s="1"/>
  <c r="N73" i="13" s="1"/>
  <c r="N74" i="13" s="1"/>
  <c r="N75" i="13" s="1"/>
  <c r="N76" i="13" s="1"/>
  <c r="N77" i="13" s="1"/>
  <c r="N78" i="13" s="1"/>
  <c r="N79" i="13" s="1"/>
  <c r="N80" i="13" s="1"/>
  <c r="N81" i="13" s="1"/>
  <c r="N82" i="13" s="1"/>
  <c r="N83" i="13" s="1"/>
  <c r="N84" i="13" s="1"/>
  <c r="N85" i="13" s="1"/>
  <c r="N86" i="13" s="1"/>
  <c r="N87" i="13" s="1"/>
  <c r="N88" i="13" s="1"/>
  <c r="N89" i="13" s="1"/>
  <c r="M59" i="13"/>
  <c r="M61" i="13" s="1"/>
  <c r="M62" i="13" s="1"/>
  <c r="M63" i="13" s="1"/>
  <c r="M64" i="13" s="1"/>
  <c r="M65" i="13" s="1"/>
  <c r="M67" i="13" s="1"/>
  <c r="M68" i="13" s="1"/>
  <c r="M69" i="13" s="1"/>
  <c r="M70" i="13" s="1"/>
  <c r="M71" i="13" s="1"/>
  <c r="M72" i="13" s="1"/>
  <c r="M73" i="13" s="1"/>
  <c r="M74" i="13" s="1"/>
  <c r="M75" i="13" s="1"/>
  <c r="M76" i="13" s="1"/>
  <c r="M77" i="13" s="1"/>
  <c r="M78" i="13" s="1"/>
  <c r="M79" i="13" s="1"/>
  <c r="M80" i="13" s="1"/>
  <c r="M81" i="13" s="1"/>
  <c r="M82" i="13" s="1"/>
  <c r="M83" i="13" s="1"/>
  <c r="M84" i="13" s="1"/>
  <c r="M85" i="13" s="1"/>
  <c r="M86" i="13" s="1"/>
  <c r="M87" i="13" s="1"/>
  <c r="M88" i="13" s="1"/>
  <c r="M89" i="13" s="1"/>
  <c r="M90" i="13" s="1"/>
  <c r="M91" i="13" s="1"/>
  <c r="M92" i="13" s="1"/>
  <c r="L59" i="13"/>
  <c r="L61" i="13" s="1"/>
  <c r="L62" i="13" s="1"/>
  <c r="L63" i="13" s="1"/>
  <c r="L64" i="13" s="1"/>
  <c r="L74" i="13" s="1"/>
  <c r="L75" i="13" s="1"/>
  <c r="L76" i="13" s="1"/>
  <c r="L77" i="13" s="1"/>
  <c r="L78" i="13" s="1"/>
  <c r="L79" i="13" s="1"/>
  <c r="L80" i="13" s="1"/>
  <c r="L81" i="13" s="1"/>
  <c r="L82" i="13" s="1"/>
  <c r="L83" i="13" s="1"/>
  <c r="L84" i="13" s="1"/>
  <c r="L85" i="13" s="1"/>
  <c r="L86" i="13" s="1"/>
  <c r="L87" i="13" s="1"/>
  <c r="L88" i="13" s="1"/>
  <c r="L89" i="13" s="1"/>
  <c r="K59" i="13"/>
  <c r="K61" i="13" s="1"/>
  <c r="K62" i="13" s="1"/>
  <c r="K63" i="13" s="1"/>
  <c r="K64" i="13" s="1"/>
  <c r="K74" i="13" s="1"/>
  <c r="K75" i="13" s="1"/>
  <c r="K76" i="13" s="1"/>
  <c r="K77" i="13" s="1"/>
  <c r="K78" i="13" s="1"/>
  <c r="K79" i="13" s="1"/>
  <c r="K80" i="13" s="1"/>
  <c r="K81" i="13" s="1"/>
  <c r="K82" i="13" s="1"/>
  <c r="K83" i="13" s="1"/>
  <c r="K84" i="13" s="1"/>
  <c r="K85" i="13" s="1"/>
  <c r="K86" i="13" s="1"/>
  <c r="K87" i="13" s="1"/>
  <c r="K88" i="13" s="1"/>
  <c r="K89" i="13" s="1"/>
  <c r="K90" i="13" s="1"/>
  <c r="K91" i="13" s="1"/>
  <c r="K92" i="13" s="1"/>
  <c r="I59" i="13"/>
  <c r="I61" i="13" s="1"/>
  <c r="I62" i="13" s="1"/>
  <c r="I63" i="13" s="1"/>
  <c r="I64" i="13" s="1"/>
  <c r="I74" i="13" s="1"/>
  <c r="I75" i="13" s="1"/>
  <c r="I76" i="13" s="1"/>
  <c r="I77" i="13" s="1"/>
  <c r="I78" i="13" s="1"/>
  <c r="I79" i="13" s="1"/>
  <c r="I80" i="13" s="1"/>
  <c r="I81" i="13" s="1"/>
  <c r="I82" i="13" s="1"/>
  <c r="I83" i="13" s="1"/>
  <c r="I84" i="13" s="1"/>
  <c r="I85" i="13" s="1"/>
  <c r="I86" i="13" s="1"/>
  <c r="I87" i="13" s="1"/>
  <c r="I88" i="13" s="1"/>
  <c r="I89" i="13" s="1"/>
  <c r="H59" i="13"/>
  <c r="H61" i="13" s="1"/>
  <c r="H62" i="13" s="1"/>
  <c r="H63" i="13" s="1"/>
  <c r="H64" i="13" s="1"/>
  <c r="H74" i="13" s="1"/>
  <c r="H75" i="13" s="1"/>
  <c r="H76" i="13" s="1"/>
  <c r="H77" i="13" s="1"/>
  <c r="H78" i="13" s="1"/>
  <c r="H79" i="13" s="1"/>
  <c r="H80" i="13" s="1"/>
  <c r="H81" i="13" s="1"/>
  <c r="H82" i="13" s="1"/>
  <c r="H83" i="13" s="1"/>
  <c r="H84" i="13" s="1"/>
  <c r="H85" i="13" s="1"/>
  <c r="H86" i="13" s="1"/>
  <c r="H87" i="13" s="1"/>
  <c r="H88" i="13" s="1"/>
  <c r="H89" i="13" s="1"/>
  <c r="H90" i="13" s="1"/>
  <c r="H91" i="13" s="1"/>
  <c r="H92" i="13" s="1"/>
  <c r="H93" i="13" s="1"/>
  <c r="H94" i="13" s="1"/>
  <c r="H95" i="13" s="1"/>
  <c r="H96" i="13" s="1"/>
  <c r="F59" i="13"/>
  <c r="F61" i="13" s="1"/>
  <c r="F62" i="13" s="1"/>
  <c r="F63" i="13" s="1"/>
  <c r="F64" i="13" s="1"/>
  <c r="F74" i="13" s="1"/>
  <c r="F75" i="13" s="1"/>
  <c r="F76" i="13" s="1"/>
  <c r="F77" i="13" s="1"/>
  <c r="F78" i="13" s="1"/>
  <c r="F79" i="13" s="1"/>
  <c r="F80" i="13" s="1"/>
  <c r="F81" i="13" s="1"/>
  <c r="F82" i="13" s="1"/>
  <c r="F83" i="13" s="1"/>
  <c r="F84" i="13" s="1"/>
  <c r="F85" i="13" s="1"/>
  <c r="F86" i="13" s="1"/>
  <c r="F87" i="13" s="1"/>
  <c r="F88" i="13" s="1"/>
  <c r="F89" i="13" s="1"/>
  <c r="E59" i="13"/>
  <c r="E61" i="13" s="1"/>
  <c r="E62" i="13" s="1"/>
  <c r="E63" i="13" s="1"/>
  <c r="E64" i="13" s="1"/>
  <c r="E74" i="13" s="1"/>
  <c r="E75" i="13" s="1"/>
  <c r="E76" i="13" s="1"/>
  <c r="E77" i="13" s="1"/>
  <c r="E78" i="13" s="1"/>
  <c r="E79" i="13" s="1"/>
  <c r="E80" i="13" s="1"/>
  <c r="E81" i="13" s="1"/>
  <c r="E82" i="13" s="1"/>
  <c r="E83" i="13" s="1"/>
  <c r="E84" i="13" s="1"/>
  <c r="E85" i="13" s="1"/>
  <c r="E86" i="13" s="1"/>
  <c r="E87" i="13" s="1"/>
  <c r="E88" i="13" s="1"/>
  <c r="E89" i="13" s="1"/>
  <c r="E90" i="13" s="1"/>
  <c r="E91" i="13" s="1"/>
  <c r="E92" i="13" s="1"/>
  <c r="AR50" i="13"/>
  <c r="AM50" i="13"/>
  <c r="AL50" i="13"/>
  <c r="AK50" i="13"/>
  <c r="AJ50" i="13"/>
  <c r="AI50" i="13"/>
  <c r="AF50" i="13"/>
  <c r="AR9" i="13"/>
  <c r="AR11" i="13" s="1"/>
  <c r="AR12" i="13" s="1"/>
  <c r="AR13" i="13" s="1"/>
  <c r="AR14" i="13" s="1"/>
  <c r="AR24" i="13" s="1"/>
  <c r="AR25" i="13" s="1"/>
  <c r="AR26" i="13" s="1"/>
  <c r="AR27" i="13" s="1"/>
  <c r="AR28" i="13" s="1"/>
  <c r="AR29" i="13" s="1"/>
  <c r="AR30" i="13" s="1"/>
  <c r="AR31" i="13" s="1"/>
  <c r="AR32" i="13" s="1"/>
  <c r="AR33" i="13" s="1"/>
  <c r="AR34" i="13" s="1"/>
  <c r="AR35" i="13" s="1"/>
  <c r="AR36" i="13" s="1"/>
  <c r="AR37" i="13" s="1"/>
  <c r="AR38" i="13" s="1"/>
  <c r="AR39" i="13" s="1"/>
  <c r="AP9" i="13"/>
  <c r="AP11" i="13" s="1"/>
  <c r="AP12" i="13" s="1"/>
  <c r="AP13" i="13" s="1"/>
  <c r="AP14" i="13" s="1"/>
  <c r="AP24" i="13" s="1"/>
  <c r="AP25" i="13" s="1"/>
  <c r="AP26" i="13" s="1"/>
  <c r="AP27" i="13" s="1"/>
  <c r="AP28" i="13" s="1"/>
  <c r="AP29" i="13" s="1"/>
  <c r="AP30" i="13" s="1"/>
  <c r="AP31" i="13" s="1"/>
  <c r="AP32" i="13" s="1"/>
  <c r="AP33" i="13" s="1"/>
  <c r="AP34" i="13" s="1"/>
  <c r="AP35" i="13" s="1"/>
  <c r="AP36" i="13" s="1"/>
  <c r="AP37" i="13" s="1"/>
  <c r="AP38" i="13" s="1"/>
  <c r="AP39" i="13" s="1"/>
  <c r="AP40" i="13" s="1"/>
  <c r="AP41" i="13" s="1"/>
  <c r="AP42" i="13" s="1"/>
  <c r="AO9" i="13"/>
  <c r="AO11" i="13" s="1"/>
  <c r="AO12" i="13" s="1"/>
  <c r="AO13" i="13" s="1"/>
  <c r="AO14" i="13" s="1"/>
  <c r="AO24" i="13" s="1"/>
  <c r="AO25" i="13" s="1"/>
  <c r="AO26" i="13" s="1"/>
  <c r="AO27" i="13" s="1"/>
  <c r="AO28" i="13" s="1"/>
  <c r="AO29" i="13" s="1"/>
  <c r="AO30" i="13" s="1"/>
  <c r="AO31" i="13" s="1"/>
  <c r="AO32" i="13" s="1"/>
  <c r="AO33" i="13" s="1"/>
  <c r="AO34" i="13" s="1"/>
  <c r="AO35" i="13" s="1"/>
  <c r="AO36" i="13" s="1"/>
  <c r="AO37" i="13" s="1"/>
  <c r="AO38" i="13" s="1"/>
  <c r="AO39" i="13" s="1"/>
  <c r="AO40" i="13" s="1"/>
  <c r="AO41" i="13" s="1"/>
  <c r="AO42" i="13" s="1"/>
  <c r="AO43" i="13" s="1"/>
  <c r="AO44" i="13" s="1"/>
  <c r="AO45" i="13" s="1"/>
  <c r="AO46" i="13" s="1"/>
  <c r="AM9" i="13"/>
  <c r="AM11" i="13" s="1"/>
  <c r="AM12" i="13" s="1"/>
  <c r="AM13" i="13" s="1"/>
  <c r="AM14" i="13" s="1"/>
  <c r="AM24" i="13" s="1"/>
  <c r="AM25" i="13" s="1"/>
  <c r="AM26" i="13" s="1"/>
  <c r="AM27" i="13" s="1"/>
  <c r="AM28" i="13" s="1"/>
  <c r="AM29" i="13" s="1"/>
  <c r="AM30" i="13" s="1"/>
  <c r="AM31" i="13" s="1"/>
  <c r="AM32" i="13" s="1"/>
  <c r="AM33" i="13" s="1"/>
  <c r="AM34" i="13" s="1"/>
  <c r="AM35" i="13" s="1"/>
  <c r="AM36" i="13" s="1"/>
  <c r="AM37" i="13" s="1"/>
  <c r="AM38" i="13" s="1"/>
  <c r="AM39" i="13" s="1"/>
  <c r="AM40" i="13" s="1"/>
  <c r="AM41" i="13" s="1"/>
  <c r="AM42" i="13" s="1"/>
  <c r="AL9" i="13"/>
  <c r="AL11" i="13" s="1"/>
  <c r="AL12" i="13" s="1"/>
  <c r="AL13" i="13" s="1"/>
  <c r="AL14" i="13" s="1"/>
  <c r="AL24" i="13" s="1"/>
  <c r="AL25" i="13" s="1"/>
  <c r="AL26" i="13" s="1"/>
  <c r="AL27" i="13" s="1"/>
  <c r="AL28" i="13" s="1"/>
  <c r="AL29" i="13" s="1"/>
  <c r="AL30" i="13" s="1"/>
  <c r="AL31" i="13" s="1"/>
  <c r="AL32" i="13" s="1"/>
  <c r="AL33" i="13" s="1"/>
  <c r="AL34" i="13" s="1"/>
  <c r="AL35" i="13" s="1"/>
  <c r="AL36" i="13" s="1"/>
  <c r="AL37" i="13" s="1"/>
  <c r="AL38" i="13" s="1"/>
  <c r="AL39" i="13" s="1"/>
  <c r="AK9" i="13"/>
  <c r="AK11" i="13" s="1"/>
  <c r="AK12" i="13" s="1"/>
  <c r="AK13" i="13" s="1"/>
  <c r="AK14" i="13" s="1"/>
  <c r="AK24" i="13" s="1"/>
  <c r="AK25" i="13" s="1"/>
  <c r="AK26" i="13" s="1"/>
  <c r="AK27" i="13" s="1"/>
  <c r="AK28" i="13" s="1"/>
  <c r="AK29" i="13" s="1"/>
  <c r="AK30" i="13" s="1"/>
  <c r="AK31" i="13" s="1"/>
  <c r="AK32" i="13" s="1"/>
  <c r="AK33" i="13" s="1"/>
  <c r="AK34" i="13" s="1"/>
  <c r="AK35" i="13" s="1"/>
  <c r="AK36" i="13" s="1"/>
  <c r="AK37" i="13" s="1"/>
  <c r="AK38" i="13" s="1"/>
  <c r="AK39" i="13" s="1"/>
  <c r="AJ9" i="13"/>
  <c r="AJ10" i="13" s="1"/>
  <c r="AJ11" i="13" s="1"/>
  <c r="AJ12" i="13" s="1"/>
  <c r="AJ13" i="13" s="1"/>
  <c r="AJ14" i="13" s="1"/>
  <c r="AJ24" i="13" s="1"/>
  <c r="AJ25" i="13" s="1"/>
  <c r="AJ26" i="13" s="1"/>
  <c r="AJ27" i="13" s="1"/>
  <c r="AJ28" i="13" s="1"/>
  <c r="AJ29" i="13" s="1"/>
  <c r="AJ30" i="13" s="1"/>
  <c r="AJ31" i="13" s="1"/>
  <c r="AJ32" i="13" s="1"/>
  <c r="AJ33" i="13" s="1"/>
  <c r="AJ34" i="13" s="1"/>
  <c r="AJ35" i="13" s="1"/>
  <c r="AJ36" i="13" s="1"/>
  <c r="AJ37" i="13" s="1"/>
  <c r="AJ38" i="13" s="1"/>
  <c r="AJ39" i="13" s="1"/>
  <c r="AJ40" i="13" s="1"/>
  <c r="AJ41" i="13" s="1"/>
  <c r="AJ42" i="13" s="1"/>
  <c r="AI9" i="13"/>
  <c r="AI11" i="13" s="1"/>
  <c r="AI12" i="13" s="1"/>
  <c r="AI13" i="13" s="1"/>
  <c r="AI14" i="13" s="1"/>
  <c r="AI24" i="13" s="1"/>
  <c r="AI25" i="13" s="1"/>
  <c r="AI26" i="13" s="1"/>
  <c r="AI27" i="13" s="1"/>
  <c r="AI28" i="13" s="1"/>
  <c r="AI29" i="13" s="1"/>
  <c r="AI30" i="13" s="1"/>
  <c r="AI31" i="13" s="1"/>
  <c r="AI32" i="13" s="1"/>
  <c r="AI33" i="13" s="1"/>
  <c r="AI34" i="13" s="1"/>
  <c r="AI35" i="13" s="1"/>
  <c r="AI36" i="13" s="1"/>
  <c r="AI37" i="13" s="1"/>
  <c r="AI38" i="13" s="1"/>
  <c r="AI39" i="13" s="1"/>
  <c r="AI40" i="13" s="1"/>
  <c r="AI41" i="13" s="1"/>
  <c r="AI42" i="13" s="1"/>
  <c r="AI43" i="13" s="1"/>
  <c r="AI44" i="13" s="1"/>
  <c r="AI45" i="13" s="1"/>
  <c r="AI46" i="13" s="1"/>
  <c r="AF9" i="13"/>
  <c r="AF10" i="13" s="1"/>
  <c r="AF11" i="13" s="1"/>
  <c r="AF12" i="13" s="1"/>
  <c r="AF13" i="13" s="1"/>
  <c r="AF14" i="13" s="1"/>
  <c r="AF24" i="13" s="1"/>
  <c r="AF25" i="13" s="1"/>
  <c r="AF26" i="13" s="1"/>
  <c r="AF27" i="13" s="1"/>
  <c r="AF28" i="13" s="1"/>
  <c r="AF29" i="13" s="1"/>
  <c r="AF30" i="13" s="1"/>
  <c r="AF31" i="13" s="1"/>
  <c r="AF32" i="13" s="1"/>
  <c r="AF33" i="13" s="1"/>
  <c r="AF34" i="13" s="1"/>
  <c r="AF35" i="13" s="1"/>
  <c r="AF36" i="13" s="1"/>
  <c r="AF37" i="13" s="1"/>
  <c r="AF38" i="13" s="1"/>
  <c r="AF39" i="13" s="1"/>
  <c r="AF40" i="13" s="1"/>
  <c r="AF41" i="13" s="1"/>
  <c r="AF42" i="13" s="1"/>
  <c r="AF43" i="13" s="1"/>
  <c r="AF44" i="13" s="1"/>
  <c r="AF45" i="13" s="1"/>
  <c r="AF46" i="13" s="1"/>
  <c r="AD9" i="13"/>
  <c r="AD11" i="13" s="1"/>
  <c r="AD12" i="13" s="1"/>
  <c r="AD13" i="13" s="1"/>
  <c r="AD14" i="13" s="1"/>
  <c r="AD24" i="13" s="1"/>
  <c r="AD25" i="13" s="1"/>
  <c r="AD26" i="13" s="1"/>
  <c r="AD27" i="13" s="1"/>
  <c r="AD28" i="13" s="1"/>
  <c r="AD29" i="13" s="1"/>
  <c r="AD30" i="13" s="1"/>
  <c r="AD31" i="13" s="1"/>
  <c r="AD32" i="13" s="1"/>
  <c r="AD33" i="13" s="1"/>
  <c r="AD34" i="13" s="1"/>
  <c r="AD35" i="13" s="1"/>
  <c r="AD36" i="13" s="1"/>
  <c r="AD37" i="13" s="1"/>
  <c r="AD38" i="13" s="1"/>
  <c r="AD39" i="13" s="1"/>
  <c r="AD40" i="13" s="1"/>
  <c r="AD41" i="13" s="1"/>
  <c r="AD42" i="13" s="1"/>
  <c r="AB9" i="13"/>
  <c r="AB11" i="13" s="1"/>
  <c r="AB12" i="13" s="1"/>
  <c r="AB13" i="13" s="1"/>
  <c r="AB14" i="13" s="1"/>
  <c r="AB24" i="13" s="1"/>
  <c r="AB25" i="13" s="1"/>
  <c r="AB26" i="13" s="1"/>
  <c r="AB27" i="13" s="1"/>
  <c r="AB28" i="13" s="1"/>
  <c r="AB29" i="13" s="1"/>
  <c r="AB30" i="13" s="1"/>
  <c r="AB31" i="13" s="1"/>
  <c r="AB32" i="13" s="1"/>
  <c r="AB33" i="13" s="1"/>
  <c r="AB34" i="13" s="1"/>
  <c r="AB35" i="13" s="1"/>
  <c r="AB36" i="13" s="1"/>
  <c r="AB37" i="13" s="1"/>
  <c r="AB38" i="13" s="1"/>
  <c r="AB39" i="13" s="1"/>
  <c r="AA9" i="13"/>
  <c r="AA11" i="13" s="1"/>
  <c r="AA12" i="13" s="1"/>
  <c r="AA13" i="13" s="1"/>
  <c r="AA14" i="13" s="1"/>
  <c r="AA24" i="13" s="1"/>
  <c r="AA25" i="13" s="1"/>
  <c r="AA26" i="13" s="1"/>
  <c r="AA27" i="13" s="1"/>
  <c r="AA28" i="13" s="1"/>
  <c r="AA29" i="13" s="1"/>
  <c r="AA30" i="13" s="1"/>
  <c r="AA31" i="13" s="1"/>
  <c r="AA32" i="13" s="1"/>
  <c r="AA33" i="13" s="1"/>
  <c r="AA34" i="13" s="1"/>
  <c r="AA35" i="13" s="1"/>
  <c r="AA36" i="13" s="1"/>
  <c r="AA37" i="13" s="1"/>
  <c r="AA38" i="13" s="1"/>
  <c r="AA39" i="13" s="1"/>
  <c r="AA40" i="13" s="1"/>
  <c r="AA41" i="13" s="1"/>
  <c r="AA42" i="13" s="1"/>
  <c r="Y9" i="13"/>
  <c r="Y11" i="13" s="1"/>
  <c r="Y12" i="13" s="1"/>
  <c r="Y13" i="13" s="1"/>
  <c r="Y14" i="13" s="1"/>
  <c r="Y24" i="13" s="1"/>
  <c r="Y25" i="13" s="1"/>
  <c r="Y26" i="13" s="1"/>
  <c r="Y27" i="13" s="1"/>
  <c r="Y28" i="13" s="1"/>
  <c r="Y29" i="13" s="1"/>
  <c r="Y30" i="13" s="1"/>
  <c r="Y31" i="13" s="1"/>
  <c r="Y32" i="13" s="1"/>
  <c r="Y33" i="13" s="1"/>
  <c r="Y34" i="13" s="1"/>
  <c r="Y35" i="13" s="1"/>
  <c r="Y36" i="13" s="1"/>
  <c r="Y37" i="13" s="1"/>
  <c r="Y38" i="13" s="1"/>
  <c r="Y39" i="13" s="1"/>
  <c r="X9" i="13"/>
  <c r="X11" i="13" s="1"/>
  <c r="X12" i="13" s="1"/>
  <c r="X13" i="13" s="1"/>
  <c r="X14" i="13" s="1"/>
  <c r="X24" i="13" s="1"/>
  <c r="X25" i="13" s="1"/>
  <c r="X26" i="13" s="1"/>
  <c r="X27" i="13" s="1"/>
  <c r="X28" i="13" s="1"/>
  <c r="X29" i="13" s="1"/>
  <c r="X30" i="13" s="1"/>
  <c r="X31" i="13" s="1"/>
  <c r="X32" i="13" s="1"/>
  <c r="X33" i="13" s="1"/>
  <c r="X34" i="13" s="1"/>
  <c r="X35" i="13" s="1"/>
  <c r="X36" i="13" s="1"/>
  <c r="X37" i="13" s="1"/>
  <c r="X38" i="13" s="1"/>
  <c r="X39" i="13" s="1"/>
  <c r="X40" i="13" s="1"/>
  <c r="X41" i="13" s="1"/>
  <c r="X42" i="13" s="1"/>
  <c r="V9" i="13"/>
  <c r="V11" i="13" s="1"/>
  <c r="V12" i="13" s="1"/>
  <c r="V13" i="13" s="1"/>
  <c r="V14" i="13" s="1"/>
  <c r="V24" i="13" s="1"/>
  <c r="V25" i="13" s="1"/>
  <c r="V26" i="13" s="1"/>
  <c r="V27" i="13" s="1"/>
  <c r="V28" i="13" s="1"/>
  <c r="V29" i="13" s="1"/>
  <c r="V30" i="13" s="1"/>
  <c r="V31" i="13" s="1"/>
  <c r="V32" i="13" s="1"/>
  <c r="V33" i="13" s="1"/>
  <c r="V34" i="13" s="1"/>
  <c r="V35" i="13" s="1"/>
  <c r="V36" i="13" s="1"/>
  <c r="V37" i="13" s="1"/>
  <c r="V38" i="13" s="1"/>
  <c r="V39" i="13" s="1"/>
  <c r="O9" i="13"/>
  <c r="O11" i="13" s="1"/>
  <c r="O12" i="13" s="1"/>
  <c r="O13" i="13" s="1"/>
  <c r="O14" i="13" s="1"/>
  <c r="O24" i="13" s="1"/>
  <c r="O25" i="13" s="1"/>
  <c r="O26" i="13" s="1"/>
  <c r="O27" i="13" s="1"/>
  <c r="O28" i="13" s="1"/>
  <c r="O29" i="13" s="1"/>
  <c r="O30" i="13" s="1"/>
  <c r="O31" i="13" s="1"/>
  <c r="O32" i="13" s="1"/>
  <c r="O33" i="13" s="1"/>
  <c r="O34" i="13" s="1"/>
  <c r="O35" i="13" s="1"/>
  <c r="O36" i="13" s="1"/>
  <c r="O37" i="13" s="1"/>
  <c r="O38" i="13" s="1"/>
  <c r="O39" i="13" s="1"/>
  <c r="O40" i="13" s="1"/>
  <c r="O41" i="13" s="1"/>
  <c r="O42" i="13" s="1"/>
  <c r="O43" i="13" s="1"/>
  <c r="O44" i="13" s="1"/>
  <c r="O45" i="13" s="1"/>
  <c r="O46" i="13" s="1"/>
  <c r="Q111" i="9" l="1"/>
  <c r="Q112" i="9" s="1"/>
  <c r="Q113" i="9" s="1"/>
  <c r="Q114" i="9" s="1"/>
  <c r="Q115" i="9" s="1"/>
  <c r="Q116" i="9" s="1"/>
  <c r="Q117" i="9" s="1"/>
  <c r="Q118" i="9" s="1"/>
  <c r="Q119" i="9" s="1"/>
  <c r="Q120" i="9" s="1"/>
  <c r="Q121" i="9" s="1"/>
  <c r="Q122" i="9" s="1"/>
  <c r="Q123" i="9" s="1"/>
  <c r="Q124" i="9" s="1"/>
  <c r="Q125" i="9" s="1"/>
  <c r="Q126" i="9" s="1"/>
  <c r="Q127" i="9" s="1"/>
  <c r="Q128" i="9" s="1"/>
  <c r="Q129" i="9" s="1"/>
  <c r="Q130" i="9" s="1"/>
  <c r="Q131" i="9" s="1"/>
  <c r="Q132" i="9" s="1"/>
  <c r="Q133" i="9" s="1"/>
  <c r="Q134" i="9" s="1"/>
  <c r="Q135" i="9" s="1"/>
  <c r="Q136" i="9" s="1"/>
  <c r="Q137" i="9" s="1"/>
  <c r="Q138" i="9" s="1"/>
  <c r="Q139" i="9" s="1"/>
  <c r="Q140" i="9" s="1"/>
  <c r="Q141" i="9" s="1"/>
  <c r="Q142" i="9" s="1"/>
  <c r="Q143" i="9" s="1"/>
  <c r="Q144" i="9" s="1"/>
  <c r="Q145" i="9" s="1"/>
  <c r="Q146" i="9" s="1"/>
  <c r="Q147" i="9" s="1"/>
  <c r="Q148" i="9" s="1"/>
  <c r="R111" i="9"/>
  <c r="R112" i="9" s="1"/>
  <c r="R113" i="9" s="1"/>
  <c r="R114" i="9" s="1"/>
  <c r="R115" i="9" s="1"/>
  <c r="R116" i="9" s="1"/>
  <c r="R117" i="9" s="1"/>
  <c r="R118" i="9" s="1"/>
  <c r="R119" i="9" s="1"/>
  <c r="R120" i="9" s="1"/>
  <c r="R121" i="9" s="1"/>
  <c r="R122" i="9" s="1"/>
  <c r="R123" i="9" s="1"/>
  <c r="R124" i="9" s="1"/>
  <c r="R125" i="9" s="1"/>
  <c r="R126" i="9" s="1"/>
  <c r="R127" i="9" s="1"/>
  <c r="R128" i="9" s="1"/>
  <c r="R129" i="9" s="1"/>
  <c r="R130" i="9" s="1"/>
  <c r="R131" i="9" s="1"/>
  <c r="R132" i="9" s="1"/>
  <c r="R133" i="9" s="1"/>
  <c r="R134" i="9" s="1"/>
  <c r="R135" i="9" s="1"/>
  <c r="R136" i="9" s="1"/>
  <c r="R137" i="9" s="1"/>
  <c r="R138" i="9" s="1"/>
  <c r="R139" i="9" s="1"/>
  <c r="R140" i="9" s="1"/>
  <c r="R141" i="9" s="1"/>
  <c r="R142" i="9" s="1"/>
  <c r="R143" i="9" s="1"/>
  <c r="R144" i="9" s="1"/>
  <c r="R145" i="9" s="1"/>
  <c r="R146" i="9" s="1"/>
  <c r="R147" i="9" s="1"/>
  <c r="R148" i="9" s="1"/>
  <c r="V111" i="9"/>
  <c r="V112" i="9" s="1"/>
  <c r="V113" i="9" s="1"/>
  <c r="V114" i="9" s="1"/>
  <c r="V115" i="9" s="1"/>
  <c r="V116" i="9" s="1"/>
  <c r="V117" i="9" s="1"/>
  <c r="V118" i="9" s="1"/>
  <c r="V119" i="9" s="1"/>
  <c r="V120" i="9" s="1"/>
  <c r="V121" i="9" s="1"/>
  <c r="V122" i="9" s="1"/>
  <c r="V123" i="9" s="1"/>
  <c r="V124" i="9" s="1"/>
  <c r="V125" i="9" s="1"/>
  <c r="V126" i="9" s="1"/>
  <c r="V127" i="9" s="1"/>
  <c r="V128" i="9" s="1"/>
  <c r="M122" i="9"/>
  <c r="N122" i="9"/>
  <c r="O122" i="9"/>
  <c r="P122" i="9"/>
  <c r="S122" i="9"/>
  <c r="U122" i="9"/>
  <c r="U123" i="9" s="1"/>
  <c r="U124" i="9" s="1"/>
  <c r="U125" i="9" s="1"/>
  <c r="U126" i="9" s="1"/>
  <c r="U127" i="9" s="1"/>
  <c r="U128" i="9" s="1"/>
  <c r="U129" i="9" s="1"/>
  <c r="U130" i="9" s="1"/>
  <c r="U131" i="9" s="1"/>
  <c r="U132" i="9" s="1"/>
  <c r="U133" i="9" s="1"/>
  <c r="U134" i="9" s="1"/>
  <c r="U135" i="9" s="1"/>
  <c r="U136" i="9" s="1"/>
  <c r="U137" i="9" s="1"/>
  <c r="U138" i="9" s="1"/>
  <c r="U139" i="9" s="1"/>
  <c r="U140" i="9" s="1"/>
  <c r="U141" i="9" s="1"/>
  <c r="U142" i="9" s="1"/>
  <c r="U143" i="9" s="1"/>
  <c r="U144" i="9" s="1"/>
  <c r="U145" i="9" s="1"/>
  <c r="U146" i="9" s="1"/>
  <c r="U147" i="9" s="1"/>
  <c r="U148" i="9" s="1"/>
  <c r="W122" i="9"/>
  <c r="W123" i="9" s="1"/>
  <c r="W124" i="9" s="1"/>
  <c r="W125" i="9" s="1"/>
  <c r="W126" i="9" s="1"/>
  <c r="W127" i="9" s="1"/>
  <c r="W128" i="9" s="1"/>
  <c r="W129" i="9" s="1"/>
  <c r="W130" i="9" s="1"/>
  <c r="W131" i="9" s="1"/>
  <c r="W132" i="9" s="1"/>
  <c r="W133" i="9" s="1"/>
  <c r="W134" i="9" s="1"/>
  <c r="W135" i="9" s="1"/>
  <c r="W136" i="9" s="1"/>
  <c r="W137" i="9" s="1"/>
  <c r="W138" i="9" s="1"/>
  <c r="W139" i="9" s="1"/>
  <c r="W140" i="9" s="1"/>
  <c r="W141" i="9" s="1"/>
  <c r="W142" i="9" s="1"/>
  <c r="W143" i="9" s="1"/>
  <c r="W144" i="9" s="1"/>
  <c r="W145" i="9" s="1"/>
  <c r="W146" i="9" s="1"/>
  <c r="W147" i="9" s="1"/>
  <c r="W148" i="9" s="1"/>
  <c r="M123" i="9"/>
  <c r="M124" i="9" s="1"/>
  <c r="M125" i="9" s="1"/>
  <c r="M126" i="9" s="1"/>
  <c r="M127" i="9" s="1"/>
  <c r="M128" i="9" s="1"/>
  <c r="M129" i="9" s="1"/>
  <c r="M130" i="9" s="1"/>
  <c r="M131" i="9" s="1"/>
  <c r="M132" i="9" s="1"/>
  <c r="M133" i="9" s="1"/>
  <c r="M134" i="9" s="1"/>
  <c r="M135" i="9" s="1"/>
  <c r="M136" i="9" s="1"/>
  <c r="M137" i="9" s="1"/>
  <c r="M138" i="9" s="1"/>
  <c r="M139" i="9" s="1"/>
  <c r="M140" i="9" s="1"/>
  <c r="M141" i="9" s="1"/>
  <c r="M142" i="9" s="1"/>
  <c r="M143" i="9" s="1"/>
  <c r="M144" i="9" s="1"/>
  <c r="M145" i="9" s="1"/>
  <c r="M146" i="9" s="1"/>
  <c r="M147" i="9" s="1"/>
  <c r="M148" i="9" s="1"/>
  <c r="N123" i="9"/>
  <c r="N124" i="9" s="1"/>
  <c r="N125" i="9" s="1"/>
  <c r="N126" i="9" s="1"/>
  <c r="N127" i="9" s="1"/>
  <c r="N128" i="9" s="1"/>
  <c r="N129" i="9" s="1"/>
  <c r="N130" i="9" s="1"/>
  <c r="N131" i="9" s="1"/>
  <c r="N132" i="9" s="1"/>
  <c r="N133" i="9" s="1"/>
  <c r="N134" i="9" s="1"/>
  <c r="N135" i="9" s="1"/>
  <c r="N136" i="9" s="1"/>
  <c r="N137" i="9" s="1"/>
  <c r="N138" i="9" s="1"/>
  <c r="N139" i="9" s="1"/>
  <c r="N140" i="9" s="1"/>
  <c r="N141" i="9" s="1"/>
  <c r="N142" i="9" s="1"/>
  <c r="N143" i="9" s="1"/>
  <c r="N144" i="9" s="1"/>
  <c r="N145" i="9" s="1"/>
  <c r="N146" i="9" s="1"/>
  <c r="N147" i="9" s="1"/>
  <c r="N148" i="9" s="1"/>
  <c r="O123" i="9"/>
  <c r="O124" i="9" s="1"/>
  <c r="O125" i="9" s="1"/>
  <c r="O126" i="9" s="1"/>
  <c r="O127" i="9" s="1"/>
  <c r="O128" i="9" s="1"/>
  <c r="O129" i="9" s="1"/>
  <c r="O130" i="9" s="1"/>
  <c r="O131" i="9" s="1"/>
  <c r="O132" i="9" s="1"/>
  <c r="O133" i="9" s="1"/>
  <c r="O134" i="9" s="1"/>
  <c r="O135" i="9" s="1"/>
  <c r="O136" i="9" s="1"/>
  <c r="O137" i="9" s="1"/>
  <c r="O138" i="9" s="1"/>
  <c r="O139" i="9" s="1"/>
  <c r="O140" i="9" s="1"/>
  <c r="O141" i="9" s="1"/>
  <c r="O142" i="9" s="1"/>
  <c r="O143" i="9" s="1"/>
  <c r="O144" i="9" s="1"/>
  <c r="O145" i="9" s="1"/>
  <c r="O146" i="9" s="1"/>
  <c r="O147" i="9" s="1"/>
  <c r="O148" i="9" s="1"/>
  <c r="P123" i="9"/>
  <c r="P124" i="9" s="1"/>
  <c r="P125" i="9" s="1"/>
  <c r="P126" i="9" s="1"/>
  <c r="P127" i="9" s="1"/>
  <c r="P128" i="9" s="1"/>
  <c r="P129" i="9" s="1"/>
  <c r="P130" i="9" s="1"/>
  <c r="P131" i="9" s="1"/>
  <c r="P132" i="9" s="1"/>
  <c r="P133" i="9" s="1"/>
  <c r="P134" i="9" s="1"/>
  <c r="P135" i="9" s="1"/>
  <c r="P136" i="9" s="1"/>
  <c r="P137" i="9" s="1"/>
  <c r="P138" i="9" s="1"/>
  <c r="P139" i="9" s="1"/>
  <c r="P140" i="9" s="1"/>
  <c r="P141" i="9" s="1"/>
  <c r="P142" i="9" s="1"/>
  <c r="P143" i="9" s="1"/>
  <c r="P144" i="9" s="1"/>
  <c r="P145" i="9" s="1"/>
  <c r="P146" i="9" s="1"/>
  <c r="P147" i="9" s="1"/>
  <c r="P148" i="9" s="1"/>
  <c r="S123" i="9"/>
  <c r="S124" i="9" s="1"/>
  <c r="S125" i="9" s="1"/>
  <c r="S126" i="9" s="1"/>
  <c r="S127" i="9" s="1"/>
  <c r="S128" i="9" s="1"/>
  <c r="S129" i="9" s="1"/>
  <c r="S130" i="9" s="1"/>
  <c r="S131" i="9" s="1"/>
  <c r="S132" i="9" s="1"/>
  <c r="S133" i="9" s="1"/>
  <c r="S134" i="9" s="1"/>
  <c r="S135" i="9" s="1"/>
  <c r="S136" i="9" s="1"/>
  <c r="S137" i="9" s="1"/>
  <c r="S138" i="9" s="1"/>
  <c r="S139" i="9" s="1"/>
  <c r="S140" i="9" s="1"/>
  <c r="S141" i="9" s="1"/>
  <c r="S142" i="9" s="1"/>
  <c r="S143" i="9" s="1"/>
  <c r="S144" i="9" s="1"/>
  <c r="S145" i="9" s="1"/>
  <c r="S146" i="9" s="1"/>
  <c r="S147" i="9" s="1"/>
  <c r="S148" i="9" s="1"/>
  <c r="T128" i="9"/>
  <c r="T129" i="9" s="1"/>
  <c r="T130" i="9" s="1"/>
  <c r="T131" i="9" s="1"/>
  <c r="T132" i="9" s="1"/>
  <c r="T133" i="9" s="1"/>
  <c r="T134" i="9" s="1"/>
  <c r="T135" i="9" s="1"/>
  <c r="T136" i="9" s="1"/>
  <c r="T137" i="9" s="1"/>
  <c r="T138" i="9" s="1"/>
  <c r="T139" i="9" s="1"/>
  <c r="T140" i="9" s="1"/>
  <c r="T141" i="9" s="1"/>
  <c r="T142" i="9" s="1"/>
  <c r="T143" i="9" s="1"/>
  <c r="T144" i="9" s="1"/>
  <c r="T145" i="9" s="1"/>
  <c r="T146" i="9" s="1"/>
  <c r="T147" i="9" s="1"/>
  <c r="T148" i="9" s="1"/>
  <c r="P152" i="9"/>
  <c r="Q152" i="9"/>
  <c r="R152" i="9"/>
  <c r="S152" i="9"/>
  <c r="T152" i="9"/>
  <c r="E55" i="8" l="1"/>
  <c r="M93" i="10" l="1"/>
  <c r="O71" i="10"/>
  <c r="O72" i="10" s="1"/>
  <c r="O73" i="10" s="1"/>
  <c r="O74" i="10" s="1"/>
  <c r="O75" i="10" s="1"/>
  <c r="O76" i="10" s="1"/>
  <c r="O77" i="10" s="1"/>
  <c r="O78" i="10" s="1"/>
  <c r="O79" i="10" s="1"/>
  <c r="O80" i="10" s="1"/>
  <c r="O81" i="10" s="1"/>
  <c r="O82" i="10" s="1"/>
  <c r="O83" i="10" s="1"/>
  <c r="O84" i="10" s="1"/>
  <c r="O85" i="10" s="1"/>
  <c r="O86" i="10" s="1"/>
  <c r="O87" i="10" s="1"/>
  <c r="O88" i="10" s="1"/>
  <c r="N71" i="10"/>
  <c r="N72" i="10" s="1"/>
  <c r="N73" i="10" s="1"/>
  <c r="N74" i="10" s="1"/>
  <c r="N75" i="10" s="1"/>
  <c r="N76" i="10" s="1"/>
  <c r="N77" i="10" s="1"/>
  <c r="N78" i="10" s="1"/>
  <c r="N79" i="10" s="1"/>
  <c r="N80" i="10" s="1"/>
  <c r="N81" i="10" s="1"/>
  <c r="N82" i="10" s="1"/>
  <c r="N83" i="10" s="1"/>
  <c r="N84" i="10" s="1"/>
  <c r="N85" i="10" s="1"/>
  <c r="N86" i="10" s="1"/>
  <c r="N87" i="10" s="1"/>
  <c r="N88" i="10" s="1"/>
  <c r="M71" i="10"/>
  <c r="M72" i="10" s="1"/>
  <c r="M73" i="10" s="1"/>
  <c r="M74" i="10" s="1"/>
  <c r="M75" i="10" s="1"/>
  <c r="M76" i="10" s="1"/>
  <c r="M77" i="10" s="1"/>
  <c r="M78" i="10" s="1"/>
  <c r="M79" i="10" s="1"/>
  <c r="M80" i="10" s="1"/>
  <c r="M81" i="10" s="1"/>
  <c r="M82" i="10" s="1"/>
  <c r="M83" i="10" s="1"/>
  <c r="M84" i="10" s="1"/>
  <c r="M85" i="10" s="1"/>
  <c r="M86" i="10" s="1"/>
  <c r="M87" i="10" s="1"/>
  <c r="M88" i="10" s="1"/>
  <c r="Y133" i="19" l="1"/>
  <c r="Y134" i="19" s="1"/>
  <c r="X133" i="19"/>
  <c r="X134" i="19" s="1"/>
  <c r="W133" i="19"/>
  <c r="W134" i="19" s="1"/>
  <c r="V133" i="19"/>
  <c r="V134" i="19" s="1"/>
  <c r="U133" i="19"/>
  <c r="U134" i="19" s="1"/>
  <c r="T133" i="19"/>
  <c r="T134" i="19" s="1"/>
  <c r="S133" i="19"/>
  <c r="S134" i="19" s="1"/>
  <c r="R133" i="19"/>
  <c r="R134" i="19" s="1"/>
  <c r="Q133" i="19"/>
  <c r="Q134" i="19" s="1"/>
  <c r="P133" i="19"/>
  <c r="P134" i="19" s="1"/>
  <c r="O133" i="19"/>
  <c r="O134" i="19" s="1"/>
  <c r="N133" i="19"/>
  <c r="N134" i="19" s="1"/>
  <c r="L114" i="19"/>
  <c r="L115" i="19" s="1"/>
  <c r="L116" i="19" s="1"/>
  <c r="L117" i="19" s="1"/>
  <c r="L118" i="19" s="1"/>
  <c r="L119" i="19" s="1"/>
  <c r="L120" i="19" s="1"/>
  <c r="L121" i="19" s="1"/>
  <c r="L122" i="19" s="1"/>
  <c r="L123" i="19" s="1"/>
  <c r="L124" i="19" s="1"/>
  <c r="L125" i="19" s="1"/>
  <c r="L126" i="19" s="1"/>
  <c r="L127" i="19" s="1"/>
  <c r="L128" i="19" s="1"/>
  <c r="L129" i="19" s="1"/>
  <c r="L130" i="19" s="1"/>
  <c r="J114" i="19"/>
  <c r="J115" i="19" s="1"/>
  <c r="J116" i="19" s="1"/>
  <c r="J117" i="19" s="1"/>
  <c r="J118" i="19" s="1"/>
  <c r="J119" i="19" s="1"/>
  <c r="J120" i="19" s="1"/>
  <c r="J121" i="19" s="1"/>
  <c r="J122" i="19" s="1"/>
  <c r="J123" i="19" s="1"/>
  <c r="J124" i="19" s="1"/>
  <c r="J125" i="19" s="1"/>
  <c r="J126" i="19" s="1"/>
  <c r="J127" i="19" s="1"/>
  <c r="J128" i="19" s="1"/>
  <c r="J129" i="19" s="1"/>
  <c r="J130" i="19" s="1"/>
  <c r="H114" i="19"/>
  <c r="H115" i="19" s="1"/>
  <c r="H116" i="19" s="1"/>
  <c r="H117" i="19" s="1"/>
  <c r="H118" i="19" s="1"/>
  <c r="H119" i="19" s="1"/>
  <c r="H120" i="19" s="1"/>
  <c r="H121" i="19" s="1"/>
  <c r="H122" i="19" s="1"/>
  <c r="H123" i="19" s="1"/>
  <c r="H124" i="19" s="1"/>
  <c r="H125" i="19" s="1"/>
  <c r="H126" i="19" s="1"/>
  <c r="H127" i="19" s="1"/>
  <c r="H128" i="19" s="1"/>
  <c r="H129" i="19" s="1"/>
  <c r="H130" i="19" s="1"/>
  <c r="G114" i="19"/>
  <c r="G115" i="19" s="1"/>
  <c r="G116" i="19" s="1"/>
  <c r="G117" i="19" s="1"/>
  <c r="G118" i="19" s="1"/>
  <c r="G119" i="19" s="1"/>
  <c r="G120" i="19" s="1"/>
  <c r="G121" i="19" s="1"/>
  <c r="G122" i="19" s="1"/>
  <c r="G123" i="19" s="1"/>
  <c r="G124" i="19" s="1"/>
  <c r="G125" i="19" s="1"/>
  <c r="G126" i="19" s="1"/>
  <c r="G127" i="19" s="1"/>
  <c r="G128" i="19" s="1"/>
  <c r="G129" i="19" s="1"/>
  <c r="G130" i="19" s="1"/>
  <c r="F114" i="19"/>
  <c r="F115" i="19" s="1"/>
  <c r="F116" i="19" s="1"/>
  <c r="F117" i="19" s="1"/>
  <c r="F118" i="19" s="1"/>
  <c r="F119" i="19" s="1"/>
  <c r="F120" i="19" s="1"/>
  <c r="F121" i="19" s="1"/>
  <c r="F122" i="19" s="1"/>
  <c r="F123" i="19" s="1"/>
  <c r="F124" i="19" s="1"/>
  <c r="F125" i="19" s="1"/>
  <c r="F126" i="19" s="1"/>
  <c r="F127" i="19" s="1"/>
  <c r="F128" i="19" s="1"/>
  <c r="E114" i="19"/>
  <c r="E115" i="19" s="1"/>
  <c r="E116" i="19" s="1"/>
  <c r="E117" i="19" s="1"/>
  <c r="E118" i="19" s="1"/>
  <c r="E119" i="19" s="1"/>
  <c r="E120" i="19" s="1"/>
  <c r="E121" i="19" s="1"/>
  <c r="E122" i="19" s="1"/>
  <c r="E123" i="19" s="1"/>
  <c r="E124" i="19" s="1"/>
  <c r="E125" i="19" s="1"/>
  <c r="E126" i="19" s="1"/>
  <c r="E127" i="19" s="1"/>
  <c r="E128" i="19" s="1"/>
  <c r="Y111" i="19"/>
  <c r="Y112" i="19" s="1"/>
  <c r="Y113" i="19" s="1"/>
  <c r="Y114" i="19" s="1"/>
  <c r="Y115" i="19" s="1"/>
  <c r="Y116" i="19" s="1"/>
  <c r="Y117" i="19" s="1"/>
  <c r="Y118" i="19" s="1"/>
  <c r="Y119" i="19" s="1"/>
  <c r="Y120" i="19" s="1"/>
  <c r="Y121" i="19" s="1"/>
  <c r="Y122" i="19" s="1"/>
  <c r="Y123" i="19" s="1"/>
  <c r="Y124" i="19" s="1"/>
  <c r="Y125" i="19" s="1"/>
  <c r="Y126" i="19" s="1"/>
  <c r="Y127" i="19" s="1"/>
  <c r="Y128" i="19" s="1"/>
  <c r="Y129" i="19" s="1"/>
  <c r="Y130" i="19" s="1"/>
  <c r="X111" i="19"/>
  <c r="X112" i="19" s="1"/>
  <c r="X113" i="19" s="1"/>
  <c r="X114" i="19" s="1"/>
  <c r="X115" i="19" s="1"/>
  <c r="X116" i="19" s="1"/>
  <c r="X117" i="19" s="1"/>
  <c r="X118" i="19" s="1"/>
  <c r="X119" i="19" s="1"/>
  <c r="X120" i="19" s="1"/>
  <c r="X121" i="19" s="1"/>
  <c r="X122" i="19" s="1"/>
  <c r="X123" i="19" s="1"/>
  <c r="X124" i="19" s="1"/>
  <c r="X125" i="19" s="1"/>
  <c r="X126" i="19" s="1"/>
  <c r="X127" i="19" s="1"/>
  <c r="X128" i="19" s="1"/>
  <c r="X129" i="19" s="1"/>
  <c r="X130" i="19" s="1"/>
  <c r="W111" i="19"/>
  <c r="W112" i="19" s="1"/>
  <c r="W113" i="19" s="1"/>
  <c r="W114" i="19" s="1"/>
  <c r="W115" i="19" s="1"/>
  <c r="W116" i="19" s="1"/>
  <c r="W117" i="19" s="1"/>
  <c r="W118" i="19" s="1"/>
  <c r="W119" i="19" s="1"/>
  <c r="W120" i="19" s="1"/>
  <c r="W121" i="19" s="1"/>
  <c r="W122" i="19" s="1"/>
  <c r="W123" i="19" s="1"/>
  <c r="W124" i="19" s="1"/>
  <c r="W125" i="19" s="1"/>
  <c r="W126" i="19" s="1"/>
  <c r="W127" i="19" s="1"/>
  <c r="W128" i="19" s="1"/>
  <c r="W129" i="19" s="1"/>
  <c r="W130" i="19" s="1"/>
  <c r="Y110" i="19"/>
  <c r="X110" i="19"/>
  <c r="W110" i="19"/>
  <c r="V110" i="19"/>
  <c r="V111" i="19" s="1"/>
  <c r="V112" i="19" s="1"/>
  <c r="V113" i="19" s="1"/>
  <c r="V114" i="19" s="1"/>
  <c r="V115" i="19" s="1"/>
  <c r="V116" i="19" s="1"/>
  <c r="V117" i="19" s="1"/>
  <c r="V118" i="19" s="1"/>
  <c r="V119" i="19" s="1"/>
  <c r="V120" i="19" s="1"/>
  <c r="V121" i="19" s="1"/>
  <c r="V122" i="19" s="1"/>
  <c r="V123" i="19" s="1"/>
  <c r="V124" i="19" s="1"/>
  <c r="V125" i="19" s="1"/>
  <c r="V126" i="19" s="1"/>
  <c r="V127" i="19" s="1"/>
  <c r="V128" i="19" s="1"/>
  <c r="V129" i="19" s="1"/>
  <c r="V130" i="19" s="1"/>
  <c r="U110" i="19"/>
  <c r="U111" i="19" s="1"/>
  <c r="U112" i="19" s="1"/>
  <c r="U113" i="19" s="1"/>
  <c r="U114" i="19" s="1"/>
  <c r="U115" i="19" s="1"/>
  <c r="U116" i="19" s="1"/>
  <c r="U117" i="19" s="1"/>
  <c r="U118" i="19" s="1"/>
  <c r="U119" i="19" s="1"/>
  <c r="U120" i="19" s="1"/>
  <c r="U121" i="19" s="1"/>
  <c r="U122" i="19" s="1"/>
  <c r="U123" i="19" s="1"/>
  <c r="U124" i="19" s="1"/>
  <c r="U125" i="19" s="1"/>
  <c r="U126" i="19" s="1"/>
  <c r="U127" i="19" s="1"/>
  <c r="U128" i="19" s="1"/>
  <c r="U129" i="19" s="1"/>
  <c r="U130" i="19" s="1"/>
  <c r="T110" i="19"/>
  <c r="T111" i="19" s="1"/>
  <c r="T112" i="19" s="1"/>
  <c r="T113" i="19" s="1"/>
  <c r="T114" i="19" s="1"/>
  <c r="T115" i="19" s="1"/>
  <c r="T116" i="19" s="1"/>
  <c r="T117" i="19" s="1"/>
  <c r="T118" i="19" s="1"/>
  <c r="T119" i="19" s="1"/>
  <c r="T120" i="19" s="1"/>
  <c r="T121" i="19" s="1"/>
  <c r="T122" i="19" s="1"/>
  <c r="T123" i="19" s="1"/>
  <c r="T124" i="19" s="1"/>
  <c r="T125" i="19" s="1"/>
  <c r="T126" i="19" s="1"/>
  <c r="T127" i="19" s="1"/>
  <c r="T128" i="19" s="1"/>
  <c r="T129" i="19" s="1"/>
  <c r="T130" i="19" s="1"/>
  <c r="S110" i="19"/>
  <c r="S111" i="19" s="1"/>
  <c r="S112" i="19" s="1"/>
  <c r="S113" i="19" s="1"/>
  <c r="S114" i="19" s="1"/>
  <c r="S115" i="19" s="1"/>
  <c r="S116" i="19" s="1"/>
  <c r="S117" i="19" s="1"/>
  <c r="S118" i="19" s="1"/>
  <c r="S119" i="19" s="1"/>
  <c r="S120" i="19" s="1"/>
  <c r="S121" i="19" s="1"/>
  <c r="S122" i="19" s="1"/>
  <c r="S123" i="19" s="1"/>
  <c r="S124" i="19" s="1"/>
  <c r="S125" i="19" s="1"/>
  <c r="S126" i="19" s="1"/>
  <c r="S127" i="19" s="1"/>
  <c r="S128" i="19" s="1"/>
  <c r="S129" i="19" s="1"/>
  <c r="S130" i="19" s="1"/>
  <c r="R110" i="19"/>
  <c r="R111" i="19" s="1"/>
  <c r="R112" i="19" s="1"/>
  <c r="R113" i="19" s="1"/>
  <c r="R114" i="19" s="1"/>
  <c r="R115" i="19" s="1"/>
  <c r="R116" i="19" s="1"/>
  <c r="R117" i="19" s="1"/>
  <c r="R118" i="19" s="1"/>
  <c r="R119" i="19" s="1"/>
  <c r="R120" i="19" s="1"/>
  <c r="R121" i="19" s="1"/>
  <c r="R122" i="19" s="1"/>
  <c r="R123" i="19" s="1"/>
  <c r="R124" i="19" s="1"/>
  <c r="R125" i="19" s="1"/>
  <c r="R126" i="19" s="1"/>
  <c r="R127" i="19" s="1"/>
  <c r="R128" i="19" s="1"/>
  <c r="R129" i="19" s="1"/>
  <c r="R130" i="19" s="1"/>
  <c r="Q110" i="19"/>
  <c r="Q111" i="19" s="1"/>
  <c r="Q112" i="19" s="1"/>
  <c r="Q113" i="19" s="1"/>
  <c r="Q114" i="19" s="1"/>
  <c r="Q115" i="19" s="1"/>
  <c r="Q116" i="19" s="1"/>
  <c r="Q117" i="19" s="1"/>
  <c r="Q118" i="19" s="1"/>
  <c r="Q119" i="19" s="1"/>
  <c r="Q120" i="19" s="1"/>
  <c r="Q121" i="19" s="1"/>
  <c r="Q122" i="19" s="1"/>
  <c r="Q123" i="19" s="1"/>
  <c r="Q124" i="19" s="1"/>
  <c r="Q125" i="19" s="1"/>
  <c r="Q126" i="19" s="1"/>
  <c r="Q127" i="19" s="1"/>
  <c r="Q128" i="19" s="1"/>
  <c r="Q129" i="19" s="1"/>
  <c r="Q130" i="19" s="1"/>
  <c r="P110" i="19"/>
  <c r="P111" i="19" s="1"/>
  <c r="P112" i="19" s="1"/>
  <c r="P113" i="19" s="1"/>
  <c r="P114" i="19" s="1"/>
  <c r="P115" i="19" s="1"/>
  <c r="P116" i="19" s="1"/>
  <c r="P117" i="19" s="1"/>
  <c r="P118" i="19" s="1"/>
  <c r="P119" i="19" s="1"/>
  <c r="P120" i="19" s="1"/>
  <c r="P121" i="19" s="1"/>
  <c r="P122" i="19" s="1"/>
  <c r="P123" i="19" s="1"/>
  <c r="P124" i="19" s="1"/>
  <c r="P125" i="19" s="1"/>
  <c r="P126" i="19" s="1"/>
  <c r="P127" i="19" s="1"/>
  <c r="P128" i="19" s="1"/>
  <c r="P129" i="19" s="1"/>
  <c r="P130" i="19" s="1"/>
  <c r="O110" i="19"/>
  <c r="O111" i="19" s="1"/>
  <c r="O112" i="19" s="1"/>
  <c r="O113" i="19" s="1"/>
  <c r="O114" i="19" s="1"/>
  <c r="O115" i="19" s="1"/>
  <c r="O116" i="19" s="1"/>
  <c r="O117" i="19" s="1"/>
  <c r="O118" i="19" s="1"/>
  <c r="O119" i="19" s="1"/>
  <c r="O120" i="19" s="1"/>
  <c r="O121" i="19" s="1"/>
  <c r="O122" i="19" s="1"/>
  <c r="O123" i="19" s="1"/>
  <c r="O124" i="19" s="1"/>
  <c r="O125" i="19" s="1"/>
  <c r="O126" i="19" s="1"/>
  <c r="O127" i="19" s="1"/>
  <c r="O128" i="19" s="1"/>
  <c r="O129" i="19" s="1"/>
  <c r="O130" i="19" s="1"/>
  <c r="N110" i="19"/>
  <c r="N111" i="19" s="1"/>
  <c r="N112" i="19" s="1"/>
  <c r="N113" i="19" s="1"/>
  <c r="N114" i="19" s="1"/>
  <c r="N115" i="19" s="1"/>
  <c r="N116" i="19" s="1"/>
  <c r="N117" i="19" s="1"/>
  <c r="N118" i="19" s="1"/>
  <c r="N119" i="19" s="1"/>
  <c r="N120" i="19" s="1"/>
  <c r="N121" i="19" s="1"/>
  <c r="N122" i="19" s="1"/>
  <c r="N123" i="19" s="1"/>
  <c r="N124" i="19" s="1"/>
  <c r="N125" i="19" s="1"/>
  <c r="N126" i="19" s="1"/>
  <c r="N127" i="19" s="1"/>
  <c r="N128" i="19" s="1"/>
  <c r="N129" i="19" s="1"/>
  <c r="N130" i="19" s="1"/>
  <c r="M110" i="19"/>
  <c r="M111" i="19" s="1"/>
  <c r="M112" i="19" s="1"/>
  <c r="M113" i="19" s="1"/>
  <c r="M114" i="19" s="1"/>
  <c r="M115" i="19" s="1"/>
  <c r="M116" i="19" s="1"/>
  <c r="M117" i="19" s="1"/>
  <c r="M118" i="19" s="1"/>
  <c r="M119" i="19" s="1"/>
  <c r="M120" i="19" s="1"/>
  <c r="M121" i="19" s="1"/>
  <c r="M122" i="19" s="1"/>
  <c r="M123" i="19" s="1"/>
  <c r="M124" i="19" s="1"/>
  <c r="M125" i="19" s="1"/>
  <c r="M126" i="19" s="1"/>
  <c r="M127" i="19" s="1"/>
  <c r="M128" i="19" s="1"/>
  <c r="M129" i="19" s="1"/>
  <c r="M130" i="19" s="1"/>
  <c r="K110" i="19"/>
  <c r="K111" i="19" s="1"/>
  <c r="K112" i="19" s="1"/>
  <c r="K113" i="19" s="1"/>
  <c r="K114" i="19" s="1"/>
  <c r="K115" i="19" s="1"/>
  <c r="K116" i="19" s="1"/>
  <c r="K117" i="19" s="1"/>
  <c r="K118" i="19" s="1"/>
  <c r="K119" i="19" s="1"/>
  <c r="K120" i="19" s="1"/>
  <c r="K121" i="19" s="1"/>
  <c r="K122" i="19" s="1"/>
  <c r="K123" i="19" s="1"/>
  <c r="K124" i="19" s="1"/>
  <c r="K125" i="19" s="1"/>
  <c r="K126" i="19" s="1"/>
  <c r="K127" i="19" s="1"/>
  <c r="K128" i="19" s="1"/>
  <c r="K129" i="19" s="1"/>
  <c r="K130" i="19" s="1"/>
  <c r="I110" i="19"/>
  <c r="I111" i="19" s="1"/>
  <c r="I112" i="19" s="1"/>
  <c r="I113" i="19" s="1"/>
  <c r="I114" i="19" s="1"/>
  <c r="I115" i="19" s="1"/>
  <c r="I116" i="19" s="1"/>
  <c r="I117" i="19" s="1"/>
  <c r="I118" i="19" s="1"/>
  <c r="I119" i="19" s="1"/>
  <c r="I120" i="19" s="1"/>
  <c r="I121" i="19" s="1"/>
  <c r="I122" i="19" s="1"/>
  <c r="I123" i="19" s="1"/>
  <c r="I124" i="19" s="1"/>
  <c r="I125" i="19" s="1"/>
  <c r="I126" i="19" s="1"/>
  <c r="I127" i="19" s="1"/>
  <c r="I128" i="19" s="1"/>
  <c r="I129" i="19" s="1"/>
  <c r="I130" i="19" s="1"/>
  <c r="Y100" i="19"/>
  <c r="Y101" i="19" s="1"/>
  <c r="X100" i="19"/>
  <c r="X101" i="19" s="1"/>
  <c r="W100" i="19"/>
  <c r="W101" i="19" s="1"/>
  <c r="V100" i="19"/>
  <c r="V101" i="19" s="1"/>
  <c r="U100" i="19"/>
  <c r="U101" i="19" s="1"/>
  <c r="T100" i="19"/>
  <c r="T101" i="19" s="1"/>
  <c r="N101" i="19"/>
  <c r="G101" i="19"/>
  <c r="E87" i="19"/>
  <c r="E88" i="19" s="1"/>
  <c r="E89" i="19" s="1"/>
  <c r="E90" i="19" s="1"/>
  <c r="E91" i="19" s="1"/>
  <c r="E92" i="19" s="1"/>
  <c r="E93" i="19" s="1"/>
  <c r="E94" i="19" s="1"/>
  <c r="E95" i="19" s="1"/>
  <c r="E84" i="19"/>
  <c r="E85" i="19" s="1"/>
  <c r="E86" i="19" s="1"/>
  <c r="N81" i="19"/>
  <c r="N82" i="19" s="1"/>
  <c r="N83" i="19" s="1"/>
  <c r="N84" i="19" s="1"/>
  <c r="N85" i="19" s="1"/>
  <c r="N86" i="19" s="1"/>
  <c r="N87" i="19" s="1"/>
  <c r="N88" i="19" s="1"/>
  <c r="N89" i="19" s="1"/>
  <c r="N90" i="19" s="1"/>
  <c r="N91" i="19" s="1"/>
  <c r="M81" i="19"/>
  <c r="M82" i="19" s="1"/>
  <c r="M83" i="19" s="1"/>
  <c r="M84" i="19" s="1"/>
  <c r="M85" i="19" s="1"/>
  <c r="M86" i="19" s="1"/>
  <c r="M87" i="19" s="1"/>
  <c r="M88" i="19" s="1"/>
  <c r="M89" i="19" s="1"/>
  <c r="M90" i="19" s="1"/>
  <c r="M91" i="19" s="1"/>
  <c r="M92" i="19" s="1"/>
  <c r="M93" i="19" s="1"/>
  <c r="M94" i="19" s="1"/>
  <c r="M95" i="19" s="1"/>
  <c r="K81" i="19"/>
  <c r="K82" i="19" s="1"/>
  <c r="K83" i="19" s="1"/>
  <c r="K84" i="19" s="1"/>
  <c r="K85" i="19" s="1"/>
  <c r="K86" i="19" s="1"/>
  <c r="K87" i="19" s="1"/>
  <c r="K88" i="19" s="1"/>
  <c r="K89" i="19" s="1"/>
  <c r="K90" i="19" s="1"/>
  <c r="K91" i="19" s="1"/>
  <c r="K92" i="19" s="1"/>
  <c r="K93" i="19" s="1"/>
  <c r="K94" i="19" s="1"/>
  <c r="K95" i="19" s="1"/>
  <c r="G81" i="19"/>
  <c r="G82" i="19" s="1"/>
  <c r="G83" i="19" s="1"/>
  <c r="G84" i="19" s="1"/>
  <c r="G85" i="19" s="1"/>
  <c r="G86" i="19" s="1"/>
  <c r="G87" i="19" s="1"/>
  <c r="G88" i="19" s="1"/>
  <c r="G89" i="19" s="1"/>
  <c r="G90" i="19" s="1"/>
  <c r="G91" i="19" s="1"/>
  <c r="G92" i="19" s="1"/>
  <c r="G93" i="19" s="1"/>
  <c r="G94" i="19" s="1"/>
  <c r="G95" i="19" s="1"/>
  <c r="F81" i="19"/>
  <c r="F82" i="19" s="1"/>
  <c r="F83" i="19" s="1"/>
  <c r="F84" i="19" s="1"/>
  <c r="F85" i="19" s="1"/>
  <c r="F86" i="19" s="1"/>
  <c r="F87" i="19" s="1"/>
  <c r="F88" i="19" s="1"/>
  <c r="F89" i="19" s="1"/>
  <c r="F90" i="19" s="1"/>
  <c r="F91" i="19" s="1"/>
  <c r="F92" i="19" s="1"/>
  <c r="F93" i="19" s="1"/>
  <c r="F94" i="19" s="1"/>
  <c r="F95" i="19" s="1"/>
  <c r="I78" i="19"/>
  <c r="I79" i="19" s="1"/>
  <c r="I80" i="19" s="1"/>
  <c r="I81" i="19" s="1"/>
  <c r="I82" i="19" s="1"/>
  <c r="I83" i="19" s="1"/>
  <c r="I84" i="19" s="1"/>
  <c r="I85" i="19" s="1"/>
  <c r="I86" i="19" s="1"/>
  <c r="I87" i="19" s="1"/>
  <c r="I88" i="19" s="1"/>
  <c r="I89" i="19" s="1"/>
  <c r="I90" i="19" s="1"/>
  <c r="I91" i="19" s="1"/>
  <c r="I92" i="19" s="1"/>
  <c r="I93" i="19" s="1"/>
  <c r="I94" i="19" s="1"/>
  <c r="I95" i="19" s="1"/>
  <c r="Y77" i="19"/>
  <c r="Y78" i="19" s="1"/>
  <c r="Y79" i="19" s="1"/>
  <c r="Y80" i="19" s="1"/>
  <c r="Y81" i="19" s="1"/>
  <c r="Y82" i="19" s="1"/>
  <c r="Y83" i="19" s="1"/>
  <c r="Y84" i="19" s="1"/>
  <c r="Y85" i="19" s="1"/>
  <c r="Y86" i="19" s="1"/>
  <c r="Y87" i="19" s="1"/>
  <c r="Y88" i="19" s="1"/>
  <c r="Y89" i="19" s="1"/>
  <c r="Y90" i="19" s="1"/>
  <c r="Y91" i="19" s="1"/>
  <c r="Y92" i="19" s="1"/>
  <c r="Y93" i="19" s="1"/>
  <c r="Y94" i="19" s="1"/>
  <c r="Y95" i="19" s="1"/>
  <c r="Y96" i="19" s="1"/>
  <c r="Y97" i="19" s="1"/>
  <c r="X77" i="19"/>
  <c r="X78" i="19" s="1"/>
  <c r="X79" i="19" s="1"/>
  <c r="X80" i="19" s="1"/>
  <c r="X81" i="19" s="1"/>
  <c r="X82" i="19" s="1"/>
  <c r="X83" i="19" s="1"/>
  <c r="X84" i="19" s="1"/>
  <c r="X85" i="19" s="1"/>
  <c r="X86" i="19" s="1"/>
  <c r="X87" i="19" s="1"/>
  <c r="X88" i="19" s="1"/>
  <c r="X89" i="19" s="1"/>
  <c r="X90" i="19" s="1"/>
  <c r="X91" i="19" s="1"/>
  <c r="X92" i="19" s="1"/>
  <c r="X93" i="19" s="1"/>
  <c r="X94" i="19" s="1"/>
  <c r="X95" i="19" s="1"/>
  <c r="X96" i="19" s="1"/>
  <c r="X97" i="19" s="1"/>
  <c r="W77" i="19"/>
  <c r="W78" i="19" s="1"/>
  <c r="W79" i="19" s="1"/>
  <c r="W80" i="19" s="1"/>
  <c r="W81" i="19" s="1"/>
  <c r="W82" i="19" s="1"/>
  <c r="W83" i="19" s="1"/>
  <c r="W84" i="19" s="1"/>
  <c r="W85" i="19" s="1"/>
  <c r="W86" i="19" s="1"/>
  <c r="W87" i="19" s="1"/>
  <c r="W88" i="19" s="1"/>
  <c r="W89" i="19" s="1"/>
  <c r="W90" i="19" s="1"/>
  <c r="W91" i="19" s="1"/>
  <c r="W92" i="19" s="1"/>
  <c r="W93" i="19" s="1"/>
  <c r="W94" i="19" s="1"/>
  <c r="W95" i="19" s="1"/>
  <c r="W96" i="19" s="1"/>
  <c r="W97" i="19" s="1"/>
  <c r="V77" i="19"/>
  <c r="V78" i="19" s="1"/>
  <c r="V79" i="19" s="1"/>
  <c r="V80" i="19" s="1"/>
  <c r="V81" i="19" s="1"/>
  <c r="V82" i="19" s="1"/>
  <c r="V83" i="19" s="1"/>
  <c r="V84" i="19" s="1"/>
  <c r="V85" i="19" s="1"/>
  <c r="V86" i="19" s="1"/>
  <c r="V87" i="19" s="1"/>
  <c r="V88" i="19" s="1"/>
  <c r="V89" i="19" s="1"/>
  <c r="V90" i="19" s="1"/>
  <c r="V91" i="19" s="1"/>
  <c r="V92" i="19" s="1"/>
  <c r="V93" i="19" s="1"/>
  <c r="V94" i="19" s="1"/>
  <c r="V95" i="19" s="1"/>
  <c r="V96" i="19" s="1"/>
  <c r="V97" i="19" s="1"/>
  <c r="U77" i="19"/>
  <c r="U78" i="19" s="1"/>
  <c r="U79" i="19" s="1"/>
  <c r="U80" i="19" s="1"/>
  <c r="U81" i="19" s="1"/>
  <c r="U82" i="19" s="1"/>
  <c r="U83" i="19" s="1"/>
  <c r="U84" i="19" s="1"/>
  <c r="U85" i="19" s="1"/>
  <c r="U86" i="19" s="1"/>
  <c r="U87" i="19" s="1"/>
  <c r="U88" i="19" s="1"/>
  <c r="U89" i="19" s="1"/>
  <c r="U90" i="19" s="1"/>
  <c r="U91" i="19" s="1"/>
  <c r="U92" i="19" s="1"/>
  <c r="U93" i="19" s="1"/>
  <c r="U94" i="19" s="1"/>
  <c r="U95" i="19" s="1"/>
  <c r="U96" i="19" s="1"/>
  <c r="U97" i="19" s="1"/>
  <c r="T77" i="19"/>
  <c r="T78" i="19" s="1"/>
  <c r="T79" i="19" s="1"/>
  <c r="T80" i="19" s="1"/>
  <c r="T81" i="19" s="1"/>
  <c r="T82" i="19" s="1"/>
  <c r="T83" i="19" s="1"/>
  <c r="T84" i="19" s="1"/>
  <c r="T85" i="19" s="1"/>
  <c r="T86" i="19" s="1"/>
  <c r="T87" i="19" s="1"/>
  <c r="T88" i="19" s="1"/>
  <c r="T89" i="19" s="1"/>
  <c r="T90" i="19" s="1"/>
  <c r="T91" i="19" s="1"/>
  <c r="T92" i="19" s="1"/>
  <c r="T93" i="19" s="1"/>
  <c r="T94" i="19" s="1"/>
  <c r="T95" i="19" s="1"/>
  <c r="T96" i="19" s="1"/>
  <c r="T97" i="19" s="1"/>
  <c r="S77" i="19"/>
  <c r="S78" i="19" s="1"/>
  <c r="S79" i="19" s="1"/>
  <c r="S80" i="19" s="1"/>
  <c r="S81" i="19" s="1"/>
  <c r="S82" i="19" s="1"/>
  <c r="S83" i="19" s="1"/>
  <c r="S84" i="19" s="1"/>
  <c r="S85" i="19" s="1"/>
  <c r="S86" i="19" s="1"/>
  <c r="S87" i="19" s="1"/>
  <c r="S88" i="19" s="1"/>
  <c r="S89" i="19" s="1"/>
  <c r="S90" i="19" s="1"/>
  <c r="S91" i="19" s="1"/>
  <c r="S92" i="19" s="1"/>
  <c r="S93" i="19" s="1"/>
  <c r="S94" i="19" s="1"/>
  <c r="S95" i="19" s="1"/>
  <c r="S96" i="19" s="1"/>
  <c r="S97" i="19" s="1"/>
  <c r="R77" i="19"/>
  <c r="R78" i="19" s="1"/>
  <c r="R79" i="19" s="1"/>
  <c r="R80" i="19" s="1"/>
  <c r="R81" i="19" s="1"/>
  <c r="R82" i="19" s="1"/>
  <c r="R83" i="19" s="1"/>
  <c r="R84" i="19" s="1"/>
  <c r="R85" i="19" s="1"/>
  <c r="R86" i="19" s="1"/>
  <c r="R87" i="19" s="1"/>
  <c r="R88" i="19" s="1"/>
  <c r="R89" i="19" s="1"/>
  <c r="R90" i="19" s="1"/>
  <c r="R91" i="19" s="1"/>
  <c r="R92" i="19" s="1"/>
  <c r="R93" i="19" s="1"/>
  <c r="R94" i="19" s="1"/>
  <c r="R95" i="19" s="1"/>
  <c r="Q77" i="19"/>
  <c r="Q78" i="19" s="1"/>
  <c r="Q79" i="19" s="1"/>
  <c r="Q80" i="19" s="1"/>
  <c r="Q81" i="19" s="1"/>
  <c r="Q82" i="19" s="1"/>
  <c r="Q83" i="19" s="1"/>
  <c r="Q84" i="19" s="1"/>
  <c r="Q85" i="19" s="1"/>
  <c r="Q86" i="19" s="1"/>
  <c r="Q87" i="19" s="1"/>
  <c r="Q88" i="19" s="1"/>
  <c r="Q89" i="19" s="1"/>
  <c r="Q90" i="19" s="1"/>
  <c r="Q91" i="19" s="1"/>
  <c r="Q92" i="19" s="1"/>
  <c r="Q93" i="19" s="1"/>
  <c r="Q94" i="19" s="1"/>
  <c r="Q95" i="19" s="1"/>
  <c r="P77" i="19"/>
  <c r="P78" i="19" s="1"/>
  <c r="P79" i="19" s="1"/>
  <c r="P80" i="19" s="1"/>
  <c r="P81" i="19" s="1"/>
  <c r="P82" i="19" s="1"/>
  <c r="P83" i="19" s="1"/>
  <c r="P84" i="19" s="1"/>
  <c r="P85" i="19" s="1"/>
  <c r="P86" i="19" s="1"/>
  <c r="P87" i="19" s="1"/>
  <c r="P88" i="19" s="1"/>
  <c r="P89" i="19" s="1"/>
  <c r="P90" i="19" s="1"/>
  <c r="P91" i="19" s="1"/>
  <c r="P92" i="19" s="1"/>
  <c r="P93" i="19" s="1"/>
  <c r="P94" i="19" s="1"/>
  <c r="P95" i="19" s="1"/>
  <c r="O77" i="19"/>
  <c r="O78" i="19" s="1"/>
  <c r="O79" i="19" s="1"/>
  <c r="O80" i="19" s="1"/>
  <c r="O81" i="19" s="1"/>
  <c r="O82" i="19" s="1"/>
  <c r="O83" i="19" s="1"/>
  <c r="O84" i="19" s="1"/>
  <c r="O85" i="19" s="1"/>
  <c r="O86" i="19" s="1"/>
  <c r="O87" i="19" s="1"/>
  <c r="O88" i="19" s="1"/>
  <c r="O89" i="19" s="1"/>
  <c r="O90" i="19" s="1"/>
  <c r="O91" i="19" s="1"/>
  <c r="O92" i="19" s="1"/>
  <c r="O93" i="19" s="1"/>
  <c r="O94" i="19" s="1"/>
  <c r="O95" i="19" s="1"/>
  <c r="L77" i="19"/>
  <c r="L78" i="19" s="1"/>
  <c r="L79" i="19" s="1"/>
  <c r="L80" i="19" s="1"/>
  <c r="L81" i="19" s="1"/>
  <c r="L82" i="19" s="1"/>
  <c r="L83" i="19" s="1"/>
  <c r="L84" i="19" s="1"/>
  <c r="L85" i="19" s="1"/>
  <c r="L86" i="19" s="1"/>
  <c r="L87" i="19" s="1"/>
  <c r="L88" i="19" s="1"/>
  <c r="L89" i="19" s="1"/>
  <c r="L90" i="19" s="1"/>
  <c r="L91" i="19" s="1"/>
  <c r="L92" i="19" s="1"/>
  <c r="L93" i="19" s="1"/>
  <c r="L94" i="19" s="1"/>
  <c r="L95" i="19" s="1"/>
  <c r="J77" i="19"/>
  <c r="J78" i="19" s="1"/>
  <c r="J79" i="19" s="1"/>
  <c r="J80" i="19" s="1"/>
  <c r="J81" i="19" s="1"/>
  <c r="J82" i="19" s="1"/>
  <c r="J83" i="19" s="1"/>
  <c r="J84" i="19" s="1"/>
  <c r="J85" i="19" s="1"/>
  <c r="J86" i="19" s="1"/>
  <c r="J87" i="19" s="1"/>
  <c r="J88" i="19" s="1"/>
  <c r="J89" i="19" s="1"/>
  <c r="J90" i="19" s="1"/>
  <c r="J91" i="19" s="1"/>
  <c r="J92" i="19" s="1"/>
  <c r="J93" i="19" s="1"/>
  <c r="J94" i="19" s="1"/>
  <c r="J95" i="19" s="1"/>
  <c r="I77" i="19"/>
  <c r="H77" i="19"/>
  <c r="H78" i="19" s="1"/>
  <c r="H79" i="19" s="1"/>
  <c r="H80" i="19" s="1"/>
  <c r="H81" i="19" s="1"/>
  <c r="H82" i="19" s="1"/>
  <c r="H83" i="19" s="1"/>
  <c r="H84" i="19" s="1"/>
  <c r="H85" i="19" s="1"/>
  <c r="H86" i="19" s="1"/>
  <c r="H87" i="19" s="1"/>
  <c r="H88" i="19" s="1"/>
  <c r="H89" i="19" s="1"/>
  <c r="H90" i="19" s="1"/>
  <c r="H91" i="19" s="1"/>
  <c r="H92" i="19" s="1"/>
  <c r="H93" i="19" s="1"/>
  <c r="H94" i="19" s="1"/>
  <c r="H95" i="19" s="1"/>
  <c r="Y65" i="19"/>
  <c r="Y66" i="19" s="1"/>
  <c r="X65" i="19"/>
  <c r="X66" i="19" s="1"/>
  <c r="W65" i="19"/>
  <c r="W66" i="19" s="1"/>
  <c r="V65" i="19"/>
  <c r="V66" i="19" s="1"/>
  <c r="U65" i="19"/>
  <c r="U66" i="19" s="1"/>
  <c r="T65" i="19"/>
  <c r="T66" i="19" s="1"/>
  <c r="S65" i="19"/>
  <c r="S66" i="19" s="1"/>
  <c r="R65" i="19"/>
  <c r="R66" i="19" s="1"/>
  <c r="Q65" i="19"/>
  <c r="Q66" i="19" s="1"/>
  <c r="P65" i="19"/>
  <c r="P66" i="19" s="1"/>
  <c r="L66" i="19"/>
  <c r="K66" i="19"/>
  <c r="Q55" i="19"/>
  <c r="Q56" i="19" s="1"/>
  <c r="Q57" i="19" s="1"/>
  <c r="Q58" i="19" s="1"/>
  <c r="Q59" i="19" s="1"/>
  <c r="Q60" i="19" s="1"/>
  <c r="Q61" i="19" s="1"/>
  <c r="Q62" i="19" s="1"/>
  <c r="E44" i="19"/>
  <c r="E45" i="19" s="1"/>
  <c r="E46" i="19" s="1"/>
  <c r="E47" i="19" s="1"/>
  <c r="E48" i="19" s="1"/>
  <c r="E49" i="19" s="1"/>
  <c r="E50" i="19" s="1"/>
  <c r="E51" i="19" s="1"/>
  <c r="E52" i="19" s="1"/>
  <c r="E53" i="19" s="1"/>
  <c r="E54" i="19" s="1"/>
  <c r="E55" i="19" s="1"/>
  <c r="E56" i="19" s="1"/>
  <c r="E57" i="19" s="1"/>
  <c r="E58" i="19" s="1"/>
  <c r="S43" i="19"/>
  <c r="S44" i="19" s="1"/>
  <c r="S45" i="19" s="1"/>
  <c r="S46" i="19" s="1"/>
  <c r="S47" i="19" s="1"/>
  <c r="S48" i="19" s="1"/>
  <c r="S49" i="19" s="1"/>
  <c r="S50" i="19" s="1"/>
  <c r="S51" i="19" s="1"/>
  <c r="S52" i="19" s="1"/>
  <c r="S53" i="19" s="1"/>
  <c r="S54" i="19" s="1"/>
  <c r="S55" i="19" s="1"/>
  <c r="S56" i="19" s="1"/>
  <c r="S57" i="19" s="1"/>
  <c r="S58" i="19" s="1"/>
  <c r="S59" i="19" s="1"/>
  <c r="S60" i="19" s="1"/>
  <c r="S61" i="19" s="1"/>
  <c r="S62" i="19" s="1"/>
  <c r="P43" i="19"/>
  <c r="P44" i="19" s="1"/>
  <c r="P45" i="19" s="1"/>
  <c r="P46" i="19" s="1"/>
  <c r="P47" i="19" s="1"/>
  <c r="P48" i="19" s="1"/>
  <c r="P49" i="19" s="1"/>
  <c r="P50" i="19" s="1"/>
  <c r="P51" i="19" s="1"/>
  <c r="P52" i="19" s="1"/>
  <c r="P53" i="19" s="1"/>
  <c r="P54" i="19" s="1"/>
  <c r="P55" i="19" s="1"/>
  <c r="P56" i="19" s="1"/>
  <c r="P57" i="19" s="1"/>
  <c r="P58" i="19" s="1"/>
  <c r="P59" i="19" s="1"/>
  <c r="P60" i="19" s="1"/>
  <c r="P61" i="19" s="1"/>
  <c r="P62" i="19" s="1"/>
  <c r="N43" i="19"/>
  <c r="N44" i="19" s="1"/>
  <c r="N45" i="19" s="1"/>
  <c r="N46" i="19" s="1"/>
  <c r="N47" i="19" s="1"/>
  <c r="N48" i="19" s="1"/>
  <c r="N49" i="19" s="1"/>
  <c r="N50" i="19" s="1"/>
  <c r="N51" i="19" s="1"/>
  <c r="N52" i="19" s="1"/>
  <c r="N53" i="19" s="1"/>
  <c r="N54" i="19" s="1"/>
  <c r="N55" i="19" s="1"/>
  <c r="N56" i="19" s="1"/>
  <c r="N57" i="19" s="1"/>
  <c r="N58" i="19" s="1"/>
  <c r="Y42" i="19"/>
  <c r="Y43" i="19" s="1"/>
  <c r="Y44" i="19" s="1"/>
  <c r="Y45" i="19" s="1"/>
  <c r="Y46" i="19" s="1"/>
  <c r="Y47" i="19" s="1"/>
  <c r="Y48" i="19" s="1"/>
  <c r="Y49" i="19" s="1"/>
  <c r="Y50" i="19" s="1"/>
  <c r="Y51" i="19" s="1"/>
  <c r="Y52" i="19" s="1"/>
  <c r="Y53" i="19" s="1"/>
  <c r="Y54" i="19" s="1"/>
  <c r="Y55" i="19" s="1"/>
  <c r="Y56" i="19" s="1"/>
  <c r="Y57" i="19" s="1"/>
  <c r="Y58" i="19" s="1"/>
  <c r="Y59" i="19" s="1"/>
  <c r="Y60" i="19" s="1"/>
  <c r="Y61" i="19" s="1"/>
  <c r="Y62" i="19" s="1"/>
  <c r="X42" i="19"/>
  <c r="X43" i="19" s="1"/>
  <c r="X44" i="19" s="1"/>
  <c r="X45" i="19" s="1"/>
  <c r="X46" i="19" s="1"/>
  <c r="X47" i="19" s="1"/>
  <c r="X48" i="19" s="1"/>
  <c r="X49" i="19" s="1"/>
  <c r="X50" i="19" s="1"/>
  <c r="X51" i="19" s="1"/>
  <c r="X52" i="19" s="1"/>
  <c r="X53" i="19" s="1"/>
  <c r="X54" i="19" s="1"/>
  <c r="X55" i="19" s="1"/>
  <c r="X56" i="19" s="1"/>
  <c r="X57" i="19" s="1"/>
  <c r="X58" i="19" s="1"/>
  <c r="X59" i="19" s="1"/>
  <c r="X60" i="19" s="1"/>
  <c r="X61" i="19" s="1"/>
  <c r="X62" i="19" s="1"/>
  <c r="W42" i="19"/>
  <c r="W43" i="19" s="1"/>
  <c r="W44" i="19" s="1"/>
  <c r="W45" i="19" s="1"/>
  <c r="W46" i="19" s="1"/>
  <c r="W47" i="19" s="1"/>
  <c r="W48" i="19" s="1"/>
  <c r="W49" i="19" s="1"/>
  <c r="W50" i="19" s="1"/>
  <c r="W51" i="19" s="1"/>
  <c r="W52" i="19" s="1"/>
  <c r="W53" i="19" s="1"/>
  <c r="W54" i="19" s="1"/>
  <c r="W55" i="19" s="1"/>
  <c r="W56" i="19" s="1"/>
  <c r="W57" i="19" s="1"/>
  <c r="W58" i="19" s="1"/>
  <c r="W59" i="19" s="1"/>
  <c r="W60" i="19" s="1"/>
  <c r="W61" i="19" s="1"/>
  <c r="W62" i="19" s="1"/>
  <c r="V42" i="19"/>
  <c r="V43" i="19" s="1"/>
  <c r="V44" i="19" s="1"/>
  <c r="V45" i="19" s="1"/>
  <c r="V46" i="19" s="1"/>
  <c r="V47" i="19" s="1"/>
  <c r="V48" i="19" s="1"/>
  <c r="V49" i="19" s="1"/>
  <c r="V50" i="19" s="1"/>
  <c r="V51" i="19" s="1"/>
  <c r="V52" i="19" s="1"/>
  <c r="V53" i="19" s="1"/>
  <c r="V54" i="19" s="1"/>
  <c r="V55" i="19" s="1"/>
  <c r="V56" i="19" s="1"/>
  <c r="V57" i="19" s="1"/>
  <c r="V58" i="19" s="1"/>
  <c r="V59" i="19" s="1"/>
  <c r="V60" i="19" s="1"/>
  <c r="V61" i="19" s="1"/>
  <c r="V62" i="19" s="1"/>
  <c r="U42" i="19"/>
  <c r="U43" i="19" s="1"/>
  <c r="U44" i="19" s="1"/>
  <c r="U45" i="19" s="1"/>
  <c r="U46" i="19" s="1"/>
  <c r="U47" i="19" s="1"/>
  <c r="U48" i="19" s="1"/>
  <c r="U49" i="19" s="1"/>
  <c r="U50" i="19" s="1"/>
  <c r="U51" i="19" s="1"/>
  <c r="U52" i="19" s="1"/>
  <c r="U53" i="19" s="1"/>
  <c r="U54" i="19" s="1"/>
  <c r="U55" i="19" s="1"/>
  <c r="U56" i="19" s="1"/>
  <c r="U57" i="19" s="1"/>
  <c r="U58" i="19" s="1"/>
  <c r="U59" i="19" s="1"/>
  <c r="U60" i="19" s="1"/>
  <c r="U61" i="19" s="1"/>
  <c r="U62" i="19" s="1"/>
  <c r="T42" i="19"/>
  <c r="T43" i="19" s="1"/>
  <c r="T44" i="19" s="1"/>
  <c r="T45" i="19" s="1"/>
  <c r="T46" i="19" s="1"/>
  <c r="T47" i="19" s="1"/>
  <c r="T48" i="19" s="1"/>
  <c r="T49" i="19" s="1"/>
  <c r="T50" i="19" s="1"/>
  <c r="T51" i="19" s="1"/>
  <c r="T52" i="19" s="1"/>
  <c r="T53" i="19" s="1"/>
  <c r="T54" i="19" s="1"/>
  <c r="T55" i="19" s="1"/>
  <c r="T56" i="19" s="1"/>
  <c r="T57" i="19" s="1"/>
  <c r="T58" i="19" s="1"/>
  <c r="T59" i="19" s="1"/>
  <c r="T60" i="19" s="1"/>
  <c r="T61" i="19" s="1"/>
  <c r="T62" i="19" s="1"/>
  <c r="S42" i="19"/>
  <c r="R42" i="19"/>
  <c r="R43" i="19" s="1"/>
  <c r="R44" i="19" s="1"/>
  <c r="R45" i="19" s="1"/>
  <c r="R46" i="19" s="1"/>
  <c r="R47" i="19" s="1"/>
  <c r="R48" i="19" s="1"/>
  <c r="R49" i="19" s="1"/>
  <c r="R50" i="19" s="1"/>
  <c r="R51" i="19" s="1"/>
  <c r="R52" i="19" s="1"/>
  <c r="R53" i="19" s="1"/>
  <c r="R54" i="19" s="1"/>
  <c r="R55" i="19" s="1"/>
  <c r="R56" i="19" s="1"/>
  <c r="R57" i="19" s="1"/>
  <c r="R58" i="19" s="1"/>
  <c r="R59" i="19" s="1"/>
  <c r="R60" i="19" s="1"/>
  <c r="R61" i="19" s="1"/>
  <c r="R62" i="19" s="1"/>
  <c r="Q42" i="19"/>
  <c r="Q43" i="19" s="1"/>
  <c r="Q44" i="19" s="1"/>
  <c r="Q45" i="19" s="1"/>
  <c r="Q46" i="19" s="1"/>
  <c r="Q47" i="19" s="1"/>
  <c r="Q48" i="19" s="1"/>
  <c r="Q49" i="19" s="1"/>
  <c r="Q50" i="19" s="1"/>
  <c r="Q51" i="19" s="1"/>
  <c r="Q52" i="19" s="1"/>
  <c r="Q53" i="19" s="1"/>
  <c r="Q54" i="19" s="1"/>
  <c r="P42" i="19"/>
  <c r="N42" i="19"/>
  <c r="M42" i="19"/>
  <c r="M43" i="19" s="1"/>
  <c r="M44" i="19" s="1"/>
  <c r="M45" i="19" s="1"/>
  <c r="M46" i="19" s="1"/>
  <c r="M47" i="19" s="1"/>
  <c r="M48" i="19" s="1"/>
  <c r="M49" i="19" s="1"/>
  <c r="M50" i="19" s="1"/>
  <c r="M51" i="19" s="1"/>
  <c r="M52" i="19" s="1"/>
  <c r="M53" i="19" s="1"/>
  <c r="M54" i="19" s="1"/>
  <c r="M55" i="19" s="1"/>
  <c r="M56" i="19" s="1"/>
  <c r="M57" i="19" s="1"/>
  <c r="M58" i="19" s="1"/>
  <c r="M59" i="19" s="1"/>
  <c r="M60" i="19" s="1"/>
  <c r="M61" i="19" s="1"/>
  <c r="M62" i="19" s="1"/>
  <c r="L42" i="19"/>
  <c r="L43" i="19" s="1"/>
  <c r="L44" i="19" s="1"/>
  <c r="L45" i="19" s="1"/>
  <c r="L46" i="19" s="1"/>
  <c r="L47" i="19" s="1"/>
  <c r="L48" i="19" s="1"/>
  <c r="L49" i="19" s="1"/>
  <c r="L50" i="19" s="1"/>
  <c r="L51" i="19" s="1"/>
  <c r="L52" i="19" s="1"/>
  <c r="L53" i="19" s="1"/>
  <c r="L54" i="19" s="1"/>
  <c r="L55" i="19" s="1"/>
  <c r="L56" i="19" s="1"/>
  <c r="L57" i="19" s="1"/>
  <c r="L58" i="19" s="1"/>
  <c r="K42" i="19"/>
  <c r="K43" i="19" s="1"/>
  <c r="K44" i="19" s="1"/>
  <c r="K45" i="19" s="1"/>
  <c r="K46" i="19" s="1"/>
  <c r="K47" i="19" s="1"/>
  <c r="K48" i="19" s="1"/>
  <c r="K49" i="19" s="1"/>
  <c r="K50" i="19" s="1"/>
  <c r="K51" i="19" s="1"/>
  <c r="K52" i="19" s="1"/>
  <c r="K53" i="19" s="1"/>
  <c r="K54" i="19" s="1"/>
  <c r="K55" i="19" s="1"/>
  <c r="K56" i="19" s="1"/>
  <c r="K57" i="19" s="1"/>
  <c r="K58" i="19" s="1"/>
  <c r="J42" i="19"/>
  <c r="J43" i="19" s="1"/>
  <c r="J44" i="19" s="1"/>
  <c r="J45" i="19" s="1"/>
  <c r="J46" i="19" s="1"/>
  <c r="J47" i="19" s="1"/>
  <c r="J48" i="19" s="1"/>
  <c r="J49" i="19" s="1"/>
  <c r="J50" i="19" s="1"/>
  <c r="J51" i="19" s="1"/>
  <c r="J52" i="19" s="1"/>
  <c r="J53" i="19" s="1"/>
  <c r="J54" i="19" s="1"/>
  <c r="J55" i="19" s="1"/>
  <c r="J56" i="19" s="1"/>
  <c r="J57" i="19" s="1"/>
  <c r="J58" i="19" s="1"/>
  <c r="J59" i="19" s="1"/>
  <c r="J60" i="19" s="1"/>
  <c r="J61" i="19" s="1"/>
  <c r="J62" i="19" s="1"/>
  <c r="I42" i="19"/>
  <c r="I43" i="19" s="1"/>
  <c r="I44" i="19" s="1"/>
  <c r="I45" i="19" s="1"/>
  <c r="I46" i="19" s="1"/>
  <c r="I47" i="19" s="1"/>
  <c r="I48" i="19" s="1"/>
  <c r="I49" i="19" s="1"/>
  <c r="I50" i="19" s="1"/>
  <c r="I51" i="19" s="1"/>
  <c r="I52" i="19" s="1"/>
  <c r="I53" i="19" s="1"/>
  <c r="I54" i="19" s="1"/>
  <c r="I55" i="19" s="1"/>
  <c r="I56" i="19" s="1"/>
  <c r="I57" i="19" s="1"/>
  <c r="I58" i="19" s="1"/>
  <c r="H42" i="19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H56" i="19" s="1"/>
  <c r="H57" i="19" s="1"/>
  <c r="H58" i="19" s="1"/>
  <c r="H59" i="19" s="1"/>
  <c r="H60" i="19" s="1"/>
  <c r="H61" i="19" s="1"/>
  <c r="H62" i="19" s="1"/>
  <c r="G42" i="19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G56" i="19" s="1"/>
  <c r="G57" i="19" s="1"/>
  <c r="G58" i="19" s="1"/>
  <c r="F42" i="19"/>
  <c r="F43" i="19" s="1"/>
  <c r="F44" i="19" s="1"/>
  <c r="F45" i="19" s="1"/>
  <c r="F46" i="19" s="1"/>
  <c r="F47" i="19" s="1"/>
  <c r="F48" i="19" s="1"/>
  <c r="F49" i="19" s="1"/>
  <c r="F50" i="19" s="1"/>
  <c r="F51" i="19" s="1"/>
  <c r="F52" i="19" s="1"/>
  <c r="F53" i="19" s="1"/>
  <c r="F54" i="19" s="1"/>
  <c r="F55" i="19" s="1"/>
  <c r="F56" i="19" s="1"/>
  <c r="F57" i="19" s="1"/>
  <c r="F58" i="19" s="1"/>
  <c r="Y32" i="19"/>
  <c r="Y33" i="19" s="1"/>
  <c r="X32" i="19"/>
  <c r="X33" i="19" s="1"/>
  <c r="W32" i="19"/>
  <c r="W33" i="19" s="1"/>
  <c r="V32" i="19"/>
  <c r="V33" i="19" s="1"/>
  <c r="P33" i="19"/>
  <c r="O33" i="19"/>
  <c r="N33" i="19"/>
  <c r="K33" i="19"/>
  <c r="F12" i="19"/>
  <c r="F13" i="19" s="1"/>
  <c r="F14" i="19" s="1"/>
  <c r="F15" i="19" s="1"/>
  <c r="F16" i="19" s="1"/>
  <c r="F17" i="19" s="1"/>
  <c r="F18" i="19" s="1"/>
  <c r="F19" i="19" s="1"/>
  <c r="F20" i="19" s="1"/>
  <c r="F21" i="19" s="1"/>
  <c r="F22" i="19" s="1"/>
  <c r="F23" i="19" s="1"/>
  <c r="F24" i="19" s="1"/>
  <c r="F25" i="19" s="1"/>
  <c r="F26" i="19" s="1"/>
  <c r="F27" i="19" s="1"/>
  <c r="F28" i="19" s="1"/>
  <c r="F29" i="19" s="1"/>
  <c r="Y11" i="19"/>
  <c r="Y12" i="19" s="1"/>
  <c r="Y13" i="19" s="1"/>
  <c r="Y14" i="19" s="1"/>
  <c r="Y15" i="19" s="1"/>
  <c r="Y16" i="19" s="1"/>
  <c r="Y17" i="19" s="1"/>
  <c r="Y18" i="19" s="1"/>
  <c r="Y19" i="19" s="1"/>
  <c r="Y20" i="19" s="1"/>
  <c r="Y21" i="19" s="1"/>
  <c r="Y22" i="19" s="1"/>
  <c r="Y23" i="19" s="1"/>
  <c r="Y24" i="19" s="1"/>
  <c r="Y25" i="19" s="1"/>
  <c r="Y26" i="19" s="1"/>
  <c r="Y27" i="19" s="1"/>
  <c r="Y28" i="19" s="1"/>
  <c r="Y29" i="19" s="1"/>
  <c r="X11" i="19"/>
  <c r="X12" i="19" s="1"/>
  <c r="X13" i="19" s="1"/>
  <c r="X14" i="19" s="1"/>
  <c r="X15" i="19" s="1"/>
  <c r="X16" i="19" s="1"/>
  <c r="X17" i="19" s="1"/>
  <c r="X18" i="19" s="1"/>
  <c r="X19" i="19" s="1"/>
  <c r="X20" i="19" s="1"/>
  <c r="X21" i="19" s="1"/>
  <c r="X22" i="19" s="1"/>
  <c r="X23" i="19" s="1"/>
  <c r="X24" i="19" s="1"/>
  <c r="X25" i="19" s="1"/>
  <c r="W11" i="19"/>
  <c r="W12" i="19" s="1"/>
  <c r="W13" i="19" s="1"/>
  <c r="W14" i="19" s="1"/>
  <c r="W15" i="19" s="1"/>
  <c r="W16" i="19" s="1"/>
  <c r="W17" i="19" s="1"/>
  <c r="W18" i="19" s="1"/>
  <c r="W19" i="19" s="1"/>
  <c r="W20" i="19" s="1"/>
  <c r="W21" i="19" s="1"/>
  <c r="W22" i="19" s="1"/>
  <c r="W23" i="19" s="1"/>
  <c r="W24" i="19" s="1"/>
  <c r="W25" i="19" s="1"/>
  <c r="U11" i="19"/>
  <c r="U12" i="19" s="1"/>
  <c r="U13" i="19" s="1"/>
  <c r="U14" i="19" s="1"/>
  <c r="U15" i="19" s="1"/>
  <c r="U16" i="19" s="1"/>
  <c r="U17" i="19" s="1"/>
  <c r="U18" i="19" s="1"/>
  <c r="U19" i="19" s="1"/>
  <c r="U20" i="19" s="1"/>
  <c r="U21" i="19" s="1"/>
  <c r="U22" i="19" s="1"/>
  <c r="U23" i="19" s="1"/>
  <c r="U24" i="19" s="1"/>
  <c r="U25" i="19" s="1"/>
  <c r="S11" i="19"/>
  <c r="S12" i="19" s="1"/>
  <c r="S13" i="19" s="1"/>
  <c r="S14" i="19" s="1"/>
  <c r="S15" i="19" s="1"/>
  <c r="S16" i="19" s="1"/>
  <c r="S17" i="19" s="1"/>
  <c r="S18" i="19" s="1"/>
  <c r="S19" i="19" s="1"/>
  <c r="S20" i="19" s="1"/>
  <c r="S21" i="19" s="1"/>
  <c r="S22" i="19" s="1"/>
  <c r="S23" i="19" s="1"/>
  <c r="S24" i="19" s="1"/>
  <c r="S25" i="19" s="1"/>
  <c r="S26" i="19" s="1"/>
  <c r="S27" i="19" s="1"/>
  <c r="S28" i="19" s="1"/>
  <c r="S29" i="19" s="1"/>
  <c r="R11" i="19"/>
  <c r="R12" i="19" s="1"/>
  <c r="R13" i="19" s="1"/>
  <c r="R14" i="19" s="1"/>
  <c r="R15" i="19" s="1"/>
  <c r="R16" i="19" s="1"/>
  <c r="R17" i="19" s="1"/>
  <c r="R18" i="19" s="1"/>
  <c r="R19" i="19" s="1"/>
  <c r="R20" i="19" s="1"/>
  <c r="R21" i="19" s="1"/>
  <c r="R22" i="19" s="1"/>
  <c r="R23" i="19" s="1"/>
  <c r="R24" i="19" s="1"/>
  <c r="R25" i="19" s="1"/>
  <c r="R26" i="19" s="1"/>
  <c r="R27" i="19" s="1"/>
  <c r="R28" i="19" s="1"/>
  <c r="R29" i="19" s="1"/>
  <c r="Q11" i="19"/>
  <c r="Q12" i="19" s="1"/>
  <c r="Q13" i="19" s="1"/>
  <c r="Q14" i="19" s="1"/>
  <c r="Q15" i="19" s="1"/>
  <c r="Q16" i="19" s="1"/>
  <c r="Q17" i="19" s="1"/>
  <c r="Q18" i="19" s="1"/>
  <c r="Q19" i="19" s="1"/>
  <c r="Q20" i="19" s="1"/>
  <c r="Q21" i="19" s="1"/>
  <c r="Q22" i="19" s="1"/>
  <c r="P11" i="19"/>
  <c r="P12" i="19" s="1"/>
  <c r="P13" i="19" s="1"/>
  <c r="P14" i="19" s="1"/>
  <c r="P15" i="19" s="1"/>
  <c r="P16" i="19" s="1"/>
  <c r="P17" i="19" s="1"/>
  <c r="P18" i="19" s="1"/>
  <c r="P19" i="19" s="1"/>
  <c r="P20" i="19" s="1"/>
  <c r="P21" i="19" s="1"/>
  <c r="P22" i="19" s="1"/>
  <c r="P23" i="19" s="1"/>
  <c r="P24" i="19" s="1"/>
  <c r="P25" i="19" s="1"/>
  <c r="P26" i="19" s="1"/>
  <c r="P27" i="19" s="1"/>
  <c r="P28" i="19" s="1"/>
  <c r="P29" i="19" s="1"/>
  <c r="O11" i="19"/>
  <c r="O12" i="19" s="1"/>
  <c r="O13" i="19" s="1"/>
  <c r="O14" i="19" s="1"/>
  <c r="O15" i="19" s="1"/>
  <c r="O16" i="19" s="1"/>
  <c r="O17" i="19" s="1"/>
  <c r="O18" i="19" s="1"/>
  <c r="O19" i="19" s="1"/>
  <c r="O20" i="19" s="1"/>
  <c r="O21" i="19" s="1"/>
  <c r="O22" i="19" s="1"/>
  <c r="O23" i="19" s="1"/>
  <c r="O24" i="19" s="1"/>
  <c r="O25" i="19" s="1"/>
  <c r="O26" i="19" s="1"/>
  <c r="O27" i="19" s="1"/>
  <c r="O28" i="19" s="1"/>
  <c r="O29" i="19" s="1"/>
  <c r="N11" i="19"/>
  <c r="N12" i="19" s="1"/>
  <c r="N13" i="19" s="1"/>
  <c r="N14" i="19" s="1"/>
  <c r="N15" i="19" s="1"/>
  <c r="N16" i="19" s="1"/>
  <c r="N17" i="19" s="1"/>
  <c r="N18" i="19" s="1"/>
  <c r="N19" i="19" s="1"/>
  <c r="N20" i="19" s="1"/>
  <c r="N21" i="19" s="1"/>
  <c r="N22" i="19" s="1"/>
  <c r="N23" i="19" s="1"/>
  <c r="N24" i="19" s="1"/>
  <c r="N25" i="19" s="1"/>
  <c r="M11" i="19"/>
  <c r="M12" i="19" s="1"/>
  <c r="M13" i="19" s="1"/>
  <c r="M14" i="19" s="1"/>
  <c r="M15" i="19" s="1"/>
  <c r="M16" i="19" s="1"/>
  <c r="M17" i="19" s="1"/>
  <c r="M18" i="19" s="1"/>
  <c r="M19" i="19" s="1"/>
  <c r="M20" i="19" s="1"/>
  <c r="M21" i="19" s="1"/>
  <c r="M22" i="19" s="1"/>
  <c r="M23" i="19" s="1"/>
  <c r="M24" i="19" s="1"/>
  <c r="M25" i="19" s="1"/>
  <c r="M26" i="19" s="1"/>
  <c r="M27" i="19" s="1"/>
  <c r="M28" i="19" s="1"/>
  <c r="M29" i="19" s="1"/>
  <c r="L11" i="19"/>
  <c r="L12" i="19" s="1"/>
  <c r="L13" i="19" s="1"/>
  <c r="L14" i="19" s="1"/>
  <c r="L15" i="19" s="1"/>
  <c r="L16" i="19" s="1"/>
  <c r="L17" i="19" s="1"/>
  <c r="L18" i="19" s="1"/>
  <c r="L19" i="19" s="1"/>
  <c r="L20" i="19" s="1"/>
  <c r="L21" i="19" s="1"/>
  <c r="L22" i="19" s="1"/>
  <c r="L23" i="19" s="1"/>
  <c r="L24" i="19" s="1"/>
  <c r="L25" i="19" s="1"/>
  <c r="L26" i="19" s="1"/>
  <c r="L27" i="19" s="1"/>
  <c r="L28" i="19" s="1"/>
  <c r="L29" i="19" s="1"/>
  <c r="K11" i="19"/>
  <c r="K12" i="19" s="1"/>
  <c r="K13" i="19" s="1"/>
  <c r="K14" i="19" s="1"/>
  <c r="K15" i="19" s="1"/>
  <c r="K16" i="19" s="1"/>
  <c r="K17" i="19" s="1"/>
  <c r="K18" i="19" s="1"/>
  <c r="K19" i="19" s="1"/>
  <c r="K20" i="19" s="1"/>
  <c r="K21" i="19" s="1"/>
  <c r="K22" i="19" s="1"/>
  <c r="K23" i="19" s="1"/>
  <c r="K24" i="19" s="1"/>
  <c r="K25" i="19" s="1"/>
  <c r="J11" i="19"/>
  <c r="J12" i="19" s="1"/>
  <c r="J13" i="19" s="1"/>
  <c r="J14" i="19" s="1"/>
  <c r="J15" i="19" s="1"/>
  <c r="J16" i="19" s="1"/>
  <c r="J17" i="19" s="1"/>
  <c r="J18" i="19" s="1"/>
  <c r="J19" i="19" s="1"/>
  <c r="J20" i="19" s="1"/>
  <c r="J21" i="19" s="1"/>
  <c r="J22" i="19" s="1"/>
  <c r="J23" i="19" s="1"/>
  <c r="J24" i="19" s="1"/>
  <c r="J25" i="19" s="1"/>
  <c r="I11" i="19"/>
  <c r="I12" i="19" s="1"/>
  <c r="I13" i="19" s="1"/>
  <c r="I14" i="19" s="1"/>
  <c r="I15" i="19" s="1"/>
  <c r="I16" i="19" s="1"/>
  <c r="I17" i="19" s="1"/>
  <c r="I18" i="19" s="1"/>
  <c r="I19" i="19" s="1"/>
  <c r="I20" i="19" s="1"/>
  <c r="I21" i="19" s="1"/>
  <c r="I22" i="19" s="1"/>
  <c r="I23" i="19" s="1"/>
  <c r="I24" i="19" s="1"/>
  <c r="I25" i="19" s="1"/>
  <c r="H11" i="19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G11" i="19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F11" i="19"/>
  <c r="E11" i="19"/>
  <c r="E12" i="19" s="1"/>
  <c r="E13" i="19" s="1"/>
  <c r="E14" i="19" s="1"/>
  <c r="E15" i="19" s="1"/>
  <c r="E16" i="19" s="1"/>
  <c r="E17" i="19" s="1"/>
  <c r="E18" i="19" s="1"/>
  <c r="E19" i="19" s="1"/>
  <c r="E20" i="19" s="1"/>
  <c r="E21" i="19" s="1"/>
  <c r="E22" i="19" s="1"/>
  <c r="E23" i="19" s="1"/>
  <c r="E24" i="19" s="1"/>
  <c r="E25" i="19" s="1"/>
  <c r="E26" i="19" s="1"/>
  <c r="E27" i="19" s="1"/>
  <c r="E28" i="19" s="1"/>
  <c r="E29" i="19" s="1"/>
  <c r="V9" i="19"/>
  <c r="V10" i="19" s="1"/>
  <c r="V11" i="19" s="1"/>
  <c r="V12" i="19" s="1"/>
  <c r="V13" i="19" s="1"/>
  <c r="V14" i="19" s="1"/>
  <c r="V15" i="19" s="1"/>
  <c r="V16" i="19" s="1"/>
  <c r="V17" i="19" s="1"/>
  <c r="V18" i="19" s="1"/>
  <c r="V19" i="19" s="1"/>
  <c r="V20" i="19" s="1"/>
  <c r="V21" i="19" s="1"/>
  <c r="V22" i="19" s="1"/>
  <c r="V23" i="19" s="1"/>
  <c r="V24" i="19" s="1"/>
  <c r="V25" i="19" s="1"/>
  <c r="V26" i="19" s="1"/>
  <c r="V27" i="19" s="1"/>
  <c r="V28" i="19" s="1"/>
  <c r="V29" i="19" s="1"/>
  <c r="T9" i="19"/>
  <c r="T10" i="19" s="1"/>
  <c r="Z78" i="14"/>
  <c r="Y78" i="14"/>
  <c r="X78" i="14"/>
  <c r="W78" i="14"/>
  <c r="V78" i="14"/>
  <c r="U78" i="14"/>
  <c r="T78" i="14"/>
  <c r="S78" i="14"/>
  <c r="R78" i="14"/>
  <c r="Q78" i="14"/>
  <c r="P78" i="14"/>
  <c r="L78" i="14"/>
  <c r="L52" i="14"/>
  <c r="L53" i="14" s="1"/>
  <c r="L54" i="14" s="1"/>
  <c r="L55" i="14" s="1"/>
  <c r="L56" i="14" s="1"/>
  <c r="L57" i="14" s="1"/>
  <c r="L58" i="14" s="1"/>
  <c r="L59" i="14" s="1"/>
  <c r="L60" i="14" s="1"/>
  <c r="L61" i="14" s="1"/>
  <c r="L62" i="14" s="1"/>
  <c r="L63" i="14" s="1"/>
  <c r="L64" i="14" s="1"/>
  <c r="L65" i="14" s="1"/>
  <c r="L66" i="14" s="1"/>
  <c r="L67" i="14" s="1"/>
  <c r="L68" i="14" s="1"/>
  <c r="L69" i="14" s="1"/>
  <c r="L70" i="14" s="1"/>
  <c r="L71" i="14" s="1"/>
  <c r="L72" i="14" s="1"/>
  <c r="L73" i="14" s="1"/>
  <c r="L74" i="14" s="1"/>
  <c r="J52" i="14"/>
  <c r="J53" i="14" s="1"/>
  <c r="J54" i="14" s="1"/>
  <c r="J55" i="14" s="1"/>
  <c r="J56" i="14" s="1"/>
  <c r="J57" i="14" s="1"/>
  <c r="J58" i="14" s="1"/>
  <c r="J59" i="14" s="1"/>
  <c r="J60" i="14" s="1"/>
  <c r="J61" i="14" s="1"/>
  <c r="J62" i="14" s="1"/>
  <c r="J63" i="14" s="1"/>
  <c r="J64" i="14" s="1"/>
  <c r="J65" i="14" s="1"/>
  <c r="J66" i="14" s="1"/>
  <c r="J67" i="14" s="1"/>
  <c r="J68" i="14" s="1"/>
  <c r="J69" i="14" s="1"/>
  <c r="J70" i="14" s="1"/>
  <c r="J71" i="14" s="1"/>
  <c r="J72" i="14" s="1"/>
  <c r="J73" i="14" s="1"/>
  <c r="J74" i="14" s="1"/>
  <c r="H51" i="14"/>
  <c r="H52" i="14" s="1"/>
  <c r="H53" i="14" s="1"/>
  <c r="H54" i="14" s="1"/>
  <c r="H55" i="14" s="1"/>
  <c r="H56" i="14" s="1"/>
  <c r="H57" i="14" s="1"/>
  <c r="H58" i="14" s="1"/>
  <c r="H59" i="14" s="1"/>
  <c r="H60" i="14" s="1"/>
  <c r="H61" i="14" s="1"/>
  <c r="H62" i="14" s="1"/>
  <c r="H63" i="14" s="1"/>
  <c r="H64" i="14" s="1"/>
  <c r="H65" i="14" s="1"/>
  <c r="H66" i="14" s="1"/>
  <c r="H67" i="14" s="1"/>
  <c r="H68" i="14" s="1"/>
  <c r="H69" i="14" s="1"/>
  <c r="H70" i="14" s="1"/>
  <c r="H71" i="14" s="1"/>
  <c r="H72" i="14" s="1"/>
  <c r="H73" i="14" s="1"/>
  <c r="H74" i="14" s="1"/>
  <c r="H50" i="14"/>
  <c r="P49" i="14"/>
  <c r="P50" i="14" s="1"/>
  <c r="P51" i="14" s="1"/>
  <c r="P52" i="14" s="1"/>
  <c r="P53" i="14" s="1"/>
  <c r="P54" i="14" s="1"/>
  <c r="P55" i="14" s="1"/>
  <c r="P56" i="14" s="1"/>
  <c r="P57" i="14" s="1"/>
  <c r="P58" i="14" s="1"/>
  <c r="P59" i="14" s="1"/>
  <c r="P60" i="14" s="1"/>
  <c r="P61" i="14" s="1"/>
  <c r="P62" i="14" s="1"/>
  <c r="P63" i="14" s="1"/>
  <c r="P64" i="14" s="1"/>
  <c r="P65" i="14" s="1"/>
  <c r="P66" i="14" s="1"/>
  <c r="P67" i="14" s="1"/>
  <c r="P68" i="14" s="1"/>
  <c r="P69" i="14" s="1"/>
  <c r="P70" i="14" s="1"/>
  <c r="P71" i="14" s="1"/>
  <c r="P72" i="14" s="1"/>
  <c r="P73" i="14" s="1"/>
  <c r="P74" i="14" s="1"/>
  <c r="O49" i="14"/>
  <c r="O50" i="14" s="1"/>
  <c r="O51" i="14" s="1"/>
  <c r="O52" i="14" s="1"/>
  <c r="O53" i="14" s="1"/>
  <c r="O54" i="14" s="1"/>
  <c r="O55" i="14" s="1"/>
  <c r="O56" i="14" s="1"/>
  <c r="O57" i="14" s="1"/>
  <c r="O58" i="14" s="1"/>
  <c r="O59" i="14" s="1"/>
  <c r="O60" i="14" s="1"/>
  <c r="O61" i="14" s="1"/>
  <c r="O62" i="14" s="1"/>
  <c r="O63" i="14" s="1"/>
  <c r="O64" i="14" s="1"/>
  <c r="O65" i="14" s="1"/>
  <c r="O66" i="14" s="1"/>
  <c r="O67" i="14" s="1"/>
  <c r="O68" i="14" s="1"/>
  <c r="O69" i="14" s="1"/>
  <c r="O70" i="14" s="1"/>
  <c r="O71" i="14" s="1"/>
  <c r="O72" i="14" s="1"/>
  <c r="O73" i="14" s="1"/>
  <c r="O74" i="14" s="1"/>
  <c r="N49" i="14"/>
  <c r="N50" i="14" s="1"/>
  <c r="N51" i="14" s="1"/>
  <c r="N52" i="14" s="1"/>
  <c r="N53" i="14" s="1"/>
  <c r="N54" i="14" s="1"/>
  <c r="N55" i="14" s="1"/>
  <c r="N56" i="14" s="1"/>
  <c r="N57" i="14" s="1"/>
  <c r="N58" i="14" s="1"/>
  <c r="N59" i="14" s="1"/>
  <c r="N60" i="14" s="1"/>
  <c r="N61" i="14" s="1"/>
  <c r="N62" i="14" s="1"/>
  <c r="N63" i="14" s="1"/>
  <c r="N64" i="14" s="1"/>
  <c r="N65" i="14" s="1"/>
  <c r="N66" i="14" s="1"/>
  <c r="N67" i="14" s="1"/>
  <c r="N68" i="14" s="1"/>
  <c r="N69" i="14" s="1"/>
  <c r="N70" i="14" s="1"/>
  <c r="N71" i="14" s="1"/>
  <c r="N72" i="14" s="1"/>
  <c r="N73" i="14" s="1"/>
  <c r="N74" i="14" s="1"/>
  <c r="M49" i="14"/>
  <c r="M50" i="14" s="1"/>
  <c r="M51" i="14" s="1"/>
  <c r="M52" i="14" s="1"/>
  <c r="M53" i="14" s="1"/>
  <c r="M54" i="14" s="1"/>
  <c r="M55" i="14" s="1"/>
  <c r="M56" i="14" s="1"/>
  <c r="M57" i="14" s="1"/>
  <c r="M58" i="14" s="1"/>
  <c r="M59" i="14" s="1"/>
  <c r="M60" i="14" s="1"/>
  <c r="M61" i="14" s="1"/>
  <c r="M62" i="14" s="1"/>
  <c r="M63" i="14" s="1"/>
  <c r="M64" i="14" s="1"/>
  <c r="M65" i="14" s="1"/>
  <c r="M66" i="14" s="1"/>
  <c r="M67" i="14" s="1"/>
  <c r="M68" i="14" s="1"/>
  <c r="M69" i="14" s="1"/>
  <c r="M70" i="14" s="1"/>
  <c r="M71" i="14" s="1"/>
  <c r="M72" i="14" s="1"/>
  <c r="M73" i="14" s="1"/>
  <c r="M74" i="14" s="1"/>
  <c r="L49" i="14"/>
  <c r="L50" i="14" s="1"/>
  <c r="L51" i="14" s="1"/>
  <c r="K49" i="14"/>
  <c r="K50" i="14" s="1"/>
  <c r="K51" i="14" s="1"/>
  <c r="K52" i="14" s="1"/>
  <c r="K53" i="14" s="1"/>
  <c r="K54" i="14" s="1"/>
  <c r="K55" i="14" s="1"/>
  <c r="K56" i="14" s="1"/>
  <c r="K57" i="14" s="1"/>
  <c r="K58" i="14" s="1"/>
  <c r="K59" i="14" s="1"/>
  <c r="K60" i="14" s="1"/>
  <c r="K61" i="14" s="1"/>
  <c r="K62" i="14" s="1"/>
  <c r="K63" i="14" s="1"/>
  <c r="K64" i="14" s="1"/>
  <c r="K65" i="14" s="1"/>
  <c r="K66" i="14" s="1"/>
  <c r="K67" i="14" s="1"/>
  <c r="K68" i="14" s="1"/>
  <c r="K69" i="14" s="1"/>
  <c r="K70" i="14" s="1"/>
  <c r="K71" i="14" s="1"/>
  <c r="K72" i="14" s="1"/>
  <c r="K73" i="14" s="1"/>
  <c r="K74" i="14" s="1"/>
  <c r="J49" i="14"/>
  <c r="J50" i="14" s="1"/>
  <c r="J51" i="14" s="1"/>
  <c r="I49" i="14"/>
  <c r="I50" i="14" s="1"/>
  <c r="I51" i="14" s="1"/>
  <c r="I52" i="14" s="1"/>
  <c r="I53" i="14" s="1"/>
  <c r="I54" i="14" s="1"/>
  <c r="I55" i="14" s="1"/>
  <c r="I56" i="14" s="1"/>
  <c r="I57" i="14" s="1"/>
  <c r="I58" i="14" s="1"/>
  <c r="I59" i="14" s="1"/>
  <c r="I60" i="14" s="1"/>
  <c r="I61" i="14" s="1"/>
  <c r="I62" i="14" s="1"/>
  <c r="I63" i="14" s="1"/>
  <c r="I64" i="14" s="1"/>
  <c r="I65" i="14" s="1"/>
  <c r="I66" i="14" s="1"/>
  <c r="I67" i="14" s="1"/>
  <c r="I68" i="14" s="1"/>
  <c r="I69" i="14" s="1"/>
  <c r="I70" i="14" s="1"/>
  <c r="I71" i="14" s="1"/>
  <c r="I72" i="14" s="1"/>
  <c r="I73" i="14" s="1"/>
  <c r="I74" i="14" s="1"/>
  <c r="H49" i="14"/>
  <c r="G49" i="14"/>
  <c r="G50" i="14" s="1"/>
  <c r="G51" i="14" s="1"/>
  <c r="G52" i="14" s="1"/>
  <c r="G53" i="14" s="1"/>
  <c r="G54" i="14" s="1"/>
  <c r="G55" i="14" s="1"/>
  <c r="G56" i="14" s="1"/>
  <c r="G57" i="14" s="1"/>
  <c r="G58" i="14" s="1"/>
  <c r="G59" i="14" s="1"/>
  <c r="G60" i="14" s="1"/>
  <c r="G61" i="14" s="1"/>
  <c r="G62" i="14" s="1"/>
  <c r="G63" i="14" s="1"/>
  <c r="G64" i="14" s="1"/>
  <c r="G65" i="14" s="1"/>
  <c r="G66" i="14" s="1"/>
  <c r="G67" i="14" s="1"/>
  <c r="G68" i="14" s="1"/>
  <c r="G69" i="14" s="1"/>
  <c r="G70" i="14" s="1"/>
  <c r="G71" i="14" s="1"/>
  <c r="G72" i="14" s="1"/>
  <c r="G73" i="14" s="1"/>
  <c r="G74" i="14" s="1"/>
  <c r="F49" i="14"/>
  <c r="F50" i="14" s="1"/>
  <c r="F51" i="14" s="1"/>
  <c r="F52" i="14" s="1"/>
  <c r="F53" i="14" s="1"/>
  <c r="F54" i="14" s="1"/>
  <c r="F55" i="14" s="1"/>
  <c r="F56" i="14" s="1"/>
  <c r="F57" i="14" s="1"/>
  <c r="F58" i="14" s="1"/>
  <c r="F59" i="14" s="1"/>
  <c r="F60" i="14" s="1"/>
  <c r="F61" i="14" s="1"/>
  <c r="F62" i="14" s="1"/>
  <c r="F63" i="14" s="1"/>
  <c r="F64" i="14" s="1"/>
  <c r="F65" i="14" s="1"/>
  <c r="F66" i="14" s="1"/>
  <c r="F67" i="14" s="1"/>
  <c r="F68" i="14" s="1"/>
  <c r="F69" i="14" s="1"/>
  <c r="F70" i="14" s="1"/>
  <c r="F71" i="14" s="1"/>
  <c r="F72" i="14" s="1"/>
  <c r="F73" i="14" s="1"/>
  <c r="F74" i="14" s="1"/>
  <c r="E49" i="14"/>
  <c r="E50" i="14" s="1"/>
  <c r="E51" i="14" s="1"/>
  <c r="E52" i="14" s="1"/>
  <c r="E53" i="14" s="1"/>
  <c r="E54" i="14" s="1"/>
  <c r="E55" i="14" s="1"/>
  <c r="E56" i="14" s="1"/>
  <c r="E57" i="14" s="1"/>
  <c r="E58" i="14" s="1"/>
  <c r="E59" i="14" s="1"/>
  <c r="E60" i="14" s="1"/>
  <c r="E61" i="14" s="1"/>
  <c r="E62" i="14" s="1"/>
  <c r="E63" i="14" s="1"/>
  <c r="E64" i="14" s="1"/>
  <c r="E65" i="14" s="1"/>
  <c r="E66" i="14" s="1"/>
  <c r="E67" i="14" s="1"/>
  <c r="E68" i="14" s="1"/>
  <c r="E69" i="14" s="1"/>
  <c r="E70" i="14" s="1"/>
  <c r="E71" i="14" s="1"/>
  <c r="E72" i="14" s="1"/>
  <c r="E73" i="14" s="1"/>
  <c r="E74" i="14" s="1"/>
  <c r="Z38" i="14"/>
  <c r="Y38" i="14"/>
  <c r="X38" i="14"/>
  <c r="W38" i="14"/>
  <c r="V38" i="14"/>
  <c r="U38" i="14"/>
  <c r="T38" i="14"/>
  <c r="S38" i="14"/>
  <c r="R38" i="14"/>
  <c r="Q38" i="14"/>
  <c r="P38" i="14"/>
  <c r="L38" i="14"/>
  <c r="O31" i="14"/>
  <c r="O32" i="14" s="1"/>
  <c r="O33" i="14" s="1"/>
  <c r="O34" i="14" s="1"/>
  <c r="M17" i="14"/>
  <c r="M18" i="14" s="1"/>
  <c r="M19" i="14" s="1"/>
  <c r="M20" i="14" s="1"/>
  <c r="M21" i="14" s="1"/>
  <c r="M22" i="14" s="1"/>
  <c r="M23" i="14" s="1"/>
  <c r="M24" i="14" s="1"/>
  <c r="M25" i="14" s="1"/>
  <c r="M26" i="14" s="1"/>
  <c r="M27" i="14" s="1"/>
  <c r="M28" i="14" s="1"/>
  <c r="M29" i="14" s="1"/>
  <c r="M30" i="14" s="1"/>
  <c r="M31" i="14" s="1"/>
  <c r="M32" i="14" s="1"/>
  <c r="M33" i="14" s="1"/>
  <c r="M34" i="14" s="1"/>
  <c r="O10" i="14"/>
  <c r="O11" i="14" s="1"/>
  <c r="O12" i="14" s="1"/>
  <c r="O13" i="14" s="1"/>
  <c r="O14" i="14" s="1"/>
  <c r="O15" i="14" s="1"/>
  <c r="O16" i="14" s="1"/>
  <c r="O17" i="14" s="1"/>
  <c r="O18" i="14" s="1"/>
  <c r="O19" i="14" s="1"/>
  <c r="O20" i="14" s="1"/>
  <c r="O21" i="14" s="1"/>
  <c r="O22" i="14" s="1"/>
  <c r="O23" i="14" s="1"/>
  <c r="O24" i="14" s="1"/>
  <c r="O25" i="14" s="1"/>
  <c r="O26" i="14" s="1"/>
  <c r="O27" i="14" s="1"/>
  <c r="O28" i="14" s="1"/>
  <c r="O29" i="14" s="1"/>
  <c r="O30" i="14" s="1"/>
  <c r="N10" i="14"/>
  <c r="N11" i="14" s="1"/>
  <c r="N12" i="14" s="1"/>
  <c r="N13" i="14" s="1"/>
  <c r="N14" i="14" s="1"/>
  <c r="N15" i="14" s="1"/>
  <c r="N16" i="14" s="1"/>
  <c r="N17" i="14" s="1"/>
  <c r="N18" i="14" s="1"/>
  <c r="N19" i="14" s="1"/>
  <c r="N20" i="14" s="1"/>
  <c r="N21" i="14" s="1"/>
  <c r="N22" i="14" s="1"/>
  <c r="N23" i="14" s="1"/>
  <c r="N24" i="14" s="1"/>
  <c r="N25" i="14" s="1"/>
  <c r="N26" i="14" s="1"/>
  <c r="N27" i="14" s="1"/>
  <c r="N28" i="14" s="1"/>
  <c r="N29" i="14" s="1"/>
  <c r="N30" i="14" s="1"/>
  <c r="N31" i="14" s="1"/>
  <c r="N32" i="14" s="1"/>
  <c r="N33" i="14" s="1"/>
  <c r="N34" i="14" s="1"/>
  <c r="L10" i="14"/>
  <c r="L11" i="14" s="1"/>
  <c r="L12" i="14" s="1"/>
  <c r="L13" i="14" s="1"/>
  <c r="L14" i="14" s="1"/>
  <c r="L15" i="14" s="1"/>
  <c r="L16" i="14" s="1"/>
  <c r="L17" i="14" s="1"/>
  <c r="L18" i="14" s="1"/>
  <c r="L19" i="14" s="1"/>
  <c r="L20" i="14" s="1"/>
  <c r="L21" i="14" s="1"/>
  <c r="L22" i="14" s="1"/>
  <c r="L23" i="14" s="1"/>
  <c r="L24" i="14" s="1"/>
  <c r="L25" i="14" s="1"/>
  <c r="L26" i="14" s="1"/>
  <c r="L27" i="14" s="1"/>
  <c r="L28" i="14" s="1"/>
  <c r="L29" i="14" s="1"/>
  <c r="L30" i="14" s="1"/>
  <c r="L31" i="14" s="1"/>
  <c r="L32" i="14" s="1"/>
  <c r="L33" i="14" s="1"/>
  <c r="L34" i="14" s="1"/>
  <c r="K10" i="14"/>
  <c r="K11" i="14" s="1"/>
  <c r="K12" i="14" s="1"/>
  <c r="K13" i="14" s="1"/>
  <c r="K14" i="14" s="1"/>
  <c r="K15" i="14" s="1"/>
  <c r="K16" i="14" s="1"/>
  <c r="K17" i="14" s="1"/>
  <c r="K18" i="14" s="1"/>
  <c r="K19" i="14" s="1"/>
  <c r="K20" i="14" s="1"/>
  <c r="K21" i="14" s="1"/>
  <c r="K22" i="14" s="1"/>
  <c r="K23" i="14" s="1"/>
  <c r="K24" i="14" s="1"/>
  <c r="K25" i="14" s="1"/>
  <c r="K26" i="14" s="1"/>
  <c r="K27" i="14" s="1"/>
  <c r="K28" i="14" s="1"/>
  <c r="K29" i="14" s="1"/>
  <c r="K30" i="14" s="1"/>
  <c r="K31" i="14" s="1"/>
  <c r="K32" i="14" s="1"/>
  <c r="K33" i="14" s="1"/>
  <c r="K34" i="14" s="1"/>
  <c r="P9" i="14"/>
  <c r="P10" i="14" s="1"/>
  <c r="P11" i="14" s="1"/>
  <c r="P12" i="14" s="1"/>
  <c r="P13" i="14" s="1"/>
  <c r="P14" i="14" s="1"/>
  <c r="P15" i="14" s="1"/>
  <c r="P16" i="14" s="1"/>
  <c r="P17" i="14" s="1"/>
  <c r="P18" i="14" s="1"/>
  <c r="P19" i="14" s="1"/>
  <c r="P20" i="14" s="1"/>
  <c r="P21" i="14" s="1"/>
  <c r="P22" i="14" s="1"/>
  <c r="P23" i="14" s="1"/>
  <c r="P24" i="14" s="1"/>
  <c r="P25" i="14" s="1"/>
  <c r="P26" i="14" s="1"/>
  <c r="P27" i="14" s="1"/>
  <c r="P28" i="14" s="1"/>
  <c r="P29" i="14" s="1"/>
  <c r="P30" i="14" s="1"/>
  <c r="P31" i="14" s="1"/>
  <c r="P32" i="14" s="1"/>
  <c r="P33" i="14" s="1"/>
  <c r="P34" i="14" s="1"/>
  <c r="O9" i="14"/>
  <c r="N9" i="14"/>
  <c r="M9" i="14"/>
  <c r="M10" i="14" s="1"/>
  <c r="M11" i="14" s="1"/>
  <c r="M12" i="14" s="1"/>
  <c r="M13" i="14" s="1"/>
  <c r="M14" i="14" s="1"/>
  <c r="M15" i="14" s="1"/>
  <c r="M16" i="14" s="1"/>
  <c r="L9" i="14"/>
  <c r="K9" i="14"/>
  <c r="J9" i="14"/>
  <c r="J10" i="14" s="1"/>
  <c r="J11" i="14" s="1"/>
  <c r="J12" i="14" s="1"/>
  <c r="J13" i="14" s="1"/>
  <c r="J14" i="14" s="1"/>
  <c r="J15" i="14" s="1"/>
  <c r="J16" i="14" s="1"/>
  <c r="J17" i="14" s="1"/>
  <c r="J18" i="14" s="1"/>
  <c r="J19" i="14" s="1"/>
  <c r="J20" i="14" s="1"/>
  <c r="J21" i="14" s="1"/>
  <c r="J22" i="14" s="1"/>
  <c r="J23" i="14" s="1"/>
  <c r="J24" i="14" s="1"/>
  <c r="J25" i="14" s="1"/>
  <c r="J26" i="14" s="1"/>
  <c r="J27" i="14" s="1"/>
  <c r="J28" i="14" s="1"/>
  <c r="J29" i="14" s="1"/>
  <c r="J30" i="14" s="1"/>
  <c r="J31" i="14" s="1"/>
  <c r="J32" i="14" s="1"/>
  <c r="J33" i="14" s="1"/>
  <c r="J34" i="14" s="1"/>
  <c r="I9" i="14"/>
  <c r="I10" i="14" s="1"/>
  <c r="I11" i="14" s="1"/>
  <c r="I12" i="14" s="1"/>
  <c r="I13" i="14" s="1"/>
  <c r="I14" i="14" s="1"/>
  <c r="I15" i="14" s="1"/>
  <c r="I16" i="14" s="1"/>
  <c r="I17" i="14" s="1"/>
  <c r="I18" i="14" s="1"/>
  <c r="I19" i="14" s="1"/>
  <c r="I20" i="14" s="1"/>
  <c r="I21" i="14" s="1"/>
  <c r="I22" i="14" s="1"/>
  <c r="I23" i="14" s="1"/>
  <c r="I24" i="14" s="1"/>
  <c r="I25" i="14" s="1"/>
  <c r="I26" i="14" s="1"/>
  <c r="I27" i="14" s="1"/>
  <c r="I28" i="14" s="1"/>
  <c r="I29" i="14" s="1"/>
  <c r="I30" i="14" s="1"/>
  <c r="I31" i="14" s="1"/>
  <c r="I32" i="14" s="1"/>
  <c r="I33" i="14" s="1"/>
  <c r="I34" i="14" s="1"/>
  <c r="H9" i="14"/>
  <c r="H10" i="14" s="1"/>
  <c r="H11" i="14" s="1"/>
  <c r="H12" i="14" s="1"/>
  <c r="H13" i="14" s="1"/>
  <c r="H14" i="14" s="1"/>
  <c r="H15" i="14" s="1"/>
  <c r="H16" i="14" s="1"/>
  <c r="H17" i="14" s="1"/>
  <c r="H18" i="14" s="1"/>
  <c r="H19" i="14" s="1"/>
  <c r="H20" i="14" s="1"/>
  <c r="H21" i="14" s="1"/>
  <c r="H22" i="14" s="1"/>
  <c r="H23" i="14" s="1"/>
  <c r="H24" i="14" s="1"/>
  <c r="H25" i="14" s="1"/>
  <c r="H26" i="14" s="1"/>
  <c r="H27" i="14" s="1"/>
  <c r="H28" i="14" s="1"/>
  <c r="H29" i="14" s="1"/>
  <c r="H30" i="14" s="1"/>
  <c r="H31" i="14" s="1"/>
  <c r="H32" i="14" s="1"/>
  <c r="H33" i="14" s="1"/>
  <c r="H34" i="14" s="1"/>
  <c r="G9" i="14"/>
  <c r="G10" i="14" s="1"/>
  <c r="G11" i="14" s="1"/>
  <c r="G12" i="14" s="1"/>
  <c r="G13" i="14" s="1"/>
  <c r="G14" i="14" s="1"/>
  <c r="G15" i="14" s="1"/>
  <c r="G16" i="14" s="1"/>
  <c r="G17" i="14" s="1"/>
  <c r="G18" i="14" s="1"/>
  <c r="G19" i="14" s="1"/>
  <c r="G20" i="14" s="1"/>
  <c r="G21" i="14" s="1"/>
  <c r="G22" i="14" s="1"/>
  <c r="G23" i="14" s="1"/>
  <c r="G24" i="14" s="1"/>
  <c r="G25" i="14" s="1"/>
  <c r="G26" i="14" s="1"/>
  <c r="G27" i="14" s="1"/>
  <c r="G28" i="14" s="1"/>
  <c r="G29" i="14" s="1"/>
  <c r="G30" i="14" s="1"/>
  <c r="G31" i="14" s="1"/>
  <c r="G32" i="14" s="1"/>
  <c r="G33" i="14" s="1"/>
  <c r="G34" i="14" s="1"/>
  <c r="F9" i="14"/>
  <c r="F10" i="14" s="1"/>
  <c r="F11" i="14" s="1"/>
  <c r="F12" i="14" s="1"/>
  <c r="F13" i="14" s="1"/>
  <c r="F14" i="14" s="1"/>
  <c r="F15" i="14" s="1"/>
  <c r="F16" i="14" s="1"/>
  <c r="F17" i="14" s="1"/>
  <c r="F18" i="14" s="1"/>
  <c r="F19" i="14" s="1"/>
  <c r="F20" i="14" s="1"/>
  <c r="F21" i="14" s="1"/>
  <c r="F22" i="14" s="1"/>
  <c r="F23" i="14" s="1"/>
  <c r="F24" i="14" s="1"/>
  <c r="F25" i="14" s="1"/>
  <c r="F26" i="14" s="1"/>
  <c r="F27" i="14" s="1"/>
  <c r="F28" i="14" s="1"/>
  <c r="F29" i="14" s="1"/>
  <c r="F30" i="14" s="1"/>
  <c r="F31" i="14" s="1"/>
  <c r="F32" i="14" s="1"/>
  <c r="F33" i="14" s="1"/>
  <c r="F34" i="14" s="1"/>
  <c r="E9" i="14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W202" i="13"/>
  <c r="U202" i="13"/>
  <c r="S202" i="13"/>
  <c r="R202" i="13"/>
  <c r="O202" i="13"/>
  <c r="G202" i="13"/>
  <c r="AB168" i="13"/>
  <c r="AB169" i="13" s="1"/>
  <c r="AB170" i="13" s="1"/>
  <c r="AB171" i="13" s="1"/>
  <c r="AB172" i="13" s="1"/>
  <c r="AB173" i="13" s="1"/>
  <c r="AB174" i="13" s="1"/>
  <c r="AB175" i="13" s="1"/>
  <c r="AB176" i="13" s="1"/>
  <c r="AB177" i="13" s="1"/>
  <c r="AB178" i="13" s="1"/>
  <c r="AB179" i="13" s="1"/>
  <c r="AB180" i="13" s="1"/>
  <c r="AB181" i="13" s="1"/>
  <c r="AB182" i="13" s="1"/>
  <c r="AB183" i="13" s="1"/>
  <c r="AB193" i="13" s="1"/>
  <c r="AB194" i="13" s="1"/>
  <c r="AB195" i="13" s="1"/>
  <c r="AB197" i="13" s="1"/>
  <c r="AB198" i="13" s="1"/>
  <c r="X168" i="13"/>
  <c r="X169" i="13" s="1"/>
  <c r="X170" i="13" s="1"/>
  <c r="X171" i="13" s="1"/>
  <c r="X172" i="13" s="1"/>
  <c r="X173" i="13" s="1"/>
  <c r="X174" i="13" s="1"/>
  <c r="X175" i="13" s="1"/>
  <c r="X176" i="13" s="1"/>
  <c r="X177" i="13" s="1"/>
  <c r="X178" i="13" s="1"/>
  <c r="X179" i="13" s="1"/>
  <c r="X180" i="13" s="1"/>
  <c r="X181" i="13" s="1"/>
  <c r="X182" i="13" s="1"/>
  <c r="X183" i="13" s="1"/>
  <c r="X193" i="13" s="1"/>
  <c r="X194" i="13" s="1"/>
  <c r="X195" i="13" s="1"/>
  <c r="X197" i="13" s="1"/>
  <c r="X198" i="13" s="1"/>
  <c r="P168" i="13"/>
  <c r="P169" i="13" s="1"/>
  <c r="P170" i="13" s="1"/>
  <c r="P171" i="13" s="1"/>
  <c r="P172" i="13" s="1"/>
  <c r="P173" i="13" s="1"/>
  <c r="P174" i="13" s="1"/>
  <c r="P175" i="13" s="1"/>
  <c r="P176" i="13" s="1"/>
  <c r="P177" i="13" s="1"/>
  <c r="P178" i="13" s="1"/>
  <c r="P179" i="13" s="1"/>
  <c r="P180" i="13" s="1"/>
  <c r="P181" i="13" s="1"/>
  <c r="P182" i="13" s="1"/>
  <c r="P183" i="13" s="1"/>
  <c r="P193" i="13" s="1"/>
  <c r="P194" i="13" s="1"/>
  <c r="P195" i="13" s="1"/>
  <c r="P197" i="13" s="1"/>
  <c r="P198" i="13" s="1"/>
  <c r="N168" i="13"/>
  <c r="N169" i="13" s="1"/>
  <c r="N170" i="13" s="1"/>
  <c r="N171" i="13" s="1"/>
  <c r="N172" i="13" s="1"/>
  <c r="N173" i="13" s="1"/>
  <c r="N174" i="13" s="1"/>
  <c r="N175" i="13" s="1"/>
  <c r="N176" i="13" s="1"/>
  <c r="N177" i="13" s="1"/>
  <c r="N178" i="13" s="1"/>
  <c r="N179" i="13" s="1"/>
  <c r="N180" i="13" s="1"/>
  <c r="N181" i="13" s="1"/>
  <c r="N182" i="13" s="1"/>
  <c r="N183" i="13" s="1"/>
  <c r="N193" i="13" s="1"/>
  <c r="N194" i="13" s="1"/>
  <c r="N195" i="13" s="1"/>
  <c r="N197" i="13" s="1"/>
  <c r="N198" i="13" s="1"/>
  <c r="K168" i="13"/>
  <c r="K169" i="13" s="1"/>
  <c r="K170" i="13" s="1"/>
  <c r="K171" i="13" s="1"/>
  <c r="K172" i="13" s="1"/>
  <c r="K173" i="13" s="1"/>
  <c r="K174" i="13" s="1"/>
  <c r="K175" i="13" s="1"/>
  <c r="K176" i="13" s="1"/>
  <c r="K177" i="13" s="1"/>
  <c r="K178" i="13" s="1"/>
  <c r="K179" i="13" s="1"/>
  <c r="K180" i="13" s="1"/>
  <c r="K181" i="13" s="1"/>
  <c r="K182" i="13" s="1"/>
  <c r="K183" i="13" s="1"/>
  <c r="K193" i="13" s="1"/>
  <c r="K194" i="13" s="1"/>
  <c r="K195" i="13" s="1"/>
  <c r="K197" i="13" s="1"/>
  <c r="K198" i="13" s="1"/>
  <c r="G168" i="13"/>
  <c r="G169" i="13" s="1"/>
  <c r="G170" i="13" s="1"/>
  <c r="G171" i="13" s="1"/>
  <c r="G172" i="13" s="1"/>
  <c r="G173" i="13" s="1"/>
  <c r="G174" i="13" s="1"/>
  <c r="G175" i="13" s="1"/>
  <c r="G176" i="13" s="1"/>
  <c r="G177" i="13" s="1"/>
  <c r="G178" i="13" s="1"/>
  <c r="G179" i="13" s="1"/>
  <c r="G180" i="13" s="1"/>
  <c r="G181" i="13" s="1"/>
  <c r="G182" i="13" s="1"/>
  <c r="G183" i="13" s="1"/>
  <c r="G193" i="13" s="1"/>
  <c r="G194" i="13" s="1"/>
  <c r="G195" i="13" s="1"/>
  <c r="G197" i="13" s="1"/>
  <c r="G198" i="13" s="1"/>
  <c r="S165" i="13"/>
  <c r="S166" i="13" s="1"/>
  <c r="S167" i="13" s="1"/>
  <c r="S168" i="13" s="1"/>
  <c r="S169" i="13" s="1"/>
  <c r="S170" i="13" s="1"/>
  <c r="S171" i="13" s="1"/>
  <c r="S172" i="13" s="1"/>
  <c r="S173" i="13" s="1"/>
  <c r="S174" i="13" s="1"/>
  <c r="S175" i="13" s="1"/>
  <c r="S176" i="13" s="1"/>
  <c r="S177" i="13" s="1"/>
  <c r="S178" i="13" s="1"/>
  <c r="S179" i="13" s="1"/>
  <c r="S180" i="13" s="1"/>
  <c r="S181" i="13" s="1"/>
  <c r="S182" i="13" s="1"/>
  <c r="S183" i="13" s="1"/>
  <c r="S193" i="13" s="1"/>
  <c r="S194" i="13" s="1"/>
  <c r="S195" i="13" s="1"/>
  <c r="S197" i="13" s="1"/>
  <c r="S198" i="13" s="1"/>
  <c r="R165" i="13"/>
  <c r="R166" i="13" s="1"/>
  <c r="R167" i="13" s="1"/>
  <c r="R168" i="13" s="1"/>
  <c r="R169" i="13" s="1"/>
  <c r="R170" i="13" s="1"/>
  <c r="R171" i="13" s="1"/>
  <c r="R172" i="13" s="1"/>
  <c r="R173" i="13" s="1"/>
  <c r="R174" i="13" s="1"/>
  <c r="R175" i="13" s="1"/>
  <c r="R176" i="13" s="1"/>
  <c r="R177" i="13" s="1"/>
  <c r="R178" i="13" s="1"/>
  <c r="R179" i="13" s="1"/>
  <c r="R180" i="13" s="1"/>
  <c r="R181" i="13" s="1"/>
  <c r="R182" i="13" s="1"/>
  <c r="R183" i="13" s="1"/>
  <c r="R193" i="13" s="1"/>
  <c r="R194" i="13" s="1"/>
  <c r="R195" i="13" s="1"/>
  <c r="R197" i="13" s="1"/>
  <c r="R198" i="13" s="1"/>
  <c r="Q165" i="13"/>
  <c r="Q166" i="13" s="1"/>
  <c r="Q167" i="13" s="1"/>
  <c r="Q168" i="13" s="1"/>
  <c r="Q169" i="13" s="1"/>
  <c r="Q170" i="13" s="1"/>
  <c r="Q171" i="13" s="1"/>
  <c r="Q172" i="13" s="1"/>
  <c r="Q173" i="13" s="1"/>
  <c r="Q174" i="13" s="1"/>
  <c r="Q175" i="13" s="1"/>
  <c r="Q176" i="13" s="1"/>
  <c r="Q177" i="13" s="1"/>
  <c r="Q178" i="13" s="1"/>
  <c r="Q179" i="13" s="1"/>
  <c r="Q180" i="13" s="1"/>
  <c r="Q181" i="13" s="1"/>
  <c r="Q182" i="13" s="1"/>
  <c r="Q183" i="13" s="1"/>
  <c r="Q184" i="13" s="1"/>
  <c r="Q185" i="13" s="1"/>
  <c r="Q186" i="13" s="1"/>
  <c r="Q187" i="13" s="1"/>
  <c r="Q188" i="13" s="1"/>
  <c r="Q189" i="13" s="1"/>
  <c r="Q191" i="13" s="1"/>
  <c r="Q192" i="13" s="1"/>
  <c r="Q193" i="13" s="1"/>
  <c r="Q194" i="13" s="1"/>
  <c r="Q195" i="13" s="1"/>
  <c r="Q197" i="13" s="1"/>
  <c r="Q198" i="13" s="1"/>
  <c r="M165" i="13"/>
  <c r="M166" i="13" s="1"/>
  <c r="M167" i="13" s="1"/>
  <c r="M168" i="13" s="1"/>
  <c r="M169" i="13" s="1"/>
  <c r="M170" i="13" s="1"/>
  <c r="M171" i="13" s="1"/>
  <c r="M172" i="13" s="1"/>
  <c r="M173" i="13" s="1"/>
  <c r="M174" i="13" s="1"/>
  <c r="M175" i="13" s="1"/>
  <c r="M176" i="13" s="1"/>
  <c r="M177" i="13" s="1"/>
  <c r="M178" i="13" s="1"/>
  <c r="M179" i="13" s="1"/>
  <c r="M180" i="13" s="1"/>
  <c r="M181" i="13" s="1"/>
  <c r="M182" i="13" s="1"/>
  <c r="M183" i="13" s="1"/>
  <c r="M193" i="13" s="1"/>
  <c r="M194" i="13" s="1"/>
  <c r="M195" i="13" s="1"/>
  <c r="M197" i="13" s="1"/>
  <c r="M198" i="13" s="1"/>
  <c r="H165" i="13"/>
  <c r="H166" i="13" s="1"/>
  <c r="H167" i="13" s="1"/>
  <c r="H168" i="13" s="1"/>
  <c r="H169" i="13" s="1"/>
  <c r="H170" i="13" s="1"/>
  <c r="H171" i="13" s="1"/>
  <c r="H172" i="13" s="1"/>
  <c r="H173" i="13" s="1"/>
  <c r="H174" i="13" s="1"/>
  <c r="H175" i="13" s="1"/>
  <c r="H176" i="13" s="1"/>
  <c r="H177" i="13" s="1"/>
  <c r="H178" i="13" s="1"/>
  <c r="H179" i="13" s="1"/>
  <c r="H180" i="13" s="1"/>
  <c r="H181" i="13" s="1"/>
  <c r="H182" i="13" s="1"/>
  <c r="H183" i="13" s="1"/>
  <c r="H193" i="13" s="1"/>
  <c r="H194" i="13" s="1"/>
  <c r="H195" i="13" s="1"/>
  <c r="H197" i="13" s="1"/>
  <c r="H198" i="13" s="1"/>
  <c r="AE161" i="13"/>
  <c r="AE162" i="13" s="1"/>
  <c r="AE163" i="13" s="1"/>
  <c r="AE164" i="13" s="1"/>
  <c r="AE165" i="13" s="1"/>
  <c r="AE166" i="13" s="1"/>
  <c r="AE167" i="13" s="1"/>
  <c r="AE168" i="13" s="1"/>
  <c r="AE169" i="13" s="1"/>
  <c r="AE170" i="13" s="1"/>
  <c r="AE171" i="13" s="1"/>
  <c r="AE172" i="13" s="1"/>
  <c r="AE173" i="13" s="1"/>
  <c r="AE174" i="13" s="1"/>
  <c r="AE175" i="13" s="1"/>
  <c r="AE176" i="13" s="1"/>
  <c r="AE177" i="13" s="1"/>
  <c r="AE178" i="13" s="1"/>
  <c r="AE179" i="13" s="1"/>
  <c r="AE180" i="13" s="1"/>
  <c r="AE181" i="13" s="1"/>
  <c r="AE182" i="13" s="1"/>
  <c r="AE183" i="13" s="1"/>
  <c r="AE193" i="13" s="1"/>
  <c r="AE194" i="13" s="1"/>
  <c r="AE195" i="13" s="1"/>
  <c r="AE197" i="13" s="1"/>
  <c r="AE198" i="13" s="1"/>
  <c r="AD161" i="13"/>
  <c r="AD162" i="13" s="1"/>
  <c r="AD163" i="13" s="1"/>
  <c r="AD164" i="13" s="1"/>
  <c r="AD165" i="13" s="1"/>
  <c r="AD166" i="13" s="1"/>
  <c r="AD167" i="13" s="1"/>
  <c r="AD168" i="13" s="1"/>
  <c r="AD169" i="13" s="1"/>
  <c r="AD170" i="13" s="1"/>
  <c r="AD171" i="13" s="1"/>
  <c r="AD172" i="13" s="1"/>
  <c r="AD173" i="13" s="1"/>
  <c r="AD174" i="13" s="1"/>
  <c r="AD175" i="13" s="1"/>
  <c r="AD176" i="13" s="1"/>
  <c r="AD177" i="13" s="1"/>
  <c r="AD178" i="13" s="1"/>
  <c r="AD179" i="13" s="1"/>
  <c r="AD180" i="13" s="1"/>
  <c r="AD181" i="13" s="1"/>
  <c r="AD182" i="13" s="1"/>
  <c r="AD183" i="13" s="1"/>
  <c r="AD193" i="13" s="1"/>
  <c r="AD194" i="13" s="1"/>
  <c r="AD195" i="13" s="1"/>
  <c r="AD197" i="13" s="1"/>
  <c r="AD198" i="13" s="1"/>
  <c r="Z161" i="13"/>
  <c r="Z162" i="13" s="1"/>
  <c r="Z163" i="13" s="1"/>
  <c r="Z164" i="13" s="1"/>
  <c r="Z165" i="13" s="1"/>
  <c r="Z166" i="13" s="1"/>
  <c r="Z167" i="13" s="1"/>
  <c r="Z168" i="13" s="1"/>
  <c r="Z169" i="13" s="1"/>
  <c r="Z170" i="13" s="1"/>
  <c r="Z171" i="13" s="1"/>
  <c r="Z172" i="13" s="1"/>
  <c r="Z173" i="13" s="1"/>
  <c r="Z174" i="13" s="1"/>
  <c r="Z175" i="13" s="1"/>
  <c r="Z176" i="13" s="1"/>
  <c r="Z177" i="13" s="1"/>
  <c r="Z178" i="13" s="1"/>
  <c r="Z179" i="13" s="1"/>
  <c r="Z180" i="13" s="1"/>
  <c r="Z181" i="13" s="1"/>
  <c r="Z182" i="13" s="1"/>
  <c r="Z183" i="13" s="1"/>
  <c r="Z193" i="13" s="1"/>
  <c r="Z194" i="13" s="1"/>
  <c r="Z195" i="13" s="1"/>
  <c r="Z197" i="13" s="1"/>
  <c r="Z198" i="13" s="1"/>
  <c r="W161" i="13"/>
  <c r="W162" i="13" s="1"/>
  <c r="W163" i="13" s="1"/>
  <c r="W164" i="13" s="1"/>
  <c r="W165" i="13" s="1"/>
  <c r="W166" i="13" s="1"/>
  <c r="W167" i="13" s="1"/>
  <c r="W168" i="13" s="1"/>
  <c r="W169" i="13" s="1"/>
  <c r="W170" i="13" s="1"/>
  <c r="W171" i="13" s="1"/>
  <c r="W172" i="13" s="1"/>
  <c r="W173" i="13" s="1"/>
  <c r="W174" i="13" s="1"/>
  <c r="W175" i="13" s="1"/>
  <c r="W176" i="13" s="1"/>
  <c r="W177" i="13" s="1"/>
  <c r="W178" i="13" s="1"/>
  <c r="W179" i="13" s="1"/>
  <c r="W180" i="13" s="1"/>
  <c r="W181" i="13" s="1"/>
  <c r="W182" i="13" s="1"/>
  <c r="W183" i="13" s="1"/>
  <c r="W193" i="13" s="1"/>
  <c r="W194" i="13" s="1"/>
  <c r="W195" i="13" s="1"/>
  <c r="W197" i="13" s="1"/>
  <c r="W198" i="13" s="1"/>
  <c r="U161" i="13"/>
  <c r="U162" i="13" s="1"/>
  <c r="U163" i="13" s="1"/>
  <c r="U164" i="13" s="1"/>
  <c r="U165" i="13" s="1"/>
  <c r="U166" i="13" s="1"/>
  <c r="U167" i="13" s="1"/>
  <c r="U168" i="13" s="1"/>
  <c r="U169" i="13" s="1"/>
  <c r="U170" i="13" s="1"/>
  <c r="U171" i="13" s="1"/>
  <c r="U172" i="13" s="1"/>
  <c r="U173" i="13" s="1"/>
  <c r="U174" i="13" s="1"/>
  <c r="U175" i="13" s="1"/>
  <c r="U176" i="13" s="1"/>
  <c r="U177" i="13" s="1"/>
  <c r="U178" i="13" s="1"/>
  <c r="U179" i="13" s="1"/>
  <c r="U180" i="13" s="1"/>
  <c r="U181" i="13" s="1"/>
  <c r="U182" i="13" s="1"/>
  <c r="U183" i="13" s="1"/>
  <c r="U193" i="13" s="1"/>
  <c r="U194" i="13" s="1"/>
  <c r="U195" i="13" s="1"/>
  <c r="U197" i="13" s="1"/>
  <c r="U198" i="13" s="1"/>
  <c r="O161" i="13"/>
  <c r="O162" i="13" s="1"/>
  <c r="O163" i="13" s="1"/>
  <c r="O164" i="13" s="1"/>
  <c r="O165" i="13" s="1"/>
  <c r="O166" i="13" s="1"/>
  <c r="O167" i="13" s="1"/>
  <c r="O168" i="13" s="1"/>
  <c r="O169" i="13" s="1"/>
  <c r="O170" i="13" s="1"/>
  <c r="O171" i="13" s="1"/>
  <c r="O172" i="13" s="1"/>
  <c r="O173" i="13" s="1"/>
  <c r="O174" i="13" s="1"/>
  <c r="O175" i="13" s="1"/>
  <c r="O176" i="13" s="1"/>
  <c r="O177" i="13" s="1"/>
  <c r="O178" i="13" s="1"/>
  <c r="O179" i="13" s="1"/>
  <c r="O180" i="13" s="1"/>
  <c r="O181" i="13" s="1"/>
  <c r="O182" i="13" s="1"/>
  <c r="O183" i="13" s="1"/>
  <c r="O184" i="13" s="1"/>
  <c r="O185" i="13" s="1"/>
  <c r="O186" i="13" s="1"/>
  <c r="O187" i="13" s="1"/>
  <c r="O188" i="13" s="1"/>
  <c r="O189" i="13" s="1"/>
  <c r="O191" i="13" s="1"/>
  <c r="O192" i="13" s="1"/>
  <c r="O193" i="13" s="1"/>
  <c r="O194" i="13" s="1"/>
  <c r="O195" i="13" s="1"/>
  <c r="O197" i="13" s="1"/>
  <c r="O198" i="13" s="1"/>
  <c r="J161" i="13"/>
  <c r="J162" i="13" s="1"/>
  <c r="J163" i="13" s="1"/>
  <c r="J164" i="13" s="1"/>
  <c r="J165" i="13" s="1"/>
  <c r="J166" i="13" s="1"/>
  <c r="J167" i="13" s="1"/>
  <c r="J168" i="13" s="1"/>
  <c r="J169" i="13" s="1"/>
  <c r="J170" i="13" s="1"/>
  <c r="J171" i="13" s="1"/>
  <c r="J172" i="13" s="1"/>
  <c r="J173" i="13" s="1"/>
  <c r="J174" i="13" s="1"/>
  <c r="J175" i="13" s="1"/>
  <c r="J176" i="13" s="1"/>
  <c r="J177" i="13" s="1"/>
  <c r="J178" i="13" s="1"/>
  <c r="J179" i="13" s="1"/>
  <c r="J180" i="13" s="1"/>
  <c r="J181" i="13" s="1"/>
  <c r="J182" i="13" s="1"/>
  <c r="J183" i="13" s="1"/>
  <c r="J193" i="13" s="1"/>
  <c r="J194" i="13" s="1"/>
  <c r="J195" i="13" s="1"/>
  <c r="J197" i="13" s="1"/>
  <c r="J198" i="13" s="1"/>
  <c r="E161" i="13"/>
  <c r="E162" i="13" s="1"/>
  <c r="E163" i="13" s="1"/>
  <c r="E164" i="13" s="1"/>
  <c r="E165" i="13" s="1"/>
  <c r="E166" i="13" s="1"/>
  <c r="E167" i="13" s="1"/>
  <c r="E168" i="13" s="1"/>
  <c r="E169" i="13" s="1"/>
  <c r="E170" i="13" s="1"/>
  <c r="E171" i="13" s="1"/>
  <c r="E172" i="13" s="1"/>
  <c r="E173" i="13" s="1"/>
  <c r="E174" i="13" s="1"/>
  <c r="E175" i="13" s="1"/>
  <c r="E176" i="13" s="1"/>
  <c r="E177" i="13" s="1"/>
  <c r="E178" i="13" s="1"/>
  <c r="E179" i="13" s="1"/>
  <c r="E180" i="13" s="1"/>
  <c r="E181" i="13" s="1"/>
  <c r="E182" i="13" s="1"/>
  <c r="E183" i="13" s="1"/>
  <c r="E193" i="13" s="1"/>
  <c r="E194" i="13" s="1"/>
  <c r="E195" i="13" s="1"/>
  <c r="E197" i="13" s="1"/>
  <c r="E198" i="13" s="1"/>
  <c r="AK152" i="13"/>
  <c r="AH152" i="13"/>
  <c r="AG152" i="13"/>
  <c r="AF152" i="13"/>
  <c r="R152" i="13"/>
  <c r="Q152" i="13"/>
  <c r="N152" i="13"/>
  <c r="K152" i="13"/>
  <c r="AJ118" i="13"/>
  <c r="AJ119" i="13" s="1"/>
  <c r="AJ120" i="13" s="1"/>
  <c r="AJ121" i="13" s="1"/>
  <c r="AJ122" i="13" s="1"/>
  <c r="AJ123" i="13" s="1"/>
  <c r="AJ124" i="13" s="1"/>
  <c r="AJ125" i="13" s="1"/>
  <c r="AJ126" i="13" s="1"/>
  <c r="AJ127" i="13" s="1"/>
  <c r="AJ128" i="13" s="1"/>
  <c r="AJ129" i="13" s="1"/>
  <c r="AJ130" i="13" s="1"/>
  <c r="AJ131" i="13" s="1"/>
  <c r="AJ132" i="13" s="1"/>
  <c r="AJ133" i="13" s="1"/>
  <c r="AJ143" i="13" s="1"/>
  <c r="AJ144" i="13" s="1"/>
  <c r="AJ145" i="13" s="1"/>
  <c r="AJ147" i="13" s="1"/>
  <c r="AJ148" i="13" s="1"/>
  <c r="AB118" i="13"/>
  <c r="AB119" i="13" s="1"/>
  <c r="AB120" i="13" s="1"/>
  <c r="AB121" i="13" s="1"/>
  <c r="AB122" i="13" s="1"/>
  <c r="AB123" i="13" s="1"/>
  <c r="AB124" i="13" s="1"/>
  <c r="AB125" i="13" s="1"/>
  <c r="AB126" i="13" s="1"/>
  <c r="AB127" i="13" s="1"/>
  <c r="AB128" i="13" s="1"/>
  <c r="AB129" i="13" s="1"/>
  <c r="AB130" i="13" s="1"/>
  <c r="AB131" i="13" s="1"/>
  <c r="AB132" i="13" s="1"/>
  <c r="AB133" i="13" s="1"/>
  <c r="AB143" i="13" s="1"/>
  <c r="AB144" i="13" s="1"/>
  <c r="AB145" i="13" s="1"/>
  <c r="AB147" i="13" s="1"/>
  <c r="AB148" i="13" s="1"/>
  <c r="X118" i="13"/>
  <c r="X119" i="13" s="1"/>
  <c r="X120" i="13" s="1"/>
  <c r="X121" i="13" s="1"/>
  <c r="X122" i="13" s="1"/>
  <c r="X123" i="13" s="1"/>
  <c r="X124" i="13" s="1"/>
  <c r="X125" i="13" s="1"/>
  <c r="X126" i="13" s="1"/>
  <c r="X127" i="13" s="1"/>
  <c r="X128" i="13" s="1"/>
  <c r="X129" i="13" s="1"/>
  <c r="X130" i="13" s="1"/>
  <c r="X131" i="13" s="1"/>
  <c r="X132" i="13" s="1"/>
  <c r="X133" i="13" s="1"/>
  <c r="X143" i="13" s="1"/>
  <c r="X144" i="13" s="1"/>
  <c r="X145" i="13" s="1"/>
  <c r="X147" i="13" s="1"/>
  <c r="X148" i="13" s="1"/>
  <c r="U118" i="13"/>
  <c r="U119" i="13" s="1"/>
  <c r="U120" i="13" s="1"/>
  <c r="U121" i="13" s="1"/>
  <c r="U122" i="13" s="1"/>
  <c r="U123" i="13" s="1"/>
  <c r="U124" i="13" s="1"/>
  <c r="U125" i="13" s="1"/>
  <c r="U126" i="13" s="1"/>
  <c r="U127" i="13" s="1"/>
  <c r="U128" i="13" s="1"/>
  <c r="U129" i="13" s="1"/>
  <c r="U130" i="13" s="1"/>
  <c r="U131" i="13" s="1"/>
  <c r="U132" i="13" s="1"/>
  <c r="U133" i="13" s="1"/>
  <c r="U143" i="13" s="1"/>
  <c r="U144" i="13" s="1"/>
  <c r="U145" i="13" s="1"/>
  <c r="U147" i="13" s="1"/>
  <c r="U148" i="13" s="1"/>
  <c r="N118" i="13"/>
  <c r="N119" i="13" s="1"/>
  <c r="N120" i="13" s="1"/>
  <c r="N121" i="13" s="1"/>
  <c r="N122" i="13" s="1"/>
  <c r="N123" i="13" s="1"/>
  <c r="N124" i="13" s="1"/>
  <c r="N125" i="13" s="1"/>
  <c r="N126" i="13" s="1"/>
  <c r="N127" i="13" s="1"/>
  <c r="N128" i="13" s="1"/>
  <c r="N129" i="13" s="1"/>
  <c r="N130" i="13" s="1"/>
  <c r="N131" i="13" s="1"/>
  <c r="N132" i="13" s="1"/>
  <c r="N133" i="13" s="1"/>
  <c r="N143" i="13" s="1"/>
  <c r="N144" i="13" s="1"/>
  <c r="N145" i="13" s="1"/>
  <c r="N146" i="13" s="1"/>
  <c r="N147" i="13" s="1"/>
  <c r="N148" i="13" s="1"/>
  <c r="K118" i="13"/>
  <c r="K119" i="13" s="1"/>
  <c r="K120" i="13" s="1"/>
  <c r="K121" i="13" s="1"/>
  <c r="K122" i="13" s="1"/>
  <c r="K123" i="13" s="1"/>
  <c r="K124" i="13" s="1"/>
  <c r="K125" i="13" s="1"/>
  <c r="K126" i="13" s="1"/>
  <c r="K127" i="13" s="1"/>
  <c r="K128" i="13" s="1"/>
  <c r="K129" i="13" s="1"/>
  <c r="K130" i="13" s="1"/>
  <c r="K131" i="13" s="1"/>
  <c r="K132" i="13" s="1"/>
  <c r="K133" i="13" s="1"/>
  <c r="K143" i="13" s="1"/>
  <c r="K144" i="13" s="1"/>
  <c r="K145" i="13" s="1"/>
  <c r="K147" i="13" s="1"/>
  <c r="K148" i="13" s="1"/>
  <c r="H118" i="13"/>
  <c r="H119" i="13" s="1"/>
  <c r="H120" i="13" s="1"/>
  <c r="H121" i="13" s="1"/>
  <c r="H122" i="13" s="1"/>
  <c r="H123" i="13" s="1"/>
  <c r="H124" i="13" s="1"/>
  <c r="H125" i="13" s="1"/>
  <c r="H126" i="13" s="1"/>
  <c r="H127" i="13" s="1"/>
  <c r="H128" i="13" s="1"/>
  <c r="H129" i="13" s="1"/>
  <c r="H130" i="13" s="1"/>
  <c r="H131" i="13" s="1"/>
  <c r="H132" i="13" s="1"/>
  <c r="H133" i="13" s="1"/>
  <c r="H143" i="13" s="1"/>
  <c r="H144" i="13" s="1"/>
  <c r="H145" i="13" s="1"/>
  <c r="H147" i="13" s="1"/>
  <c r="H148" i="13" s="1"/>
  <c r="E118" i="13"/>
  <c r="E119" i="13" s="1"/>
  <c r="E120" i="13" s="1"/>
  <c r="E121" i="13" s="1"/>
  <c r="E122" i="13" s="1"/>
  <c r="E123" i="13" s="1"/>
  <c r="E124" i="13" s="1"/>
  <c r="E125" i="13" s="1"/>
  <c r="E126" i="13" s="1"/>
  <c r="E127" i="13" s="1"/>
  <c r="E128" i="13" s="1"/>
  <c r="E129" i="13" s="1"/>
  <c r="E130" i="13" s="1"/>
  <c r="E131" i="13" s="1"/>
  <c r="E132" i="13" s="1"/>
  <c r="E133" i="13" s="1"/>
  <c r="E143" i="13" s="1"/>
  <c r="E144" i="13" s="1"/>
  <c r="E145" i="13" s="1"/>
  <c r="E147" i="13" s="1"/>
  <c r="E148" i="13" s="1"/>
  <c r="AK115" i="13"/>
  <c r="AK116" i="13" s="1"/>
  <c r="AK117" i="13" s="1"/>
  <c r="AK118" i="13" s="1"/>
  <c r="AK119" i="13" s="1"/>
  <c r="AK120" i="13" s="1"/>
  <c r="AK121" i="13" s="1"/>
  <c r="AK122" i="13" s="1"/>
  <c r="AK123" i="13" s="1"/>
  <c r="AK124" i="13" s="1"/>
  <c r="AK125" i="13" s="1"/>
  <c r="AK126" i="13" s="1"/>
  <c r="AK127" i="13" s="1"/>
  <c r="AK128" i="13" s="1"/>
  <c r="AK129" i="13" s="1"/>
  <c r="AK130" i="13" s="1"/>
  <c r="AK131" i="13" s="1"/>
  <c r="AK132" i="13" s="1"/>
  <c r="AK133" i="13" s="1"/>
  <c r="AK143" i="13" s="1"/>
  <c r="AK144" i="13" s="1"/>
  <c r="AK145" i="13" s="1"/>
  <c r="AK147" i="13" s="1"/>
  <c r="AK148" i="13" s="1"/>
  <c r="AH115" i="13"/>
  <c r="AH116" i="13" s="1"/>
  <c r="AH117" i="13" s="1"/>
  <c r="AH118" i="13" s="1"/>
  <c r="AH119" i="13" s="1"/>
  <c r="AH120" i="13" s="1"/>
  <c r="AH121" i="13" s="1"/>
  <c r="AH122" i="13" s="1"/>
  <c r="AH123" i="13" s="1"/>
  <c r="AH124" i="13" s="1"/>
  <c r="AH125" i="13" s="1"/>
  <c r="AH126" i="13" s="1"/>
  <c r="AH127" i="13" s="1"/>
  <c r="AH128" i="13" s="1"/>
  <c r="AH129" i="13" s="1"/>
  <c r="AH130" i="13" s="1"/>
  <c r="AH131" i="13" s="1"/>
  <c r="AH132" i="13" s="1"/>
  <c r="AH133" i="13" s="1"/>
  <c r="AH143" i="13" s="1"/>
  <c r="AH144" i="13" s="1"/>
  <c r="AH145" i="13" s="1"/>
  <c r="AH147" i="13" s="1"/>
  <c r="AH148" i="13" s="1"/>
  <c r="AD115" i="13"/>
  <c r="AD116" i="13" s="1"/>
  <c r="AD117" i="13" s="1"/>
  <c r="AD118" i="13" s="1"/>
  <c r="AD119" i="13" s="1"/>
  <c r="AD120" i="13" s="1"/>
  <c r="AD121" i="13" s="1"/>
  <c r="AD122" i="13" s="1"/>
  <c r="AD123" i="13" s="1"/>
  <c r="AD124" i="13" s="1"/>
  <c r="AD125" i="13" s="1"/>
  <c r="AD126" i="13" s="1"/>
  <c r="AD127" i="13" s="1"/>
  <c r="AD128" i="13" s="1"/>
  <c r="AD129" i="13" s="1"/>
  <c r="AD130" i="13" s="1"/>
  <c r="AD131" i="13" s="1"/>
  <c r="AD132" i="13" s="1"/>
  <c r="AD133" i="13" s="1"/>
  <c r="AD143" i="13" s="1"/>
  <c r="AD144" i="13" s="1"/>
  <c r="AD145" i="13" s="1"/>
  <c r="AD147" i="13" s="1"/>
  <c r="AD148" i="13" s="1"/>
  <c r="Z115" i="13"/>
  <c r="Z116" i="13" s="1"/>
  <c r="Z117" i="13" s="1"/>
  <c r="Z118" i="13" s="1"/>
  <c r="Z119" i="13" s="1"/>
  <c r="Z120" i="13" s="1"/>
  <c r="Z121" i="13" s="1"/>
  <c r="Z122" i="13" s="1"/>
  <c r="Z123" i="13" s="1"/>
  <c r="Z124" i="13" s="1"/>
  <c r="Z125" i="13" s="1"/>
  <c r="Z126" i="13" s="1"/>
  <c r="Z127" i="13" s="1"/>
  <c r="Z128" i="13" s="1"/>
  <c r="Z129" i="13" s="1"/>
  <c r="Z130" i="13" s="1"/>
  <c r="Z131" i="13" s="1"/>
  <c r="Z132" i="13" s="1"/>
  <c r="Z133" i="13" s="1"/>
  <c r="Z143" i="13" s="1"/>
  <c r="Z144" i="13" s="1"/>
  <c r="Z145" i="13" s="1"/>
  <c r="Z147" i="13" s="1"/>
  <c r="Z148" i="13" s="1"/>
  <c r="V115" i="13"/>
  <c r="V116" i="13" s="1"/>
  <c r="V117" i="13" s="1"/>
  <c r="V118" i="13" s="1"/>
  <c r="V119" i="13" s="1"/>
  <c r="V120" i="13" s="1"/>
  <c r="V121" i="13" s="1"/>
  <c r="V122" i="13" s="1"/>
  <c r="V123" i="13" s="1"/>
  <c r="V124" i="13" s="1"/>
  <c r="V125" i="13" s="1"/>
  <c r="V126" i="13" s="1"/>
  <c r="V127" i="13" s="1"/>
  <c r="V128" i="13" s="1"/>
  <c r="V129" i="13" s="1"/>
  <c r="V130" i="13" s="1"/>
  <c r="V131" i="13" s="1"/>
  <c r="V132" i="13" s="1"/>
  <c r="V133" i="13" s="1"/>
  <c r="V143" i="13" s="1"/>
  <c r="V144" i="13" s="1"/>
  <c r="V145" i="13" s="1"/>
  <c r="V147" i="13" s="1"/>
  <c r="V148" i="13" s="1"/>
  <c r="R115" i="13"/>
  <c r="R116" i="13" s="1"/>
  <c r="R117" i="13" s="1"/>
  <c r="R118" i="13" s="1"/>
  <c r="R119" i="13" s="1"/>
  <c r="R120" i="13" s="1"/>
  <c r="R121" i="13" s="1"/>
  <c r="R122" i="13" s="1"/>
  <c r="R123" i="13" s="1"/>
  <c r="R124" i="13" s="1"/>
  <c r="R125" i="13" s="1"/>
  <c r="R126" i="13" s="1"/>
  <c r="R127" i="13" s="1"/>
  <c r="R128" i="13" s="1"/>
  <c r="R129" i="13" s="1"/>
  <c r="R130" i="13" s="1"/>
  <c r="R131" i="13" s="1"/>
  <c r="R132" i="13" s="1"/>
  <c r="R133" i="13" s="1"/>
  <c r="R143" i="13" s="1"/>
  <c r="R144" i="13" s="1"/>
  <c r="R145" i="13" s="1"/>
  <c r="R147" i="13" s="1"/>
  <c r="R148" i="13" s="1"/>
  <c r="O115" i="13"/>
  <c r="O116" i="13" s="1"/>
  <c r="O117" i="13" s="1"/>
  <c r="O118" i="13" s="1"/>
  <c r="O119" i="13" s="1"/>
  <c r="O120" i="13" s="1"/>
  <c r="O121" i="13" s="1"/>
  <c r="O122" i="13" s="1"/>
  <c r="O123" i="13" s="1"/>
  <c r="O124" i="13" s="1"/>
  <c r="O125" i="13" s="1"/>
  <c r="O126" i="13" s="1"/>
  <c r="O127" i="13" s="1"/>
  <c r="O128" i="13" s="1"/>
  <c r="O129" i="13" s="1"/>
  <c r="O130" i="13" s="1"/>
  <c r="O131" i="13" s="1"/>
  <c r="O132" i="13" s="1"/>
  <c r="O133" i="13" s="1"/>
  <c r="O143" i="13" s="1"/>
  <c r="O144" i="13" s="1"/>
  <c r="O145" i="13" s="1"/>
  <c r="O147" i="13" s="1"/>
  <c r="O148" i="13" s="1"/>
  <c r="J115" i="13"/>
  <c r="J116" i="13" s="1"/>
  <c r="J117" i="13" s="1"/>
  <c r="J118" i="13" s="1"/>
  <c r="J119" i="13" s="1"/>
  <c r="J120" i="13" s="1"/>
  <c r="J121" i="13" s="1"/>
  <c r="J122" i="13" s="1"/>
  <c r="J123" i="13" s="1"/>
  <c r="J124" i="13" s="1"/>
  <c r="J125" i="13" s="1"/>
  <c r="J126" i="13" s="1"/>
  <c r="J127" i="13" s="1"/>
  <c r="J128" i="13" s="1"/>
  <c r="J129" i="13" s="1"/>
  <c r="J130" i="13" s="1"/>
  <c r="J131" i="13" s="1"/>
  <c r="J132" i="13" s="1"/>
  <c r="J133" i="13" s="1"/>
  <c r="J143" i="13" s="1"/>
  <c r="J144" i="13" s="1"/>
  <c r="J145" i="13" s="1"/>
  <c r="J147" i="13" s="1"/>
  <c r="J148" i="13" s="1"/>
  <c r="F115" i="13"/>
  <c r="F116" i="13" s="1"/>
  <c r="F117" i="13" s="1"/>
  <c r="F118" i="13" s="1"/>
  <c r="F119" i="13" s="1"/>
  <c r="F120" i="13" s="1"/>
  <c r="F121" i="13" s="1"/>
  <c r="F122" i="13" s="1"/>
  <c r="F123" i="13" s="1"/>
  <c r="F124" i="13" s="1"/>
  <c r="F125" i="13" s="1"/>
  <c r="F126" i="13" s="1"/>
  <c r="F127" i="13" s="1"/>
  <c r="F128" i="13" s="1"/>
  <c r="F129" i="13" s="1"/>
  <c r="F130" i="13" s="1"/>
  <c r="F131" i="13" s="1"/>
  <c r="F132" i="13" s="1"/>
  <c r="F133" i="13" s="1"/>
  <c r="F143" i="13" s="1"/>
  <c r="F144" i="13" s="1"/>
  <c r="F145" i="13" s="1"/>
  <c r="F147" i="13" s="1"/>
  <c r="F148" i="13" s="1"/>
  <c r="AG111" i="13"/>
  <c r="AG112" i="13" s="1"/>
  <c r="AG113" i="13" s="1"/>
  <c r="AG114" i="13" s="1"/>
  <c r="AG115" i="13" s="1"/>
  <c r="AG116" i="13" s="1"/>
  <c r="AG117" i="13" s="1"/>
  <c r="AG118" i="13" s="1"/>
  <c r="AG119" i="13" s="1"/>
  <c r="AG120" i="13" s="1"/>
  <c r="AG121" i="13" s="1"/>
  <c r="AG122" i="13" s="1"/>
  <c r="AG123" i="13" s="1"/>
  <c r="AG124" i="13" s="1"/>
  <c r="AG125" i="13" s="1"/>
  <c r="AG126" i="13" s="1"/>
  <c r="AG127" i="13" s="1"/>
  <c r="AG128" i="13" s="1"/>
  <c r="AG129" i="13" s="1"/>
  <c r="AG130" i="13" s="1"/>
  <c r="AG131" i="13" s="1"/>
  <c r="AG132" i="13" s="1"/>
  <c r="AG133" i="13" s="1"/>
  <c r="AG143" i="13" s="1"/>
  <c r="AG144" i="13" s="1"/>
  <c r="AG145" i="13" s="1"/>
  <c r="AG147" i="13" s="1"/>
  <c r="AG148" i="13" s="1"/>
  <c r="AF111" i="13"/>
  <c r="AF112" i="13" s="1"/>
  <c r="AF113" i="13" s="1"/>
  <c r="AF114" i="13" s="1"/>
  <c r="AF115" i="13" s="1"/>
  <c r="AF116" i="13" s="1"/>
  <c r="AF117" i="13" s="1"/>
  <c r="AF118" i="13" s="1"/>
  <c r="AF119" i="13" s="1"/>
  <c r="AF120" i="13" s="1"/>
  <c r="AF121" i="13" s="1"/>
  <c r="AF122" i="13" s="1"/>
  <c r="AF123" i="13" s="1"/>
  <c r="AF124" i="13" s="1"/>
  <c r="AF125" i="13" s="1"/>
  <c r="AF126" i="13" s="1"/>
  <c r="AF127" i="13" s="1"/>
  <c r="AF128" i="13" s="1"/>
  <c r="AF129" i="13" s="1"/>
  <c r="AF130" i="13" s="1"/>
  <c r="AF131" i="13" s="1"/>
  <c r="AF132" i="13" s="1"/>
  <c r="AF133" i="13" s="1"/>
  <c r="AF143" i="13" s="1"/>
  <c r="AF144" i="13" s="1"/>
  <c r="AF145" i="13" s="1"/>
  <c r="AF147" i="13" s="1"/>
  <c r="AF148" i="13" s="1"/>
  <c r="S111" i="13"/>
  <c r="S112" i="13" s="1"/>
  <c r="S113" i="13" s="1"/>
  <c r="S114" i="13" s="1"/>
  <c r="S115" i="13" s="1"/>
  <c r="S116" i="13" s="1"/>
  <c r="S117" i="13" s="1"/>
  <c r="S118" i="13" s="1"/>
  <c r="S119" i="13" s="1"/>
  <c r="S120" i="13" s="1"/>
  <c r="S121" i="13" s="1"/>
  <c r="S122" i="13" s="1"/>
  <c r="S123" i="13" s="1"/>
  <c r="S124" i="13" s="1"/>
  <c r="S125" i="13" s="1"/>
  <c r="S126" i="13" s="1"/>
  <c r="S127" i="13" s="1"/>
  <c r="S128" i="13" s="1"/>
  <c r="S129" i="13" s="1"/>
  <c r="S130" i="13" s="1"/>
  <c r="S131" i="13" s="1"/>
  <c r="S132" i="13" s="1"/>
  <c r="S133" i="13" s="1"/>
  <c r="S143" i="13" s="1"/>
  <c r="S144" i="13" s="1"/>
  <c r="S145" i="13" s="1"/>
  <c r="S147" i="13" s="1"/>
  <c r="S148" i="13" s="1"/>
  <c r="Q111" i="13"/>
  <c r="Q112" i="13" s="1"/>
  <c r="Q113" i="13" s="1"/>
  <c r="Q114" i="13" s="1"/>
  <c r="Q115" i="13" s="1"/>
  <c r="Q116" i="13" s="1"/>
  <c r="Q117" i="13" s="1"/>
  <c r="Q118" i="13" s="1"/>
  <c r="Q119" i="13" s="1"/>
  <c r="Q120" i="13" s="1"/>
  <c r="Q121" i="13" s="1"/>
  <c r="Q122" i="13" s="1"/>
  <c r="Q123" i="13" s="1"/>
  <c r="Q124" i="13" s="1"/>
  <c r="Q125" i="13" s="1"/>
  <c r="Q126" i="13" s="1"/>
  <c r="Q127" i="13" s="1"/>
  <c r="Q128" i="13" s="1"/>
  <c r="Q129" i="13" s="1"/>
  <c r="Q130" i="13" s="1"/>
  <c r="Q131" i="13" s="1"/>
  <c r="Q132" i="13" s="1"/>
  <c r="Q133" i="13" s="1"/>
  <c r="Q143" i="13" s="1"/>
  <c r="Q144" i="13" s="1"/>
  <c r="Q145" i="13" s="1"/>
  <c r="Q146" i="13" s="1"/>
  <c r="Q147" i="13" s="1"/>
  <c r="Q148" i="13" s="1"/>
  <c r="L111" i="13"/>
  <c r="L112" i="13" s="1"/>
  <c r="L113" i="13" s="1"/>
  <c r="L114" i="13" s="1"/>
  <c r="L115" i="13" s="1"/>
  <c r="L116" i="13" s="1"/>
  <c r="L117" i="13" s="1"/>
  <c r="L118" i="13" s="1"/>
  <c r="L119" i="13" s="1"/>
  <c r="L120" i="13" s="1"/>
  <c r="L121" i="13" s="1"/>
  <c r="L122" i="13" s="1"/>
  <c r="L123" i="13" s="1"/>
  <c r="L124" i="13" s="1"/>
  <c r="L125" i="13" s="1"/>
  <c r="L126" i="13" s="1"/>
  <c r="L127" i="13" s="1"/>
  <c r="L128" i="13" s="1"/>
  <c r="L129" i="13" s="1"/>
  <c r="L130" i="13" s="1"/>
  <c r="L131" i="13" s="1"/>
  <c r="L132" i="13" s="1"/>
  <c r="L133" i="13" s="1"/>
  <c r="L143" i="13" s="1"/>
  <c r="L144" i="13" s="1"/>
  <c r="L145" i="13" s="1"/>
  <c r="L147" i="13" s="1"/>
  <c r="L148" i="13" s="1"/>
  <c r="M50" i="13"/>
  <c r="L50" i="13"/>
  <c r="J50" i="13"/>
  <c r="I50" i="13"/>
  <c r="M9" i="13"/>
  <c r="M11" i="13" s="1"/>
  <c r="M12" i="13" s="1"/>
  <c r="M13" i="13" s="1"/>
  <c r="M14" i="13" s="1"/>
  <c r="M24" i="13" s="1"/>
  <c r="M25" i="13" s="1"/>
  <c r="M26" i="13" s="1"/>
  <c r="M27" i="13" s="1"/>
  <c r="M28" i="13" s="1"/>
  <c r="M29" i="13" s="1"/>
  <c r="M30" i="13" s="1"/>
  <c r="M31" i="13" s="1"/>
  <c r="M32" i="13" s="1"/>
  <c r="M33" i="13" s="1"/>
  <c r="M34" i="13" s="1"/>
  <c r="M35" i="13" s="1"/>
  <c r="M36" i="13" s="1"/>
  <c r="M37" i="13" s="1"/>
  <c r="M38" i="13" s="1"/>
  <c r="M39" i="13" s="1"/>
  <c r="M40" i="13" s="1"/>
  <c r="M41" i="13" s="1"/>
  <c r="M42" i="13" s="1"/>
  <c r="L9" i="13"/>
  <c r="L11" i="13" s="1"/>
  <c r="L12" i="13" s="1"/>
  <c r="L13" i="13" s="1"/>
  <c r="L14" i="13" s="1"/>
  <c r="L24" i="13" s="1"/>
  <c r="L25" i="13" s="1"/>
  <c r="L26" i="13" s="1"/>
  <c r="L27" i="13" s="1"/>
  <c r="L28" i="13" s="1"/>
  <c r="L29" i="13" s="1"/>
  <c r="L30" i="13" s="1"/>
  <c r="L31" i="13" s="1"/>
  <c r="L32" i="13" s="1"/>
  <c r="L33" i="13" s="1"/>
  <c r="L34" i="13" s="1"/>
  <c r="L35" i="13" s="1"/>
  <c r="L36" i="13" s="1"/>
  <c r="L37" i="13" s="1"/>
  <c r="L38" i="13" s="1"/>
  <c r="L39" i="13" s="1"/>
  <c r="L40" i="13" s="1"/>
  <c r="L41" i="13" s="1"/>
  <c r="L42" i="13" s="1"/>
  <c r="L43" i="13" s="1"/>
  <c r="L44" i="13" s="1"/>
  <c r="L45" i="13" s="1"/>
  <c r="L46" i="13" s="1"/>
  <c r="J9" i="13"/>
  <c r="J11" i="13" s="1"/>
  <c r="J12" i="13" s="1"/>
  <c r="J13" i="13" s="1"/>
  <c r="J14" i="13" s="1"/>
  <c r="J24" i="13" s="1"/>
  <c r="J25" i="13" s="1"/>
  <c r="J26" i="13" s="1"/>
  <c r="J27" i="13" s="1"/>
  <c r="J28" i="13" s="1"/>
  <c r="J29" i="13" s="1"/>
  <c r="J30" i="13" s="1"/>
  <c r="J31" i="13" s="1"/>
  <c r="J32" i="13" s="1"/>
  <c r="J33" i="13" s="1"/>
  <c r="J34" i="13" s="1"/>
  <c r="J35" i="13" s="1"/>
  <c r="J36" i="13" s="1"/>
  <c r="J37" i="13" s="1"/>
  <c r="J38" i="13" s="1"/>
  <c r="J39" i="13" s="1"/>
  <c r="J40" i="13" s="1"/>
  <c r="J41" i="13" s="1"/>
  <c r="J42" i="13" s="1"/>
  <c r="I9" i="13"/>
  <c r="I11" i="13" s="1"/>
  <c r="I12" i="13" s="1"/>
  <c r="I13" i="13" s="1"/>
  <c r="I14" i="13" s="1"/>
  <c r="I24" i="13" s="1"/>
  <c r="I25" i="13" s="1"/>
  <c r="I26" i="13" s="1"/>
  <c r="I27" i="13" s="1"/>
  <c r="I28" i="13" s="1"/>
  <c r="I29" i="13" s="1"/>
  <c r="I30" i="13" s="1"/>
  <c r="I31" i="13" s="1"/>
  <c r="I32" i="13" s="1"/>
  <c r="I33" i="13" s="1"/>
  <c r="I34" i="13" s="1"/>
  <c r="I35" i="13" s="1"/>
  <c r="I36" i="13" s="1"/>
  <c r="I37" i="13" s="1"/>
  <c r="I38" i="13" s="1"/>
  <c r="I39" i="13" s="1"/>
  <c r="H9" i="13"/>
  <c r="H11" i="13" s="1"/>
  <c r="H12" i="13" s="1"/>
  <c r="H13" i="13" s="1"/>
  <c r="H14" i="13" s="1"/>
  <c r="H24" i="13" s="1"/>
  <c r="H25" i="13" s="1"/>
  <c r="H26" i="13" s="1"/>
  <c r="H27" i="13" s="1"/>
  <c r="H28" i="13" s="1"/>
  <c r="H29" i="13" s="1"/>
  <c r="H30" i="13" s="1"/>
  <c r="H31" i="13" s="1"/>
  <c r="H32" i="13" s="1"/>
  <c r="H33" i="13" s="1"/>
  <c r="H34" i="13" s="1"/>
  <c r="H35" i="13" s="1"/>
  <c r="H36" i="13" s="1"/>
  <c r="H37" i="13" s="1"/>
  <c r="H38" i="13" s="1"/>
  <c r="H39" i="13" s="1"/>
  <c r="H40" i="13" s="1"/>
  <c r="H41" i="13" s="1"/>
  <c r="H42" i="13" s="1"/>
  <c r="H43" i="13" s="1"/>
  <c r="H44" i="13" s="1"/>
  <c r="H45" i="13" s="1"/>
  <c r="H46" i="13" s="1"/>
  <c r="E9" i="13"/>
  <c r="E11" i="13" s="1"/>
  <c r="E12" i="13" s="1"/>
  <c r="E13" i="13" s="1"/>
  <c r="E14" i="13" s="1"/>
  <c r="Z102" i="12"/>
  <c r="Y102" i="12"/>
  <c r="X102" i="12"/>
  <c r="W102" i="12"/>
  <c r="V102" i="12"/>
  <c r="U102" i="12"/>
  <c r="T102" i="12"/>
  <c r="O102" i="12"/>
  <c r="M86" i="12"/>
  <c r="M87" i="12" s="1"/>
  <c r="M88" i="12" s="1"/>
  <c r="M89" i="12" s="1"/>
  <c r="M90" i="12" s="1"/>
  <c r="M91" i="12" s="1"/>
  <c r="M92" i="12" s="1"/>
  <c r="M93" i="12" s="1"/>
  <c r="M94" i="12" s="1"/>
  <c r="M96" i="12" s="1"/>
  <c r="M97" i="12" s="1"/>
  <c r="M98" i="12" s="1"/>
  <c r="L86" i="12"/>
  <c r="L87" i="12" s="1"/>
  <c r="L88" i="12" s="1"/>
  <c r="L89" i="12" s="1"/>
  <c r="L90" i="12" s="1"/>
  <c r="L91" i="12" s="1"/>
  <c r="L92" i="12" s="1"/>
  <c r="L93" i="12" s="1"/>
  <c r="L94" i="12" s="1"/>
  <c r="L96" i="12" s="1"/>
  <c r="L97" i="12" s="1"/>
  <c r="L98" i="12" s="1"/>
  <c r="K86" i="12"/>
  <c r="K87" i="12" s="1"/>
  <c r="K88" i="12" s="1"/>
  <c r="K89" i="12" s="1"/>
  <c r="K90" i="12" s="1"/>
  <c r="K91" i="12" s="1"/>
  <c r="K92" i="12" s="1"/>
  <c r="K93" i="12" s="1"/>
  <c r="K94" i="12" s="1"/>
  <c r="K96" i="12" s="1"/>
  <c r="K97" i="12" s="1"/>
  <c r="K98" i="12" s="1"/>
  <c r="J86" i="12"/>
  <c r="J87" i="12" s="1"/>
  <c r="J88" i="12" s="1"/>
  <c r="J89" i="12" s="1"/>
  <c r="J90" i="12" s="1"/>
  <c r="J91" i="12" s="1"/>
  <c r="J92" i="12" s="1"/>
  <c r="J93" i="12" s="1"/>
  <c r="J94" i="12" s="1"/>
  <c r="J96" i="12" s="1"/>
  <c r="J97" i="12" s="1"/>
  <c r="J98" i="12" s="1"/>
  <c r="I86" i="12"/>
  <c r="I87" i="12" s="1"/>
  <c r="I88" i="12" s="1"/>
  <c r="I89" i="12" s="1"/>
  <c r="I90" i="12" s="1"/>
  <c r="I91" i="12" s="1"/>
  <c r="I92" i="12" s="1"/>
  <c r="I93" i="12" s="1"/>
  <c r="I94" i="12" s="1"/>
  <c r="I96" i="12" s="1"/>
  <c r="I97" i="12" s="1"/>
  <c r="I98" i="12" s="1"/>
  <c r="H86" i="12"/>
  <c r="H87" i="12" s="1"/>
  <c r="H88" i="12" s="1"/>
  <c r="H89" i="12" s="1"/>
  <c r="H90" i="12" s="1"/>
  <c r="H91" i="12" s="1"/>
  <c r="H92" i="12" s="1"/>
  <c r="H93" i="12" s="1"/>
  <c r="H94" i="12" s="1"/>
  <c r="H96" i="12" s="1"/>
  <c r="H97" i="12" s="1"/>
  <c r="H98" i="12" s="1"/>
  <c r="G86" i="12"/>
  <c r="G87" i="12" s="1"/>
  <c r="G88" i="12" s="1"/>
  <c r="G89" i="12" s="1"/>
  <c r="G90" i="12" s="1"/>
  <c r="G91" i="12" s="1"/>
  <c r="G92" i="12" s="1"/>
  <c r="G93" i="12" s="1"/>
  <c r="G94" i="12" s="1"/>
  <c r="G96" i="12" s="1"/>
  <c r="G97" i="12" s="1"/>
  <c r="G98" i="12" s="1"/>
  <c r="F86" i="12"/>
  <c r="F87" i="12" s="1"/>
  <c r="F88" i="12" s="1"/>
  <c r="F89" i="12" s="1"/>
  <c r="F90" i="12" s="1"/>
  <c r="F91" i="12" s="1"/>
  <c r="F92" i="12" s="1"/>
  <c r="F93" i="12" s="1"/>
  <c r="F94" i="12" s="1"/>
  <c r="F96" i="12" s="1"/>
  <c r="F97" i="12" s="1"/>
  <c r="F98" i="12" s="1"/>
  <c r="E86" i="12"/>
  <c r="E87" i="12" s="1"/>
  <c r="E88" i="12" s="1"/>
  <c r="E89" i="12" s="1"/>
  <c r="E90" i="12" s="1"/>
  <c r="E91" i="12" s="1"/>
  <c r="E92" i="12" s="1"/>
  <c r="E93" i="12" s="1"/>
  <c r="E94" i="12" s="1"/>
  <c r="E96" i="12" s="1"/>
  <c r="E97" i="12" s="1"/>
  <c r="E98" i="12" s="1"/>
  <c r="M34" i="12"/>
  <c r="M35" i="12" s="1"/>
  <c r="M36" i="12" s="1"/>
  <c r="M37" i="12" s="1"/>
  <c r="M38" i="12" s="1"/>
  <c r="M39" i="12" s="1"/>
  <c r="M40" i="12" s="1"/>
  <c r="M41" i="12" s="1"/>
  <c r="M42" i="12" s="1"/>
  <c r="M43" i="12" s="1"/>
  <c r="M44" i="12" s="1"/>
  <c r="M45" i="12" s="1"/>
  <c r="M46" i="12" s="1"/>
  <c r="L34" i="12"/>
  <c r="L35" i="12" s="1"/>
  <c r="L36" i="12" s="1"/>
  <c r="L37" i="12" s="1"/>
  <c r="L38" i="12" s="1"/>
  <c r="L39" i="12" s="1"/>
  <c r="L40" i="12" s="1"/>
  <c r="L41" i="12" s="1"/>
  <c r="L42" i="12" s="1"/>
  <c r="L43" i="12" s="1"/>
  <c r="L44" i="12" s="1"/>
  <c r="L45" i="12" s="1"/>
  <c r="L46" i="12" s="1"/>
  <c r="K34" i="12"/>
  <c r="K35" i="12" s="1"/>
  <c r="K36" i="12" s="1"/>
  <c r="K37" i="12" s="1"/>
  <c r="K38" i="12" s="1"/>
  <c r="K39" i="12" s="1"/>
  <c r="K40" i="12" s="1"/>
  <c r="K41" i="12" s="1"/>
  <c r="K42" i="12" s="1"/>
  <c r="K43" i="12" s="1"/>
  <c r="K44" i="12" s="1"/>
  <c r="K45" i="12" s="1"/>
  <c r="K46" i="12" s="1"/>
  <c r="J34" i="12"/>
  <c r="J35" i="12" s="1"/>
  <c r="J36" i="12" s="1"/>
  <c r="J37" i="12" s="1"/>
  <c r="J38" i="12" s="1"/>
  <c r="J39" i="12" s="1"/>
  <c r="J40" i="12" s="1"/>
  <c r="J41" i="12" s="1"/>
  <c r="J42" i="12" s="1"/>
  <c r="J43" i="12" s="1"/>
  <c r="J44" i="12" s="1"/>
  <c r="J45" i="12" s="1"/>
  <c r="J46" i="12" s="1"/>
  <c r="I34" i="12"/>
  <c r="I35" i="12" s="1"/>
  <c r="I36" i="12" s="1"/>
  <c r="I37" i="12" s="1"/>
  <c r="I38" i="12" s="1"/>
  <c r="I39" i="12" s="1"/>
  <c r="I40" i="12" s="1"/>
  <c r="I41" i="12" s="1"/>
  <c r="I42" i="12" s="1"/>
  <c r="I43" i="12" s="1"/>
  <c r="I44" i="12" s="1"/>
  <c r="I45" i="12" s="1"/>
  <c r="I46" i="12" s="1"/>
  <c r="H34" i="12"/>
  <c r="H35" i="12" s="1"/>
  <c r="H36" i="12" s="1"/>
  <c r="H37" i="12" s="1"/>
  <c r="H38" i="12" s="1"/>
  <c r="H39" i="12" s="1"/>
  <c r="H40" i="12" s="1"/>
  <c r="H41" i="12" s="1"/>
  <c r="H42" i="12" s="1"/>
  <c r="H43" i="12" s="1"/>
  <c r="H44" i="12" s="1"/>
  <c r="H45" i="12" s="1"/>
  <c r="H46" i="12" s="1"/>
  <c r="G34" i="12"/>
  <c r="G35" i="12" s="1"/>
  <c r="G36" i="12" s="1"/>
  <c r="G37" i="12" s="1"/>
  <c r="G38" i="12" s="1"/>
  <c r="G39" i="12" s="1"/>
  <c r="G40" i="12" s="1"/>
  <c r="G41" i="12" s="1"/>
  <c r="G42" i="12" s="1"/>
  <c r="G43" i="12" s="1"/>
  <c r="G44" i="12" s="1"/>
  <c r="G45" i="12" s="1"/>
  <c r="G46" i="12" s="1"/>
  <c r="F34" i="12"/>
  <c r="F35" i="12" s="1"/>
  <c r="F36" i="12" s="1"/>
  <c r="F37" i="12" s="1"/>
  <c r="F38" i="12" s="1"/>
  <c r="F39" i="12" s="1"/>
  <c r="F40" i="12" s="1"/>
  <c r="F41" i="12" s="1"/>
  <c r="F42" i="12" s="1"/>
  <c r="F43" i="12" s="1"/>
  <c r="F44" i="12" s="1"/>
  <c r="F45" i="12" s="1"/>
  <c r="F46" i="12" s="1"/>
  <c r="E34" i="12"/>
  <c r="E35" i="12" s="1"/>
  <c r="E36" i="12" s="1"/>
  <c r="E37" i="12" s="1"/>
  <c r="E38" i="12" s="1"/>
  <c r="E39" i="12" s="1"/>
  <c r="E40" i="12" s="1"/>
  <c r="E41" i="12" s="1"/>
  <c r="E42" i="12" s="1"/>
  <c r="E43" i="12" s="1"/>
  <c r="E44" i="12" s="1"/>
  <c r="E45" i="12" s="1"/>
  <c r="E46" i="12" s="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G118" i="11"/>
  <c r="F118" i="11"/>
  <c r="I110" i="11"/>
  <c r="I111" i="11" s="1"/>
  <c r="I112" i="11" s="1"/>
  <c r="I113" i="11" s="1"/>
  <c r="I114" i="11" s="1"/>
  <c r="R105" i="11"/>
  <c r="R106" i="11" s="1"/>
  <c r="R107" i="11" s="1"/>
  <c r="R108" i="11" s="1"/>
  <c r="R109" i="11" s="1"/>
  <c r="R110" i="11" s="1"/>
  <c r="R111" i="11" s="1"/>
  <c r="R112" i="11" s="1"/>
  <c r="R113" i="11" s="1"/>
  <c r="R114" i="11" s="1"/>
  <c r="R103" i="11"/>
  <c r="R104" i="11" s="1"/>
  <c r="T102" i="11"/>
  <c r="T103" i="11" s="1"/>
  <c r="T104" i="11" s="1"/>
  <c r="T105" i="11" s="1"/>
  <c r="T106" i="11" s="1"/>
  <c r="T107" i="11" s="1"/>
  <c r="T108" i="11" s="1"/>
  <c r="T109" i="11" s="1"/>
  <c r="T110" i="11" s="1"/>
  <c r="T111" i="11" s="1"/>
  <c r="T112" i="11" s="1"/>
  <c r="T113" i="11" s="1"/>
  <c r="T114" i="11" s="1"/>
  <c r="J99" i="11"/>
  <c r="J100" i="11" s="1"/>
  <c r="J102" i="11" s="1"/>
  <c r="J103" i="11" s="1"/>
  <c r="J104" i="11" s="1"/>
  <c r="J105" i="11" s="1"/>
  <c r="J106" i="11" s="1"/>
  <c r="J107" i="11" s="1"/>
  <c r="J108" i="11" s="1"/>
  <c r="J109" i="11" s="1"/>
  <c r="J110" i="11" s="1"/>
  <c r="J111" i="11" s="1"/>
  <c r="J112" i="11" s="1"/>
  <c r="J113" i="11" s="1"/>
  <c r="J114" i="11" s="1"/>
  <c r="H99" i="11"/>
  <c r="H100" i="11" s="1"/>
  <c r="H102" i="11" s="1"/>
  <c r="H103" i="11" s="1"/>
  <c r="H104" i="11" s="1"/>
  <c r="H105" i="11" s="1"/>
  <c r="H106" i="11" s="1"/>
  <c r="H107" i="11" s="1"/>
  <c r="H108" i="11" s="1"/>
  <c r="H109" i="11" s="1"/>
  <c r="H110" i="11" s="1"/>
  <c r="H111" i="11" s="1"/>
  <c r="H112" i="11" s="1"/>
  <c r="H113" i="11" s="1"/>
  <c r="H114" i="11" s="1"/>
  <c r="Z98" i="11"/>
  <c r="Z99" i="11" s="1"/>
  <c r="Z100" i="11" s="1"/>
  <c r="Z102" i="11" s="1"/>
  <c r="Z103" i="11" s="1"/>
  <c r="Z104" i="11" s="1"/>
  <c r="Z105" i="11" s="1"/>
  <c r="Z106" i="11" s="1"/>
  <c r="Z107" i="11" s="1"/>
  <c r="Z108" i="11" s="1"/>
  <c r="Z109" i="11" s="1"/>
  <c r="Z110" i="11" s="1"/>
  <c r="Z111" i="11" s="1"/>
  <c r="Z112" i="11" s="1"/>
  <c r="Z113" i="11" s="1"/>
  <c r="Z114" i="11" s="1"/>
  <c r="Y98" i="11"/>
  <c r="Y99" i="11" s="1"/>
  <c r="Y100" i="11" s="1"/>
  <c r="Y102" i="11" s="1"/>
  <c r="Y103" i="11" s="1"/>
  <c r="Y104" i="11" s="1"/>
  <c r="Y105" i="11" s="1"/>
  <c r="Y106" i="11" s="1"/>
  <c r="Y107" i="11" s="1"/>
  <c r="Y108" i="11" s="1"/>
  <c r="Y109" i="11" s="1"/>
  <c r="Y110" i="11" s="1"/>
  <c r="Y111" i="11" s="1"/>
  <c r="Y112" i="11" s="1"/>
  <c r="Y113" i="11" s="1"/>
  <c r="Y114" i="11" s="1"/>
  <c r="X98" i="11"/>
  <c r="X99" i="11" s="1"/>
  <c r="X100" i="11" s="1"/>
  <c r="X102" i="11" s="1"/>
  <c r="X103" i="11" s="1"/>
  <c r="X104" i="11" s="1"/>
  <c r="X105" i="11" s="1"/>
  <c r="X106" i="11" s="1"/>
  <c r="X107" i="11" s="1"/>
  <c r="X108" i="11" s="1"/>
  <c r="X109" i="11" s="1"/>
  <c r="X110" i="11" s="1"/>
  <c r="X111" i="11" s="1"/>
  <c r="X112" i="11" s="1"/>
  <c r="X113" i="11" s="1"/>
  <c r="X114" i="11" s="1"/>
  <c r="W98" i="11"/>
  <c r="W99" i="11" s="1"/>
  <c r="W100" i="11" s="1"/>
  <c r="W102" i="11" s="1"/>
  <c r="W103" i="11" s="1"/>
  <c r="W104" i="11" s="1"/>
  <c r="W105" i="11" s="1"/>
  <c r="W106" i="11" s="1"/>
  <c r="W107" i="11" s="1"/>
  <c r="W108" i="11" s="1"/>
  <c r="W109" i="11" s="1"/>
  <c r="W110" i="11" s="1"/>
  <c r="W111" i="11" s="1"/>
  <c r="W112" i="11" s="1"/>
  <c r="W113" i="11" s="1"/>
  <c r="W114" i="11" s="1"/>
  <c r="V98" i="11"/>
  <c r="V99" i="11" s="1"/>
  <c r="V100" i="11" s="1"/>
  <c r="V102" i="11" s="1"/>
  <c r="V103" i="11" s="1"/>
  <c r="V104" i="11" s="1"/>
  <c r="V105" i="11" s="1"/>
  <c r="V106" i="11" s="1"/>
  <c r="V107" i="11" s="1"/>
  <c r="V108" i="11" s="1"/>
  <c r="V109" i="11" s="1"/>
  <c r="V110" i="11" s="1"/>
  <c r="V111" i="11" s="1"/>
  <c r="V112" i="11" s="1"/>
  <c r="V113" i="11" s="1"/>
  <c r="V114" i="11" s="1"/>
  <c r="U98" i="11"/>
  <c r="U99" i="11" s="1"/>
  <c r="U100" i="11" s="1"/>
  <c r="U102" i="11" s="1"/>
  <c r="U103" i="11" s="1"/>
  <c r="U104" i="11" s="1"/>
  <c r="U105" i="11" s="1"/>
  <c r="U106" i="11" s="1"/>
  <c r="U107" i="11" s="1"/>
  <c r="U108" i="11" s="1"/>
  <c r="U109" i="11" s="1"/>
  <c r="U110" i="11" s="1"/>
  <c r="U111" i="11" s="1"/>
  <c r="U112" i="11" s="1"/>
  <c r="U113" i="11" s="1"/>
  <c r="U114" i="11" s="1"/>
  <c r="T98" i="11"/>
  <c r="T99" i="11" s="1"/>
  <c r="T100" i="11" s="1"/>
  <c r="S98" i="11"/>
  <c r="S99" i="11" s="1"/>
  <c r="S100" i="11" s="1"/>
  <c r="S102" i="11" s="1"/>
  <c r="S103" i="11" s="1"/>
  <c r="S104" i="11" s="1"/>
  <c r="S105" i="11" s="1"/>
  <c r="S106" i="11" s="1"/>
  <c r="S107" i="11" s="1"/>
  <c r="S108" i="11" s="1"/>
  <c r="S109" i="11" s="1"/>
  <c r="S110" i="11" s="1"/>
  <c r="S111" i="11" s="1"/>
  <c r="S112" i="11" s="1"/>
  <c r="S113" i="11" s="1"/>
  <c r="S114" i="11" s="1"/>
  <c r="R98" i="11"/>
  <c r="R99" i="11" s="1"/>
  <c r="R100" i="11" s="1"/>
  <c r="R102" i="11" s="1"/>
  <c r="Q98" i="11"/>
  <c r="Q99" i="11" s="1"/>
  <c r="Q100" i="11" s="1"/>
  <c r="Q102" i="11" s="1"/>
  <c r="Q103" i="11" s="1"/>
  <c r="Q104" i="11" s="1"/>
  <c r="Q105" i="11" s="1"/>
  <c r="Q106" i="11" s="1"/>
  <c r="Q107" i="11" s="1"/>
  <c r="Q108" i="11" s="1"/>
  <c r="Q109" i="11" s="1"/>
  <c r="Q110" i="11" s="1"/>
  <c r="Q111" i="11" s="1"/>
  <c r="Q112" i="11" s="1"/>
  <c r="Q113" i="11" s="1"/>
  <c r="Q114" i="11" s="1"/>
  <c r="P98" i="11"/>
  <c r="P99" i="11" s="1"/>
  <c r="P100" i="11" s="1"/>
  <c r="P102" i="11" s="1"/>
  <c r="P103" i="11" s="1"/>
  <c r="P104" i="11" s="1"/>
  <c r="P105" i="11" s="1"/>
  <c r="P106" i="11" s="1"/>
  <c r="P107" i="11" s="1"/>
  <c r="P108" i="11" s="1"/>
  <c r="P109" i="11" s="1"/>
  <c r="P110" i="11" s="1"/>
  <c r="P111" i="11" s="1"/>
  <c r="P112" i="11" s="1"/>
  <c r="P113" i="11" s="1"/>
  <c r="P114" i="11" s="1"/>
  <c r="O98" i="11"/>
  <c r="O99" i="11" s="1"/>
  <c r="O100" i="11" s="1"/>
  <c r="O102" i="11" s="1"/>
  <c r="O103" i="11" s="1"/>
  <c r="O104" i="11" s="1"/>
  <c r="O105" i="11" s="1"/>
  <c r="O106" i="11" s="1"/>
  <c r="O107" i="11" s="1"/>
  <c r="O108" i="11" s="1"/>
  <c r="O109" i="11" s="1"/>
  <c r="O110" i="11" s="1"/>
  <c r="O111" i="11" s="1"/>
  <c r="O112" i="11" s="1"/>
  <c r="O113" i="11" s="1"/>
  <c r="O114" i="11" s="1"/>
  <c r="N98" i="11"/>
  <c r="N99" i="11" s="1"/>
  <c r="N100" i="11" s="1"/>
  <c r="N102" i="11" s="1"/>
  <c r="N103" i="11" s="1"/>
  <c r="N104" i="11" s="1"/>
  <c r="N105" i="11" s="1"/>
  <c r="N106" i="11" s="1"/>
  <c r="N107" i="11" s="1"/>
  <c r="N108" i="11" s="1"/>
  <c r="N109" i="11" s="1"/>
  <c r="N110" i="11" s="1"/>
  <c r="N111" i="11" s="1"/>
  <c r="N112" i="11" s="1"/>
  <c r="N113" i="11" s="1"/>
  <c r="N114" i="11" s="1"/>
  <c r="M98" i="11"/>
  <c r="M99" i="11" s="1"/>
  <c r="M100" i="11" s="1"/>
  <c r="M102" i="11" s="1"/>
  <c r="M103" i="11" s="1"/>
  <c r="M104" i="11" s="1"/>
  <c r="M105" i="11" s="1"/>
  <c r="M106" i="11" s="1"/>
  <c r="M107" i="11" s="1"/>
  <c r="M108" i="11" s="1"/>
  <c r="M109" i="11" s="1"/>
  <c r="M110" i="11" s="1"/>
  <c r="M111" i="11" s="1"/>
  <c r="M112" i="11" s="1"/>
  <c r="M113" i="11" s="1"/>
  <c r="M114" i="11" s="1"/>
  <c r="L98" i="11"/>
  <c r="L99" i="11" s="1"/>
  <c r="L100" i="11" s="1"/>
  <c r="L102" i="11" s="1"/>
  <c r="L103" i="11" s="1"/>
  <c r="L104" i="11" s="1"/>
  <c r="L105" i="11" s="1"/>
  <c r="L106" i="11" s="1"/>
  <c r="L107" i="11" s="1"/>
  <c r="L108" i="11" s="1"/>
  <c r="L109" i="11" s="1"/>
  <c r="L110" i="11" s="1"/>
  <c r="L111" i="11" s="1"/>
  <c r="L112" i="11" s="1"/>
  <c r="L113" i="11" s="1"/>
  <c r="L114" i="11" s="1"/>
  <c r="K98" i="11"/>
  <c r="K99" i="11" s="1"/>
  <c r="K100" i="11" s="1"/>
  <c r="K102" i="11" s="1"/>
  <c r="K103" i="11" s="1"/>
  <c r="K104" i="11" s="1"/>
  <c r="K105" i="11" s="1"/>
  <c r="K106" i="11" s="1"/>
  <c r="K107" i="11" s="1"/>
  <c r="K108" i="11" s="1"/>
  <c r="K109" i="11" s="1"/>
  <c r="K110" i="11" s="1"/>
  <c r="K111" i="11" s="1"/>
  <c r="K112" i="11" s="1"/>
  <c r="K113" i="11" s="1"/>
  <c r="K114" i="11" s="1"/>
  <c r="J98" i="11"/>
  <c r="I98" i="11"/>
  <c r="I99" i="11" s="1"/>
  <c r="I100" i="11" s="1"/>
  <c r="I102" i="11" s="1"/>
  <c r="I103" i="11" s="1"/>
  <c r="I104" i="11" s="1"/>
  <c r="I105" i="11" s="1"/>
  <c r="I106" i="11" s="1"/>
  <c r="I107" i="11" s="1"/>
  <c r="I108" i="11" s="1"/>
  <c r="I109" i="11" s="1"/>
  <c r="H98" i="11"/>
  <c r="G98" i="11"/>
  <c r="G99" i="11" s="1"/>
  <c r="G100" i="11" s="1"/>
  <c r="G102" i="11" s="1"/>
  <c r="G103" i="11" s="1"/>
  <c r="G104" i="11" s="1"/>
  <c r="G105" i="11" s="1"/>
  <c r="G106" i="11" s="1"/>
  <c r="G107" i="11" s="1"/>
  <c r="G108" i="11" s="1"/>
  <c r="G109" i="11" s="1"/>
  <c r="G110" i="11" s="1"/>
  <c r="G111" i="11" s="1"/>
  <c r="G112" i="11" s="1"/>
  <c r="G113" i="11" s="1"/>
  <c r="G114" i="11" s="1"/>
  <c r="F98" i="11"/>
  <c r="F99" i="11" s="1"/>
  <c r="F100" i="11" s="1"/>
  <c r="F102" i="11" s="1"/>
  <c r="F103" i="11" s="1"/>
  <c r="F104" i="11" s="1"/>
  <c r="F105" i="11" s="1"/>
  <c r="F106" i="11" s="1"/>
  <c r="F107" i="11" s="1"/>
  <c r="F108" i="11" s="1"/>
  <c r="F109" i="11" s="1"/>
  <c r="F110" i="11" s="1"/>
  <c r="F111" i="11" s="1"/>
  <c r="F112" i="11" s="1"/>
  <c r="F113" i="11" s="1"/>
  <c r="F114" i="11" s="1"/>
  <c r="E98" i="11"/>
  <c r="E99" i="11" s="1"/>
  <c r="E100" i="11" s="1"/>
  <c r="E102" i="11" s="1"/>
  <c r="E103" i="11" s="1"/>
  <c r="E104" i="11" s="1"/>
  <c r="E105" i="11" s="1"/>
  <c r="E106" i="11" s="1"/>
  <c r="E107" i="11" s="1"/>
  <c r="E108" i="11" s="1"/>
  <c r="E109" i="11" s="1"/>
  <c r="E110" i="11" s="1"/>
  <c r="E111" i="11" s="1"/>
  <c r="E112" i="11" s="1"/>
  <c r="E113" i="11" s="1"/>
  <c r="E114" i="11" s="1"/>
  <c r="Z89" i="11"/>
  <c r="Y89" i="11"/>
  <c r="O89" i="11"/>
  <c r="I89" i="11"/>
  <c r="G89" i="11"/>
  <c r="I79" i="11"/>
  <c r="I80" i="11" s="1"/>
  <c r="I81" i="11" s="1"/>
  <c r="I82" i="11" s="1"/>
  <c r="I83" i="11" s="1"/>
  <c r="I84" i="11" s="1"/>
  <c r="I85" i="11" s="1"/>
  <c r="T76" i="11"/>
  <c r="T77" i="11" s="1"/>
  <c r="T78" i="11" s="1"/>
  <c r="T79" i="11" s="1"/>
  <c r="T80" i="11" s="1"/>
  <c r="T81" i="11" s="1"/>
  <c r="T82" i="11" s="1"/>
  <c r="T83" i="11" s="1"/>
  <c r="T84" i="11" s="1"/>
  <c r="T85" i="11" s="1"/>
  <c r="X71" i="11"/>
  <c r="X73" i="11" s="1"/>
  <c r="X74" i="11" s="1"/>
  <c r="X75" i="11" s="1"/>
  <c r="X76" i="11" s="1"/>
  <c r="X77" i="11" s="1"/>
  <c r="X78" i="11" s="1"/>
  <c r="X79" i="11" s="1"/>
  <c r="X80" i="11" s="1"/>
  <c r="X81" i="11" s="1"/>
  <c r="X82" i="11" s="1"/>
  <c r="X83" i="11" s="1"/>
  <c r="X84" i="11" s="1"/>
  <c r="X85" i="11" s="1"/>
  <c r="V71" i="11"/>
  <c r="V73" i="11" s="1"/>
  <c r="V74" i="11" s="1"/>
  <c r="V75" i="11" s="1"/>
  <c r="V76" i="11" s="1"/>
  <c r="V77" i="11" s="1"/>
  <c r="V78" i="11" s="1"/>
  <c r="V79" i="11" s="1"/>
  <c r="V80" i="11" s="1"/>
  <c r="V81" i="11" s="1"/>
  <c r="V82" i="11" s="1"/>
  <c r="V83" i="11" s="1"/>
  <c r="V84" i="11" s="1"/>
  <c r="V85" i="11" s="1"/>
  <c r="Y70" i="11"/>
  <c r="Y71" i="11" s="1"/>
  <c r="Y73" i="11" s="1"/>
  <c r="Y74" i="11" s="1"/>
  <c r="Y75" i="11" s="1"/>
  <c r="Y76" i="11" s="1"/>
  <c r="Y77" i="11" s="1"/>
  <c r="Y78" i="11" s="1"/>
  <c r="Y79" i="11" s="1"/>
  <c r="Y80" i="11" s="1"/>
  <c r="Y81" i="11" s="1"/>
  <c r="Y82" i="11" s="1"/>
  <c r="Y83" i="11" s="1"/>
  <c r="Y84" i="11" s="1"/>
  <c r="Y85" i="11" s="1"/>
  <c r="L70" i="11"/>
  <c r="L71" i="11" s="1"/>
  <c r="L73" i="11" s="1"/>
  <c r="L74" i="11" s="1"/>
  <c r="L75" i="11" s="1"/>
  <c r="L76" i="11" s="1"/>
  <c r="L77" i="11" s="1"/>
  <c r="L78" i="11" s="1"/>
  <c r="L79" i="11" s="1"/>
  <c r="L80" i="11" s="1"/>
  <c r="L81" i="11" s="1"/>
  <c r="L82" i="11" s="1"/>
  <c r="L83" i="11" s="1"/>
  <c r="L84" i="11" s="1"/>
  <c r="L85" i="11" s="1"/>
  <c r="K70" i="11"/>
  <c r="K71" i="11" s="1"/>
  <c r="K73" i="11" s="1"/>
  <c r="K74" i="11" s="1"/>
  <c r="K75" i="11" s="1"/>
  <c r="K76" i="11" s="1"/>
  <c r="K77" i="11" s="1"/>
  <c r="K78" i="11" s="1"/>
  <c r="K79" i="11" s="1"/>
  <c r="K80" i="11" s="1"/>
  <c r="K81" i="11" s="1"/>
  <c r="K82" i="11" s="1"/>
  <c r="K83" i="11" s="1"/>
  <c r="K84" i="11" s="1"/>
  <c r="K85" i="11" s="1"/>
  <c r="H70" i="11"/>
  <c r="H71" i="11" s="1"/>
  <c r="H73" i="11" s="1"/>
  <c r="H74" i="11" s="1"/>
  <c r="H75" i="11" s="1"/>
  <c r="H76" i="11" s="1"/>
  <c r="H77" i="11" s="1"/>
  <c r="H78" i="11" s="1"/>
  <c r="H79" i="11" s="1"/>
  <c r="H80" i="11" s="1"/>
  <c r="H81" i="11" s="1"/>
  <c r="H82" i="11" s="1"/>
  <c r="H83" i="11" s="1"/>
  <c r="H84" i="11" s="1"/>
  <c r="H85" i="11" s="1"/>
  <c r="Z69" i="11"/>
  <c r="Z70" i="11" s="1"/>
  <c r="Z71" i="11" s="1"/>
  <c r="Z73" i="11" s="1"/>
  <c r="Z74" i="11" s="1"/>
  <c r="Z75" i="11" s="1"/>
  <c r="Z76" i="11" s="1"/>
  <c r="Z77" i="11" s="1"/>
  <c r="Z78" i="11" s="1"/>
  <c r="Z79" i="11" s="1"/>
  <c r="Z80" i="11" s="1"/>
  <c r="Z81" i="11" s="1"/>
  <c r="Z82" i="11" s="1"/>
  <c r="Z83" i="11" s="1"/>
  <c r="Z84" i="11" s="1"/>
  <c r="Z85" i="11" s="1"/>
  <c r="Y69" i="11"/>
  <c r="X69" i="11"/>
  <c r="X70" i="11" s="1"/>
  <c r="W69" i="11"/>
  <c r="W70" i="11" s="1"/>
  <c r="W71" i="11" s="1"/>
  <c r="W73" i="11" s="1"/>
  <c r="W74" i="11" s="1"/>
  <c r="W75" i="11" s="1"/>
  <c r="W76" i="11" s="1"/>
  <c r="W77" i="11" s="1"/>
  <c r="W78" i="11" s="1"/>
  <c r="W79" i="11" s="1"/>
  <c r="W80" i="11" s="1"/>
  <c r="W81" i="11" s="1"/>
  <c r="W82" i="11" s="1"/>
  <c r="W83" i="11" s="1"/>
  <c r="W84" i="11" s="1"/>
  <c r="W85" i="11" s="1"/>
  <c r="V69" i="11"/>
  <c r="V70" i="11" s="1"/>
  <c r="U69" i="11"/>
  <c r="U70" i="11" s="1"/>
  <c r="U71" i="11" s="1"/>
  <c r="U73" i="11" s="1"/>
  <c r="U74" i="11" s="1"/>
  <c r="U75" i="11" s="1"/>
  <c r="U76" i="11" s="1"/>
  <c r="U77" i="11" s="1"/>
  <c r="U78" i="11" s="1"/>
  <c r="U79" i="11" s="1"/>
  <c r="U80" i="11" s="1"/>
  <c r="U81" i="11" s="1"/>
  <c r="U82" i="11" s="1"/>
  <c r="U83" i="11" s="1"/>
  <c r="U84" i="11" s="1"/>
  <c r="U85" i="11" s="1"/>
  <c r="T69" i="11"/>
  <c r="T70" i="11" s="1"/>
  <c r="T71" i="11" s="1"/>
  <c r="T73" i="11" s="1"/>
  <c r="T74" i="11" s="1"/>
  <c r="T75" i="11" s="1"/>
  <c r="S69" i="11"/>
  <c r="S70" i="11" s="1"/>
  <c r="S71" i="11" s="1"/>
  <c r="S73" i="11" s="1"/>
  <c r="S74" i="11" s="1"/>
  <c r="S75" i="11" s="1"/>
  <c r="S76" i="11" s="1"/>
  <c r="S77" i="11" s="1"/>
  <c r="S78" i="11" s="1"/>
  <c r="S79" i="11" s="1"/>
  <c r="S80" i="11" s="1"/>
  <c r="S81" i="11" s="1"/>
  <c r="S82" i="11" s="1"/>
  <c r="S83" i="11" s="1"/>
  <c r="S84" i="11" s="1"/>
  <c r="S85" i="11" s="1"/>
  <c r="R69" i="11"/>
  <c r="R70" i="11" s="1"/>
  <c r="R71" i="11" s="1"/>
  <c r="R73" i="11" s="1"/>
  <c r="R74" i="11" s="1"/>
  <c r="R75" i="11" s="1"/>
  <c r="R76" i="11" s="1"/>
  <c r="R77" i="11" s="1"/>
  <c r="R78" i="11" s="1"/>
  <c r="R79" i="11" s="1"/>
  <c r="R80" i="11" s="1"/>
  <c r="R81" i="11" s="1"/>
  <c r="R82" i="11" s="1"/>
  <c r="R83" i="11" s="1"/>
  <c r="R84" i="11" s="1"/>
  <c r="R85" i="11" s="1"/>
  <c r="Q69" i="11"/>
  <c r="Q70" i="11" s="1"/>
  <c r="Q71" i="11" s="1"/>
  <c r="Q73" i="11" s="1"/>
  <c r="Q74" i="11" s="1"/>
  <c r="Q75" i="11" s="1"/>
  <c r="Q76" i="11" s="1"/>
  <c r="Q77" i="11" s="1"/>
  <c r="Q78" i="11" s="1"/>
  <c r="Q79" i="11" s="1"/>
  <c r="Q80" i="11" s="1"/>
  <c r="Q81" i="11" s="1"/>
  <c r="Q82" i="11" s="1"/>
  <c r="Q83" i="11" s="1"/>
  <c r="Q84" i="11" s="1"/>
  <c r="Q85" i="11" s="1"/>
  <c r="P69" i="11"/>
  <c r="P70" i="11" s="1"/>
  <c r="P71" i="11" s="1"/>
  <c r="P73" i="11" s="1"/>
  <c r="P74" i="11" s="1"/>
  <c r="P75" i="11" s="1"/>
  <c r="P76" i="11" s="1"/>
  <c r="P77" i="11" s="1"/>
  <c r="P78" i="11" s="1"/>
  <c r="P79" i="11" s="1"/>
  <c r="P80" i="11" s="1"/>
  <c r="P81" i="11" s="1"/>
  <c r="P82" i="11" s="1"/>
  <c r="P83" i="11" s="1"/>
  <c r="P84" i="11" s="1"/>
  <c r="P85" i="11" s="1"/>
  <c r="O69" i="11"/>
  <c r="O70" i="11" s="1"/>
  <c r="O71" i="11" s="1"/>
  <c r="O73" i="11" s="1"/>
  <c r="O74" i="11" s="1"/>
  <c r="O75" i="11" s="1"/>
  <c r="O76" i="11" s="1"/>
  <c r="O77" i="11" s="1"/>
  <c r="O78" i="11" s="1"/>
  <c r="O79" i="11" s="1"/>
  <c r="O80" i="11" s="1"/>
  <c r="O81" i="11" s="1"/>
  <c r="O82" i="11" s="1"/>
  <c r="O83" i="11" s="1"/>
  <c r="O84" i="11" s="1"/>
  <c r="O85" i="11" s="1"/>
  <c r="N69" i="11"/>
  <c r="N70" i="11" s="1"/>
  <c r="N71" i="11" s="1"/>
  <c r="N73" i="11" s="1"/>
  <c r="N74" i="11" s="1"/>
  <c r="N75" i="11" s="1"/>
  <c r="N76" i="11" s="1"/>
  <c r="N77" i="11" s="1"/>
  <c r="N78" i="11" s="1"/>
  <c r="N79" i="11" s="1"/>
  <c r="N80" i="11" s="1"/>
  <c r="N81" i="11" s="1"/>
  <c r="N82" i="11" s="1"/>
  <c r="N83" i="11" s="1"/>
  <c r="N84" i="11" s="1"/>
  <c r="N85" i="11" s="1"/>
  <c r="M69" i="11"/>
  <c r="M70" i="11" s="1"/>
  <c r="M71" i="11" s="1"/>
  <c r="M73" i="11" s="1"/>
  <c r="M74" i="11" s="1"/>
  <c r="M75" i="11" s="1"/>
  <c r="M76" i="11" s="1"/>
  <c r="M77" i="11" s="1"/>
  <c r="M78" i="11" s="1"/>
  <c r="M79" i="11" s="1"/>
  <c r="M80" i="11" s="1"/>
  <c r="M81" i="11" s="1"/>
  <c r="M82" i="11" s="1"/>
  <c r="M83" i="11" s="1"/>
  <c r="M84" i="11" s="1"/>
  <c r="M85" i="11" s="1"/>
  <c r="L69" i="11"/>
  <c r="K69" i="11"/>
  <c r="J69" i="11"/>
  <c r="J70" i="11" s="1"/>
  <c r="J71" i="11" s="1"/>
  <c r="J73" i="11" s="1"/>
  <c r="J74" i="11" s="1"/>
  <c r="J75" i="11" s="1"/>
  <c r="J76" i="11" s="1"/>
  <c r="J77" i="11" s="1"/>
  <c r="J78" i="11" s="1"/>
  <c r="J79" i="11" s="1"/>
  <c r="J80" i="11" s="1"/>
  <c r="J81" i="11" s="1"/>
  <c r="J82" i="11" s="1"/>
  <c r="J83" i="11" s="1"/>
  <c r="J84" i="11" s="1"/>
  <c r="J85" i="11" s="1"/>
  <c r="H69" i="11"/>
  <c r="G69" i="11"/>
  <c r="G70" i="11" s="1"/>
  <c r="G71" i="11" s="1"/>
  <c r="G73" i="11" s="1"/>
  <c r="G74" i="11" s="1"/>
  <c r="G75" i="11" s="1"/>
  <c r="G76" i="11" s="1"/>
  <c r="G77" i="11" s="1"/>
  <c r="G78" i="11" s="1"/>
  <c r="G79" i="11" s="1"/>
  <c r="G80" i="11" s="1"/>
  <c r="G81" i="11" s="1"/>
  <c r="G82" i="11" s="1"/>
  <c r="G83" i="11" s="1"/>
  <c r="G84" i="11" s="1"/>
  <c r="G85" i="11" s="1"/>
  <c r="F69" i="11"/>
  <c r="F70" i="11" s="1"/>
  <c r="F71" i="11" s="1"/>
  <c r="F73" i="11" s="1"/>
  <c r="F74" i="11" s="1"/>
  <c r="F75" i="11" s="1"/>
  <c r="F76" i="11" s="1"/>
  <c r="F77" i="11" s="1"/>
  <c r="F78" i="11" s="1"/>
  <c r="F79" i="11" s="1"/>
  <c r="F80" i="11" s="1"/>
  <c r="F81" i="11" s="1"/>
  <c r="F82" i="11" s="1"/>
  <c r="F83" i="11" s="1"/>
  <c r="F84" i="11" s="1"/>
  <c r="F85" i="11" s="1"/>
  <c r="E69" i="11"/>
  <c r="E70" i="11" s="1"/>
  <c r="E71" i="11" s="1"/>
  <c r="E73" i="11" s="1"/>
  <c r="E74" i="11" s="1"/>
  <c r="E75" i="11" s="1"/>
  <c r="E76" i="11" s="1"/>
  <c r="E77" i="11" s="1"/>
  <c r="E78" i="11" s="1"/>
  <c r="E79" i="11" s="1"/>
  <c r="E80" i="11" s="1"/>
  <c r="E81" i="11" s="1"/>
  <c r="E82" i="11" s="1"/>
  <c r="E83" i="11" s="1"/>
  <c r="E84" i="11" s="1"/>
  <c r="E85" i="11" s="1"/>
  <c r="G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F58" i="11"/>
  <c r="Z51" i="11"/>
  <c r="Z52" i="11" s="1"/>
  <c r="Z53" i="11" s="1"/>
  <c r="Z54" i="11" s="1"/>
  <c r="R44" i="11"/>
  <c r="R45" i="11" s="1"/>
  <c r="R46" i="11" s="1"/>
  <c r="R47" i="11" s="1"/>
  <c r="R48" i="11" s="1"/>
  <c r="R49" i="11" s="1"/>
  <c r="R50" i="11" s="1"/>
  <c r="R51" i="11" s="1"/>
  <c r="R52" i="11" s="1"/>
  <c r="R53" i="11" s="1"/>
  <c r="R54" i="11" s="1"/>
  <c r="Q44" i="11"/>
  <c r="Q45" i="11" s="1"/>
  <c r="Q46" i="11" s="1"/>
  <c r="Q47" i="11" s="1"/>
  <c r="Q48" i="11" s="1"/>
  <c r="Q49" i="11" s="1"/>
  <c r="Q50" i="11" s="1"/>
  <c r="Q51" i="11" s="1"/>
  <c r="Q52" i="11" s="1"/>
  <c r="Q53" i="11" s="1"/>
  <c r="Q54" i="11" s="1"/>
  <c r="Z42" i="11"/>
  <c r="Z43" i="11" s="1"/>
  <c r="Z44" i="11" s="1"/>
  <c r="Z45" i="11" s="1"/>
  <c r="Z46" i="11" s="1"/>
  <c r="Z47" i="11" s="1"/>
  <c r="Z48" i="11" s="1"/>
  <c r="Z49" i="11" s="1"/>
  <c r="Z50" i="11" s="1"/>
  <c r="X40" i="11"/>
  <c r="X41" i="11" s="1"/>
  <c r="X42" i="11" s="1"/>
  <c r="X43" i="11" s="1"/>
  <c r="X44" i="11" s="1"/>
  <c r="X45" i="11" s="1"/>
  <c r="X46" i="11" s="1"/>
  <c r="X47" i="11" s="1"/>
  <c r="X48" i="11" s="1"/>
  <c r="X49" i="11" s="1"/>
  <c r="X50" i="11" s="1"/>
  <c r="X51" i="11" s="1"/>
  <c r="X52" i="11" s="1"/>
  <c r="X53" i="11" s="1"/>
  <c r="X54" i="11" s="1"/>
  <c r="F40" i="1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F53" i="11" s="1"/>
  <c r="F54" i="11" s="1"/>
  <c r="P39" i="11"/>
  <c r="P40" i="11" s="1"/>
  <c r="P41" i="11" s="1"/>
  <c r="P42" i="11" s="1"/>
  <c r="P43" i="11" s="1"/>
  <c r="P44" i="11" s="1"/>
  <c r="P45" i="11" s="1"/>
  <c r="P46" i="11" s="1"/>
  <c r="P47" i="11" s="1"/>
  <c r="P48" i="11" s="1"/>
  <c r="P49" i="11" s="1"/>
  <c r="P50" i="11" s="1"/>
  <c r="P51" i="11" s="1"/>
  <c r="P52" i="11" s="1"/>
  <c r="P53" i="11" s="1"/>
  <c r="P54" i="11" s="1"/>
  <c r="O39" i="11"/>
  <c r="O40" i="11" s="1"/>
  <c r="O41" i="11" s="1"/>
  <c r="O42" i="11" s="1"/>
  <c r="O43" i="11" s="1"/>
  <c r="O44" i="11" s="1"/>
  <c r="O45" i="11" s="1"/>
  <c r="O46" i="11" s="1"/>
  <c r="O47" i="11" s="1"/>
  <c r="O48" i="11" s="1"/>
  <c r="O49" i="11" s="1"/>
  <c r="O50" i="11" s="1"/>
  <c r="O51" i="11" s="1"/>
  <c r="O52" i="11" s="1"/>
  <c r="O53" i="11" s="1"/>
  <c r="O54" i="11" s="1"/>
  <c r="K39" i="11"/>
  <c r="K40" i="11" s="1"/>
  <c r="K41" i="11" s="1"/>
  <c r="K42" i="11" s="1"/>
  <c r="K43" i="11" s="1"/>
  <c r="K44" i="11" s="1"/>
  <c r="K45" i="11" s="1"/>
  <c r="K46" i="11" s="1"/>
  <c r="K47" i="11" s="1"/>
  <c r="K48" i="11" s="1"/>
  <c r="K49" i="11" s="1"/>
  <c r="K50" i="11" s="1"/>
  <c r="K51" i="11" s="1"/>
  <c r="K52" i="11" s="1"/>
  <c r="K53" i="11" s="1"/>
  <c r="K54" i="11" s="1"/>
  <c r="Z38" i="11"/>
  <c r="Z39" i="11" s="1"/>
  <c r="Z40" i="11" s="1"/>
  <c r="Z41" i="11" s="1"/>
  <c r="Y38" i="11"/>
  <c r="Y39" i="11" s="1"/>
  <c r="Y40" i="11" s="1"/>
  <c r="Y41" i="11" s="1"/>
  <c r="Y42" i="11" s="1"/>
  <c r="Y43" i="11" s="1"/>
  <c r="Y44" i="11" s="1"/>
  <c r="Y45" i="11" s="1"/>
  <c r="Y46" i="11" s="1"/>
  <c r="Y47" i="11" s="1"/>
  <c r="Y48" i="11" s="1"/>
  <c r="Y49" i="11" s="1"/>
  <c r="Y50" i="11" s="1"/>
  <c r="Y51" i="11" s="1"/>
  <c r="Y52" i="11" s="1"/>
  <c r="Y53" i="11" s="1"/>
  <c r="Y54" i="11" s="1"/>
  <c r="X38" i="11"/>
  <c r="X39" i="11" s="1"/>
  <c r="W38" i="11"/>
  <c r="W39" i="11" s="1"/>
  <c r="W40" i="11" s="1"/>
  <c r="W41" i="11" s="1"/>
  <c r="W42" i="11" s="1"/>
  <c r="W43" i="11" s="1"/>
  <c r="W44" i="11" s="1"/>
  <c r="W45" i="11" s="1"/>
  <c r="W46" i="11" s="1"/>
  <c r="W47" i="11" s="1"/>
  <c r="W48" i="11" s="1"/>
  <c r="W49" i="11" s="1"/>
  <c r="W50" i="11" s="1"/>
  <c r="W51" i="11" s="1"/>
  <c r="W52" i="11" s="1"/>
  <c r="W53" i="11" s="1"/>
  <c r="W54" i="11" s="1"/>
  <c r="V38" i="11"/>
  <c r="V39" i="11" s="1"/>
  <c r="V40" i="11" s="1"/>
  <c r="V41" i="11" s="1"/>
  <c r="V42" i="11" s="1"/>
  <c r="V43" i="11" s="1"/>
  <c r="V44" i="11" s="1"/>
  <c r="V45" i="11" s="1"/>
  <c r="V46" i="11" s="1"/>
  <c r="V47" i="11" s="1"/>
  <c r="V48" i="11" s="1"/>
  <c r="V49" i="11" s="1"/>
  <c r="V50" i="11" s="1"/>
  <c r="V51" i="11" s="1"/>
  <c r="V52" i="11" s="1"/>
  <c r="V53" i="11" s="1"/>
  <c r="V54" i="11" s="1"/>
  <c r="U38" i="11"/>
  <c r="U39" i="11" s="1"/>
  <c r="U40" i="11" s="1"/>
  <c r="U41" i="11" s="1"/>
  <c r="U42" i="11" s="1"/>
  <c r="U43" i="11" s="1"/>
  <c r="U44" i="11" s="1"/>
  <c r="U45" i="11" s="1"/>
  <c r="U46" i="11" s="1"/>
  <c r="U47" i="11" s="1"/>
  <c r="U48" i="11" s="1"/>
  <c r="U49" i="11" s="1"/>
  <c r="U50" i="11" s="1"/>
  <c r="U51" i="11" s="1"/>
  <c r="U52" i="11" s="1"/>
  <c r="U53" i="11" s="1"/>
  <c r="U54" i="11" s="1"/>
  <c r="T38" i="11"/>
  <c r="T39" i="11" s="1"/>
  <c r="T40" i="11" s="1"/>
  <c r="T41" i="11" s="1"/>
  <c r="T42" i="11" s="1"/>
  <c r="T43" i="11" s="1"/>
  <c r="T44" i="11" s="1"/>
  <c r="T45" i="11" s="1"/>
  <c r="T46" i="11" s="1"/>
  <c r="T47" i="11" s="1"/>
  <c r="T48" i="11" s="1"/>
  <c r="T49" i="11" s="1"/>
  <c r="T50" i="11" s="1"/>
  <c r="T51" i="11" s="1"/>
  <c r="T52" i="11" s="1"/>
  <c r="T53" i="11" s="1"/>
  <c r="T54" i="11" s="1"/>
  <c r="S38" i="11"/>
  <c r="S39" i="11" s="1"/>
  <c r="S40" i="11" s="1"/>
  <c r="S41" i="11" s="1"/>
  <c r="S42" i="11" s="1"/>
  <c r="S43" i="11" s="1"/>
  <c r="S44" i="11" s="1"/>
  <c r="S45" i="11" s="1"/>
  <c r="S46" i="11" s="1"/>
  <c r="S47" i="11" s="1"/>
  <c r="S48" i="11" s="1"/>
  <c r="S49" i="11" s="1"/>
  <c r="S50" i="11" s="1"/>
  <c r="S51" i="11" s="1"/>
  <c r="S52" i="11" s="1"/>
  <c r="S53" i="11" s="1"/>
  <c r="S54" i="11" s="1"/>
  <c r="R38" i="11"/>
  <c r="R39" i="11" s="1"/>
  <c r="R40" i="11" s="1"/>
  <c r="R41" i="11" s="1"/>
  <c r="R42" i="11" s="1"/>
  <c r="R43" i="11" s="1"/>
  <c r="Q38" i="11"/>
  <c r="Q39" i="11" s="1"/>
  <c r="Q40" i="11" s="1"/>
  <c r="Q41" i="11" s="1"/>
  <c r="Q42" i="11" s="1"/>
  <c r="Q43" i="11" s="1"/>
  <c r="P38" i="11"/>
  <c r="O38" i="11"/>
  <c r="N38" i="11"/>
  <c r="N39" i="11" s="1"/>
  <c r="N40" i="11" s="1"/>
  <c r="N41" i="11" s="1"/>
  <c r="N42" i="11" s="1"/>
  <c r="N43" i="11" s="1"/>
  <c r="N44" i="11" s="1"/>
  <c r="N45" i="11" s="1"/>
  <c r="N46" i="11" s="1"/>
  <c r="N47" i="11" s="1"/>
  <c r="N48" i="11" s="1"/>
  <c r="N49" i="11" s="1"/>
  <c r="N50" i="11" s="1"/>
  <c r="N51" i="11" s="1"/>
  <c r="N52" i="11" s="1"/>
  <c r="N53" i="11" s="1"/>
  <c r="N54" i="11" s="1"/>
  <c r="M38" i="11"/>
  <c r="M39" i="11" s="1"/>
  <c r="M40" i="11" s="1"/>
  <c r="M41" i="11" s="1"/>
  <c r="M42" i="11" s="1"/>
  <c r="M43" i="11" s="1"/>
  <c r="M44" i="11" s="1"/>
  <c r="M45" i="11" s="1"/>
  <c r="M46" i="11" s="1"/>
  <c r="M47" i="11" s="1"/>
  <c r="M48" i="11" s="1"/>
  <c r="M49" i="11" s="1"/>
  <c r="M50" i="11" s="1"/>
  <c r="M51" i="11" s="1"/>
  <c r="M52" i="11" s="1"/>
  <c r="M53" i="11" s="1"/>
  <c r="M54" i="11" s="1"/>
  <c r="L38" i="11"/>
  <c r="L39" i="11" s="1"/>
  <c r="L40" i="11" s="1"/>
  <c r="L41" i="11" s="1"/>
  <c r="L42" i="11" s="1"/>
  <c r="L43" i="11" s="1"/>
  <c r="L44" i="11" s="1"/>
  <c r="L45" i="11" s="1"/>
  <c r="L46" i="11" s="1"/>
  <c r="L47" i="11" s="1"/>
  <c r="L48" i="11" s="1"/>
  <c r="L49" i="11" s="1"/>
  <c r="L50" i="11" s="1"/>
  <c r="L51" i="11" s="1"/>
  <c r="L52" i="11" s="1"/>
  <c r="L53" i="11" s="1"/>
  <c r="L54" i="11" s="1"/>
  <c r="K38" i="11"/>
  <c r="J38" i="11"/>
  <c r="J39" i="11" s="1"/>
  <c r="J40" i="11" s="1"/>
  <c r="J41" i="11" s="1"/>
  <c r="J42" i="11" s="1"/>
  <c r="J43" i="11" s="1"/>
  <c r="J44" i="11" s="1"/>
  <c r="J45" i="11" s="1"/>
  <c r="J46" i="11" s="1"/>
  <c r="J47" i="11" s="1"/>
  <c r="J48" i="11" s="1"/>
  <c r="J49" i="11" s="1"/>
  <c r="J50" i="11" s="1"/>
  <c r="J51" i="11" s="1"/>
  <c r="J52" i="11" s="1"/>
  <c r="J53" i="11" s="1"/>
  <c r="J54" i="11" s="1"/>
  <c r="I38" i="11"/>
  <c r="I39" i="11" s="1"/>
  <c r="I40" i="11" s="1"/>
  <c r="I41" i="11" s="1"/>
  <c r="I42" i="11" s="1"/>
  <c r="I43" i="11" s="1"/>
  <c r="I44" i="11" s="1"/>
  <c r="I45" i="11" s="1"/>
  <c r="I46" i="11" s="1"/>
  <c r="I47" i="11" s="1"/>
  <c r="I48" i="11" s="1"/>
  <c r="I49" i="11" s="1"/>
  <c r="I50" i="11" s="1"/>
  <c r="I51" i="11" s="1"/>
  <c r="I52" i="11" s="1"/>
  <c r="I53" i="11" s="1"/>
  <c r="I54" i="11" s="1"/>
  <c r="H38" i="11"/>
  <c r="H39" i="11" s="1"/>
  <c r="H40" i="11" s="1"/>
  <c r="H41" i="11" s="1"/>
  <c r="H42" i="11" s="1"/>
  <c r="H43" i="11" s="1"/>
  <c r="H44" i="11" s="1"/>
  <c r="H45" i="11" s="1"/>
  <c r="H46" i="11" s="1"/>
  <c r="H47" i="11" s="1"/>
  <c r="H48" i="11" s="1"/>
  <c r="H49" i="11" s="1"/>
  <c r="H50" i="11" s="1"/>
  <c r="H51" i="11" s="1"/>
  <c r="H52" i="11" s="1"/>
  <c r="H53" i="11" s="1"/>
  <c r="H54" i="11" s="1"/>
  <c r="G38" i="11"/>
  <c r="G39" i="11" s="1"/>
  <c r="G40" i="11" s="1"/>
  <c r="G41" i="11" s="1"/>
  <c r="G42" i="11" s="1"/>
  <c r="G43" i="11" s="1"/>
  <c r="G44" i="11" s="1"/>
  <c r="G45" i="11" s="1"/>
  <c r="G46" i="11" s="1"/>
  <c r="G47" i="11" s="1"/>
  <c r="G48" i="11" s="1"/>
  <c r="G49" i="11" s="1"/>
  <c r="G50" i="11" s="1"/>
  <c r="G51" i="11" s="1"/>
  <c r="G52" i="11" s="1"/>
  <c r="G53" i="11" s="1"/>
  <c r="G54" i="11" s="1"/>
  <c r="F38" i="11"/>
  <c r="F39" i="11" s="1"/>
  <c r="E38" i="1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Z29" i="11"/>
  <c r="Y29" i="11"/>
  <c r="X29" i="11"/>
  <c r="L29" i="11"/>
  <c r="H29" i="11"/>
  <c r="K20" i="11"/>
  <c r="K21" i="11" s="1"/>
  <c r="K23" i="11" s="1"/>
  <c r="K24" i="11" s="1"/>
  <c r="K25" i="11" s="1"/>
  <c r="F14" i="11"/>
  <c r="F15" i="11" s="1"/>
  <c r="F16" i="11" s="1"/>
  <c r="F17" i="11" s="1"/>
  <c r="F18" i="11" s="1"/>
  <c r="F19" i="11" s="1"/>
  <c r="F20" i="11" s="1"/>
  <c r="F21" i="11" s="1"/>
  <c r="F23" i="11" s="1"/>
  <c r="F24" i="11" s="1"/>
  <c r="F25" i="11" s="1"/>
  <c r="S12" i="11"/>
  <c r="S13" i="11" s="1"/>
  <c r="S14" i="11" s="1"/>
  <c r="S15" i="11" s="1"/>
  <c r="S16" i="11" s="1"/>
  <c r="S17" i="11" s="1"/>
  <c r="S18" i="11" s="1"/>
  <c r="S19" i="11" s="1"/>
  <c r="S20" i="11" s="1"/>
  <c r="S21" i="11" s="1"/>
  <c r="S23" i="11" s="1"/>
  <c r="S24" i="11" s="1"/>
  <c r="S25" i="11" s="1"/>
  <c r="U11" i="11"/>
  <c r="U12" i="11" s="1"/>
  <c r="U13" i="11" s="1"/>
  <c r="U14" i="11" s="1"/>
  <c r="U15" i="11" s="1"/>
  <c r="U16" i="11" s="1"/>
  <c r="U17" i="11" s="1"/>
  <c r="U18" i="11" s="1"/>
  <c r="U19" i="11" s="1"/>
  <c r="U20" i="11" s="1"/>
  <c r="U21" i="11" s="1"/>
  <c r="U23" i="11" s="1"/>
  <c r="U24" i="11" s="1"/>
  <c r="U25" i="11" s="1"/>
  <c r="L11" i="11"/>
  <c r="L12" i="11" s="1"/>
  <c r="L13" i="11" s="1"/>
  <c r="L14" i="11" s="1"/>
  <c r="L15" i="11" s="1"/>
  <c r="L16" i="11" s="1"/>
  <c r="L17" i="11" s="1"/>
  <c r="L18" i="11" s="1"/>
  <c r="L19" i="11" s="1"/>
  <c r="L20" i="11" s="1"/>
  <c r="L21" i="11" s="1"/>
  <c r="L23" i="11" s="1"/>
  <c r="L24" i="11" s="1"/>
  <c r="L25" i="11" s="1"/>
  <c r="H11" i="1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H23" i="11" s="1"/>
  <c r="H24" i="11" s="1"/>
  <c r="H25" i="11" s="1"/>
  <c r="W10" i="11"/>
  <c r="W11" i="11" s="1"/>
  <c r="W12" i="11" s="1"/>
  <c r="W13" i="11" s="1"/>
  <c r="W14" i="11" s="1"/>
  <c r="W15" i="11" s="1"/>
  <c r="W16" i="11" s="1"/>
  <c r="W17" i="11" s="1"/>
  <c r="W18" i="11" s="1"/>
  <c r="W19" i="11" s="1"/>
  <c r="W20" i="11" s="1"/>
  <c r="W21" i="11" s="1"/>
  <c r="W23" i="11" s="1"/>
  <c r="W24" i="11" s="1"/>
  <c r="W25" i="11" s="1"/>
  <c r="M10" i="11"/>
  <c r="M11" i="11" s="1"/>
  <c r="M12" i="11" s="1"/>
  <c r="M13" i="11" s="1"/>
  <c r="M14" i="11" s="1"/>
  <c r="M15" i="11" s="1"/>
  <c r="M16" i="11" s="1"/>
  <c r="M17" i="11" s="1"/>
  <c r="M18" i="11" s="1"/>
  <c r="M19" i="11" s="1"/>
  <c r="M20" i="11" s="1"/>
  <c r="M21" i="11" s="1"/>
  <c r="M23" i="11" s="1"/>
  <c r="M24" i="11" s="1"/>
  <c r="M25" i="11" s="1"/>
  <c r="L10" i="11"/>
  <c r="K10" i="11"/>
  <c r="K11" i="11" s="1"/>
  <c r="K12" i="11" s="1"/>
  <c r="K13" i="11" s="1"/>
  <c r="K14" i="11" s="1"/>
  <c r="K15" i="11" s="1"/>
  <c r="K16" i="11" s="1"/>
  <c r="K17" i="11" s="1"/>
  <c r="K18" i="11" s="1"/>
  <c r="K19" i="11" s="1"/>
  <c r="I10" i="11"/>
  <c r="I11" i="11" s="1"/>
  <c r="I12" i="11" s="1"/>
  <c r="I13" i="11" s="1"/>
  <c r="I14" i="11" s="1"/>
  <c r="I15" i="11" s="1"/>
  <c r="I16" i="11" s="1"/>
  <c r="I17" i="11" s="1"/>
  <c r="I18" i="11" s="1"/>
  <c r="I19" i="11" s="1"/>
  <c r="I20" i="11" s="1"/>
  <c r="I21" i="11" s="1"/>
  <c r="I23" i="11" s="1"/>
  <c r="I24" i="11" s="1"/>
  <c r="I25" i="11" s="1"/>
  <c r="G10" i="11"/>
  <c r="G11" i="11" s="1"/>
  <c r="G12" i="11" s="1"/>
  <c r="G13" i="11" s="1"/>
  <c r="G14" i="11" s="1"/>
  <c r="G15" i="11" s="1"/>
  <c r="G16" i="11" s="1"/>
  <c r="G17" i="11" s="1"/>
  <c r="G18" i="11" s="1"/>
  <c r="G19" i="11" s="1"/>
  <c r="G20" i="11" s="1"/>
  <c r="G21" i="11" s="1"/>
  <c r="G23" i="11" s="1"/>
  <c r="G24" i="11" s="1"/>
  <c r="G25" i="11" s="1"/>
  <c r="Z9" i="11"/>
  <c r="Z10" i="11" s="1"/>
  <c r="Z11" i="11" s="1"/>
  <c r="Z12" i="11" s="1"/>
  <c r="Z13" i="11" s="1"/>
  <c r="Z14" i="11" s="1"/>
  <c r="Z15" i="11" s="1"/>
  <c r="Z16" i="11" s="1"/>
  <c r="Z17" i="11" s="1"/>
  <c r="Z18" i="11" s="1"/>
  <c r="Z19" i="11" s="1"/>
  <c r="Z20" i="11" s="1"/>
  <c r="Z21" i="11" s="1"/>
  <c r="Z23" i="11" s="1"/>
  <c r="Z24" i="11" s="1"/>
  <c r="Z25" i="11" s="1"/>
  <c r="Y9" i="11"/>
  <c r="Y10" i="11" s="1"/>
  <c r="Y11" i="11" s="1"/>
  <c r="Y12" i="11" s="1"/>
  <c r="Y13" i="11" s="1"/>
  <c r="Y14" i="11" s="1"/>
  <c r="Y15" i="11" s="1"/>
  <c r="Y16" i="11" s="1"/>
  <c r="Y17" i="11" s="1"/>
  <c r="Y18" i="11" s="1"/>
  <c r="Y19" i="11" s="1"/>
  <c r="Y20" i="11" s="1"/>
  <c r="Y21" i="11" s="1"/>
  <c r="Y23" i="11" s="1"/>
  <c r="Y24" i="11" s="1"/>
  <c r="Y25" i="11" s="1"/>
  <c r="X9" i="11"/>
  <c r="X10" i="11" s="1"/>
  <c r="X11" i="11" s="1"/>
  <c r="X12" i="11" s="1"/>
  <c r="X13" i="11" s="1"/>
  <c r="X14" i="11" s="1"/>
  <c r="X15" i="11" s="1"/>
  <c r="X16" i="11" s="1"/>
  <c r="X17" i="11" s="1"/>
  <c r="X18" i="11" s="1"/>
  <c r="X19" i="11" s="1"/>
  <c r="X20" i="11" s="1"/>
  <c r="X21" i="11" s="1"/>
  <c r="X23" i="11" s="1"/>
  <c r="X24" i="11" s="1"/>
  <c r="X25" i="11" s="1"/>
  <c r="W9" i="11"/>
  <c r="V9" i="11"/>
  <c r="V10" i="11" s="1"/>
  <c r="V11" i="11" s="1"/>
  <c r="V12" i="11" s="1"/>
  <c r="V13" i="11" s="1"/>
  <c r="V14" i="11" s="1"/>
  <c r="V15" i="11" s="1"/>
  <c r="V16" i="11" s="1"/>
  <c r="V17" i="11" s="1"/>
  <c r="V18" i="11" s="1"/>
  <c r="V19" i="11" s="1"/>
  <c r="V20" i="11" s="1"/>
  <c r="V21" i="11" s="1"/>
  <c r="V23" i="11" s="1"/>
  <c r="V24" i="11" s="1"/>
  <c r="V25" i="11" s="1"/>
  <c r="U9" i="11"/>
  <c r="U10" i="11" s="1"/>
  <c r="T9" i="11"/>
  <c r="T10" i="11" s="1"/>
  <c r="T11" i="11" s="1"/>
  <c r="T12" i="11" s="1"/>
  <c r="T13" i="11" s="1"/>
  <c r="T14" i="11" s="1"/>
  <c r="T15" i="11" s="1"/>
  <c r="T16" i="11" s="1"/>
  <c r="T17" i="11" s="1"/>
  <c r="T18" i="11" s="1"/>
  <c r="T19" i="11" s="1"/>
  <c r="T20" i="11" s="1"/>
  <c r="T21" i="11" s="1"/>
  <c r="T23" i="11" s="1"/>
  <c r="T24" i="11" s="1"/>
  <c r="T25" i="11" s="1"/>
  <c r="S9" i="11"/>
  <c r="S10" i="11" s="1"/>
  <c r="S11" i="11" s="1"/>
  <c r="R9" i="11"/>
  <c r="R10" i="11" s="1"/>
  <c r="R11" i="11" s="1"/>
  <c r="R12" i="11" s="1"/>
  <c r="R13" i="11" s="1"/>
  <c r="R14" i="11" s="1"/>
  <c r="R15" i="11" s="1"/>
  <c r="R16" i="11" s="1"/>
  <c r="R17" i="11" s="1"/>
  <c r="R18" i="11" s="1"/>
  <c r="R19" i="11" s="1"/>
  <c r="R20" i="11" s="1"/>
  <c r="R21" i="11" s="1"/>
  <c r="R23" i="11" s="1"/>
  <c r="R24" i="11" s="1"/>
  <c r="R25" i="11" s="1"/>
  <c r="Q9" i="11"/>
  <c r="Q10" i="11" s="1"/>
  <c r="Q11" i="11" s="1"/>
  <c r="Q12" i="11" s="1"/>
  <c r="Q13" i="11" s="1"/>
  <c r="Q14" i="11" s="1"/>
  <c r="Q15" i="11" s="1"/>
  <c r="Q16" i="11" s="1"/>
  <c r="Q17" i="11" s="1"/>
  <c r="Q18" i="11" s="1"/>
  <c r="Q19" i="11" s="1"/>
  <c r="Q20" i="11" s="1"/>
  <c r="Q21" i="11" s="1"/>
  <c r="Q23" i="11" s="1"/>
  <c r="Q24" i="11" s="1"/>
  <c r="Q25" i="11" s="1"/>
  <c r="P9" i="11"/>
  <c r="P10" i="11" s="1"/>
  <c r="P11" i="11" s="1"/>
  <c r="P12" i="11" s="1"/>
  <c r="P13" i="11" s="1"/>
  <c r="P14" i="11" s="1"/>
  <c r="P15" i="11" s="1"/>
  <c r="P16" i="11" s="1"/>
  <c r="P17" i="11" s="1"/>
  <c r="P18" i="11" s="1"/>
  <c r="P19" i="11" s="1"/>
  <c r="P20" i="11" s="1"/>
  <c r="P21" i="11" s="1"/>
  <c r="P23" i="11" s="1"/>
  <c r="P24" i="11" s="1"/>
  <c r="P25" i="11" s="1"/>
  <c r="O9" i="11"/>
  <c r="O10" i="11" s="1"/>
  <c r="O11" i="11" s="1"/>
  <c r="O12" i="11" s="1"/>
  <c r="O13" i="11" s="1"/>
  <c r="O14" i="11" s="1"/>
  <c r="O15" i="11" s="1"/>
  <c r="O16" i="11" s="1"/>
  <c r="O17" i="11" s="1"/>
  <c r="O18" i="11" s="1"/>
  <c r="O19" i="11" s="1"/>
  <c r="O20" i="11" s="1"/>
  <c r="O21" i="11" s="1"/>
  <c r="O23" i="11" s="1"/>
  <c r="O24" i="11" s="1"/>
  <c r="O25" i="11" s="1"/>
  <c r="N9" i="11"/>
  <c r="N10" i="11" s="1"/>
  <c r="N11" i="11" s="1"/>
  <c r="N12" i="11" s="1"/>
  <c r="N13" i="11" s="1"/>
  <c r="N14" i="11" s="1"/>
  <c r="N15" i="11" s="1"/>
  <c r="N16" i="11" s="1"/>
  <c r="N17" i="11" s="1"/>
  <c r="N18" i="11" s="1"/>
  <c r="N19" i="11" s="1"/>
  <c r="N20" i="11" s="1"/>
  <c r="N21" i="11" s="1"/>
  <c r="N23" i="11" s="1"/>
  <c r="N24" i="11" s="1"/>
  <c r="N25" i="11" s="1"/>
  <c r="M9" i="11"/>
  <c r="L9" i="11"/>
  <c r="K9" i="11"/>
  <c r="J9" i="11"/>
  <c r="J10" i="11" s="1"/>
  <c r="J11" i="11" s="1"/>
  <c r="J12" i="11" s="1"/>
  <c r="J13" i="11" s="1"/>
  <c r="J14" i="11" s="1"/>
  <c r="J15" i="11" s="1"/>
  <c r="J16" i="11" s="1"/>
  <c r="J17" i="11" s="1"/>
  <c r="J18" i="11" s="1"/>
  <c r="J19" i="11" s="1"/>
  <c r="J20" i="11" s="1"/>
  <c r="J21" i="11" s="1"/>
  <c r="J23" i="11" s="1"/>
  <c r="J24" i="11" s="1"/>
  <c r="J25" i="11" s="1"/>
  <c r="I9" i="11"/>
  <c r="H9" i="11"/>
  <c r="H10" i="11" s="1"/>
  <c r="G9" i="11"/>
  <c r="F9" i="11"/>
  <c r="F10" i="11" s="1"/>
  <c r="F11" i="11" s="1"/>
  <c r="F12" i="11" s="1"/>
  <c r="F13" i="11" s="1"/>
  <c r="E9" i="11"/>
  <c r="E10" i="11" s="1"/>
  <c r="E11" i="11" s="1"/>
  <c r="E12" i="11" s="1"/>
  <c r="E13" i="11" s="1"/>
  <c r="E14" i="11" s="1"/>
  <c r="E15" i="11" s="1"/>
  <c r="E16" i="11" s="1"/>
  <c r="E17" i="11" s="1"/>
  <c r="E18" i="11" s="1"/>
  <c r="E19" i="11" s="1"/>
  <c r="E20" i="11" s="1"/>
  <c r="E21" i="11" s="1"/>
  <c r="E23" i="11" s="1"/>
  <c r="E24" i="11" s="1"/>
  <c r="E25" i="11" s="1"/>
  <c r="Z124" i="10"/>
  <c r="Y124" i="10"/>
  <c r="X124" i="10"/>
  <c r="W124" i="10"/>
  <c r="V124" i="10"/>
  <c r="U124" i="10"/>
  <c r="T124" i="10"/>
  <c r="S124" i="10"/>
  <c r="R124" i="10"/>
  <c r="Q124" i="10"/>
  <c r="P124" i="10"/>
  <c r="O124" i="10"/>
  <c r="N124" i="10"/>
  <c r="M124" i="10"/>
  <c r="Z102" i="10"/>
  <c r="Z103" i="10" s="1"/>
  <c r="Z104" i="10" s="1"/>
  <c r="Z105" i="10" s="1"/>
  <c r="Z106" i="10" s="1"/>
  <c r="Z107" i="10" s="1"/>
  <c r="Z108" i="10" s="1"/>
  <c r="Z109" i="10" s="1"/>
  <c r="Z110" i="10" s="1"/>
  <c r="Z111" i="10" s="1"/>
  <c r="Z112" i="10" s="1"/>
  <c r="Z113" i="10" s="1"/>
  <c r="Z114" i="10" s="1"/>
  <c r="Z115" i="10" s="1"/>
  <c r="Z116" i="10" s="1"/>
  <c r="Z117" i="10" s="1"/>
  <c r="Z118" i="10" s="1"/>
  <c r="Z119" i="10" s="1"/>
  <c r="Y102" i="10"/>
  <c r="Y103" i="10" s="1"/>
  <c r="Y104" i="10" s="1"/>
  <c r="Y105" i="10" s="1"/>
  <c r="Y106" i="10" s="1"/>
  <c r="Y107" i="10" s="1"/>
  <c r="Y108" i="10" s="1"/>
  <c r="Y109" i="10" s="1"/>
  <c r="Y110" i="10" s="1"/>
  <c r="Y111" i="10" s="1"/>
  <c r="Y112" i="10" s="1"/>
  <c r="Y113" i="10" s="1"/>
  <c r="Y114" i="10" s="1"/>
  <c r="Y115" i="10" s="1"/>
  <c r="Y116" i="10" s="1"/>
  <c r="Y117" i="10" s="1"/>
  <c r="Y118" i="10" s="1"/>
  <c r="Y119" i="10" s="1"/>
  <c r="X102" i="10"/>
  <c r="X103" i="10" s="1"/>
  <c r="X104" i="10" s="1"/>
  <c r="X105" i="10" s="1"/>
  <c r="X106" i="10" s="1"/>
  <c r="X107" i="10" s="1"/>
  <c r="X108" i="10" s="1"/>
  <c r="X109" i="10" s="1"/>
  <c r="X110" i="10" s="1"/>
  <c r="X111" i="10" s="1"/>
  <c r="X112" i="10" s="1"/>
  <c r="X113" i="10" s="1"/>
  <c r="X114" i="10" s="1"/>
  <c r="X115" i="10" s="1"/>
  <c r="X116" i="10" s="1"/>
  <c r="X117" i="10" s="1"/>
  <c r="X118" i="10" s="1"/>
  <c r="X119" i="10" s="1"/>
  <c r="W102" i="10"/>
  <c r="W103" i="10" s="1"/>
  <c r="W104" i="10" s="1"/>
  <c r="W105" i="10" s="1"/>
  <c r="W106" i="10" s="1"/>
  <c r="W107" i="10" s="1"/>
  <c r="W108" i="10" s="1"/>
  <c r="W109" i="10" s="1"/>
  <c r="W110" i="10" s="1"/>
  <c r="W111" i="10" s="1"/>
  <c r="W112" i="10" s="1"/>
  <c r="W113" i="10" s="1"/>
  <c r="W114" i="10" s="1"/>
  <c r="W115" i="10" s="1"/>
  <c r="W116" i="10" s="1"/>
  <c r="W117" i="10" s="1"/>
  <c r="W118" i="10" s="1"/>
  <c r="W119" i="10" s="1"/>
  <c r="V102" i="10"/>
  <c r="V103" i="10" s="1"/>
  <c r="V104" i="10" s="1"/>
  <c r="V105" i="10" s="1"/>
  <c r="V106" i="10" s="1"/>
  <c r="V107" i="10" s="1"/>
  <c r="V108" i="10" s="1"/>
  <c r="V109" i="10" s="1"/>
  <c r="V110" i="10" s="1"/>
  <c r="V111" i="10" s="1"/>
  <c r="V112" i="10" s="1"/>
  <c r="V113" i="10" s="1"/>
  <c r="V114" i="10" s="1"/>
  <c r="V115" i="10" s="1"/>
  <c r="V116" i="10" s="1"/>
  <c r="V117" i="10" s="1"/>
  <c r="V118" i="10" s="1"/>
  <c r="V119" i="10" s="1"/>
  <c r="U102" i="10"/>
  <c r="U103" i="10" s="1"/>
  <c r="U104" i="10" s="1"/>
  <c r="U105" i="10" s="1"/>
  <c r="U106" i="10" s="1"/>
  <c r="U107" i="10" s="1"/>
  <c r="U108" i="10" s="1"/>
  <c r="U109" i="10" s="1"/>
  <c r="U110" i="10" s="1"/>
  <c r="U111" i="10" s="1"/>
  <c r="U112" i="10" s="1"/>
  <c r="U113" i="10" s="1"/>
  <c r="U114" i="10" s="1"/>
  <c r="U115" i="10" s="1"/>
  <c r="U116" i="10" s="1"/>
  <c r="U117" i="10" s="1"/>
  <c r="U118" i="10" s="1"/>
  <c r="U119" i="10" s="1"/>
  <c r="T102" i="10"/>
  <c r="T103" i="10" s="1"/>
  <c r="T104" i="10" s="1"/>
  <c r="T105" i="10" s="1"/>
  <c r="T106" i="10" s="1"/>
  <c r="T107" i="10" s="1"/>
  <c r="T108" i="10" s="1"/>
  <c r="T109" i="10" s="1"/>
  <c r="T110" i="10" s="1"/>
  <c r="T111" i="10" s="1"/>
  <c r="T112" i="10" s="1"/>
  <c r="T113" i="10" s="1"/>
  <c r="T114" i="10" s="1"/>
  <c r="T115" i="10" s="1"/>
  <c r="T116" i="10" s="1"/>
  <c r="T117" i="10" s="1"/>
  <c r="T118" i="10" s="1"/>
  <c r="T119" i="10" s="1"/>
  <c r="S102" i="10"/>
  <c r="S103" i="10" s="1"/>
  <c r="S104" i="10" s="1"/>
  <c r="S105" i="10" s="1"/>
  <c r="S106" i="10" s="1"/>
  <c r="S107" i="10" s="1"/>
  <c r="S108" i="10" s="1"/>
  <c r="S109" i="10" s="1"/>
  <c r="S110" i="10" s="1"/>
  <c r="S111" i="10" s="1"/>
  <c r="S112" i="10" s="1"/>
  <c r="S113" i="10" s="1"/>
  <c r="S114" i="10" s="1"/>
  <c r="S115" i="10" s="1"/>
  <c r="S116" i="10" s="1"/>
  <c r="S117" i="10" s="1"/>
  <c r="S118" i="10" s="1"/>
  <c r="S119" i="10" s="1"/>
  <c r="R102" i="10"/>
  <c r="R103" i="10" s="1"/>
  <c r="R104" i="10" s="1"/>
  <c r="R105" i="10" s="1"/>
  <c r="R106" i="10" s="1"/>
  <c r="R107" i="10" s="1"/>
  <c r="R108" i="10" s="1"/>
  <c r="R109" i="10" s="1"/>
  <c r="R110" i="10" s="1"/>
  <c r="R111" i="10" s="1"/>
  <c r="R112" i="10" s="1"/>
  <c r="R113" i="10" s="1"/>
  <c r="R114" i="10" s="1"/>
  <c r="R115" i="10" s="1"/>
  <c r="R116" i="10" s="1"/>
  <c r="R117" i="10" s="1"/>
  <c r="R118" i="10" s="1"/>
  <c r="R119" i="10" s="1"/>
  <c r="Q102" i="10"/>
  <c r="Q103" i="10" s="1"/>
  <c r="Q104" i="10" s="1"/>
  <c r="Q105" i="10" s="1"/>
  <c r="Q106" i="10" s="1"/>
  <c r="Q107" i="10" s="1"/>
  <c r="Q108" i="10" s="1"/>
  <c r="Q109" i="10" s="1"/>
  <c r="Q110" i="10" s="1"/>
  <c r="Q111" i="10" s="1"/>
  <c r="Q112" i="10" s="1"/>
  <c r="Q113" i="10" s="1"/>
  <c r="Q114" i="10" s="1"/>
  <c r="Q115" i="10" s="1"/>
  <c r="Q116" i="10" s="1"/>
  <c r="Q117" i="10" s="1"/>
  <c r="Q118" i="10" s="1"/>
  <c r="Q119" i="10" s="1"/>
  <c r="P102" i="10"/>
  <c r="P103" i="10" s="1"/>
  <c r="P104" i="10" s="1"/>
  <c r="P105" i="10" s="1"/>
  <c r="P106" i="10" s="1"/>
  <c r="P107" i="10" s="1"/>
  <c r="P108" i="10" s="1"/>
  <c r="P109" i="10" s="1"/>
  <c r="P110" i="10" s="1"/>
  <c r="P111" i="10" s="1"/>
  <c r="P112" i="10" s="1"/>
  <c r="P113" i="10" s="1"/>
  <c r="P114" i="10" s="1"/>
  <c r="P115" i="10" s="1"/>
  <c r="P116" i="10" s="1"/>
  <c r="P117" i="10" s="1"/>
  <c r="P118" i="10" s="1"/>
  <c r="P119" i="10" s="1"/>
  <c r="O102" i="10"/>
  <c r="O103" i="10" s="1"/>
  <c r="O104" i="10" s="1"/>
  <c r="O105" i="10" s="1"/>
  <c r="O106" i="10" s="1"/>
  <c r="O107" i="10" s="1"/>
  <c r="O108" i="10" s="1"/>
  <c r="O109" i="10" s="1"/>
  <c r="O110" i="10" s="1"/>
  <c r="O111" i="10" s="1"/>
  <c r="O112" i="10" s="1"/>
  <c r="O113" i="10" s="1"/>
  <c r="O114" i="10" s="1"/>
  <c r="O115" i="10" s="1"/>
  <c r="O116" i="10" s="1"/>
  <c r="O117" i="10" s="1"/>
  <c r="O118" i="10" s="1"/>
  <c r="O119" i="10" s="1"/>
  <c r="N102" i="10"/>
  <c r="N103" i="10" s="1"/>
  <c r="N104" i="10" s="1"/>
  <c r="N105" i="10" s="1"/>
  <c r="N106" i="10" s="1"/>
  <c r="N107" i="10" s="1"/>
  <c r="N108" i="10" s="1"/>
  <c r="N109" i="10" s="1"/>
  <c r="N110" i="10" s="1"/>
  <c r="N111" i="10" s="1"/>
  <c r="N112" i="10" s="1"/>
  <c r="N113" i="10" s="1"/>
  <c r="N114" i="10" s="1"/>
  <c r="N115" i="10" s="1"/>
  <c r="N116" i="10" s="1"/>
  <c r="N117" i="10" s="1"/>
  <c r="N118" i="10" s="1"/>
  <c r="N119" i="10" s="1"/>
  <c r="M102" i="10"/>
  <c r="M103" i="10" s="1"/>
  <c r="M104" i="10" s="1"/>
  <c r="M105" i="10" s="1"/>
  <c r="M106" i="10" s="1"/>
  <c r="M107" i="10" s="1"/>
  <c r="M108" i="10" s="1"/>
  <c r="M109" i="10" s="1"/>
  <c r="M110" i="10" s="1"/>
  <c r="M111" i="10" s="1"/>
  <c r="M112" i="10" s="1"/>
  <c r="M113" i="10" s="1"/>
  <c r="M114" i="10" s="1"/>
  <c r="M115" i="10" s="1"/>
  <c r="M116" i="10" s="1"/>
  <c r="M117" i="10" s="1"/>
  <c r="M118" i="10" s="1"/>
  <c r="M119" i="10" s="1"/>
  <c r="U93" i="10"/>
  <c r="L93" i="10"/>
  <c r="H93" i="10"/>
  <c r="T77" i="10"/>
  <c r="T78" i="10" s="1"/>
  <c r="T79" i="10" s="1"/>
  <c r="T80" i="10" s="1"/>
  <c r="T81" i="10" s="1"/>
  <c r="T82" i="10" s="1"/>
  <c r="T83" i="10" s="1"/>
  <c r="L77" i="10"/>
  <c r="L78" i="10" s="1"/>
  <c r="L79" i="10" s="1"/>
  <c r="L80" i="10" s="1"/>
  <c r="L81" i="10" s="1"/>
  <c r="L82" i="10" s="1"/>
  <c r="L83" i="10" s="1"/>
  <c r="L84" i="10" s="1"/>
  <c r="L85" i="10" s="1"/>
  <c r="L86" i="10" s="1"/>
  <c r="L87" i="10" s="1"/>
  <c r="L88" i="10" s="1"/>
  <c r="S71" i="10"/>
  <c r="S72" i="10" s="1"/>
  <c r="S73" i="10" s="1"/>
  <c r="S74" i="10" s="1"/>
  <c r="S75" i="10" s="1"/>
  <c r="S76" i="10" s="1"/>
  <c r="S77" i="10" s="1"/>
  <c r="S78" i="10" s="1"/>
  <c r="S79" i="10" s="1"/>
  <c r="S80" i="10" s="1"/>
  <c r="S81" i="10" s="1"/>
  <c r="S82" i="10" s="1"/>
  <c r="S83" i="10" s="1"/>
  <c r="S84" i="10" s="1"/>
  <c r="S85" i="10" s="1"/>
  <c r="S86" i="10" s="1"/>
  <c r="S87" i="10" s="1"/>
  <c r="S88" i="10" s="1"/>
  <c r="R71" i="10"/>
  <c r="R72" i="10" s="1"/>
  <c r="R73" i="10" s="1"/>
  <c r="R74" i="10" s="1"/>
  <c r="R75" i="10" s="1"/>
  <c r="R76" i="10" s="1"/>
  <c r="R77" i="10" s="1"/>
  <c r="R78" i="10" s="1"/>
  <c r="R79" i="10" s="1"/>
  <c r="R80" i="10" s="1"/>
  <c r="R81" i="10" s="1"/>
  <c r="R82" i="10" s="1"/>
  <c r="R83" i="10" s="1"/>
  <c r="R84" i="10" s="1"/>
  <c r="R85" i="10" s="1"/>
  <c r="R86" i="10" s="1"/>
  <c r="R87" i="10" s="1"/>
  <c r="R88" i="10" s="1"/>
  <c r="Q71" i="10"/>
  <c r="Q72" i="10" s="1"/>
  <c r="Q73" i="10" s="1"/>
  <c r="Q74" i="10" s="1"/>
  <c r="Q75" i="10" s="1"/>
  <c r="Q76" i="10" s="1"/>
  <c r="Q77" i="10" s="1"/>
  <c r="Q78" i="10" s="1"/>
  <c r="Q79" i="10" s="1"/>
  <c r="Q80" i="10" s="1"/>
  <c r="Q81" i="10" s="1"/>
  <c r="Q82" i="10" s="1"/>
  <c r="Q83" i="10" s="1"/>
  <c r="Q84" i="10" s="1"/>
  <c r="Q85" i="10" s="1"/>
  <c r="Q86" i="10" s="1"/>
  <c r="Q87" i="10" s="1"/>
  <c r="Q88" i="10" s="1"/>
  <c r="P71" i="10"/>
  <c r="P72" i="10" s="1"/>
  <c r="P73" i="10" s="1"/>
  <c r="P74" i="10" s="1"/>
  <c r="P75" i="10" s="1"/>
  <c r="P76" i="10" s="1"/>
  <c r="P77" i="10" s="1"/>
  <c r="P78" i="10" s="1"/>
  <c r="P79" i="10" s="1"/>
  <c r="P80" i="10" s="1"/>
  <c r="P81" i="10" s="1"/>
  <c r="P82" i="10" s="1"/>
  <c r="P83" i="10" s="1"/>
  <c r="P84" i="10" s="1"/>
  <c r="P85" i="10" s="1"/>
  <c r="P86" i="10" s="1"/>
  <c r="P87" i="10" s="1"/>
  <c r="P88" i="10" s="1"/>
  <c r="K71" i="10"/>
  <c r="K72" i="10" s="1"/>
  <c r="K73" i="10" s="1"/>
  <c r="K74" i="10" s="1"/>
  <c r="K75" i="10" s="1"/>
  <c r="K76" i="10" s="1"/>
  <c r="K77" i="10" s="1"/>
  <c r="K78" i="10" s="1"/>
  <c r="K79" i="10" s="1"/>
  <c r="K80" i="10" s="1"/>
  <c r="K81" i="10" s="1"/>
  <c r="K82" i="10" s="1"/>
  <c r="K83" i="10" s="1"/>
  <c r="K84" i="10" s="1"/>
  <c r="K85" i="10" s="1"/>
  <c r="K86" i="10" s="1"/>
  <c r="K87" i="10" s="1"/>
  <c r="K88" i="10" s="1"/>
  <c r="J71" i="10"/>
  <c r="J72" i="10" s="1"/>
  <c r="J73" i="10" s="1"/>
  <c r="J74" i="10" s="1"/>
  <c r="J75" i="10" s="1"/>
  <c r="J76" i="10" s="1"/>
  <c r="J77" i="10" s="1"/>
  <c r="J78" i="10" s="1"/>
  <c r="J79" i="10" s="1"/>
  <c r="J80" i="10" s="1"/>
  <c r="J81" i="10" s="1"/>
  <c r="J82" i="10" s="1"/>
  <c r="J83" i="10" s="1"/>
  <c r="J84" i="10" s="1"/>
  <c r="J85" i="10" s="1"/>
  <c r="J86" i="10" s="1"/>
  <c r="J87" i="10" s="1"/>
  <c r="J88" i="10" s="1"/>
  <c r="I71" i="10"/>
  <c r="I72" i="10" s="1"/>
  <c r="I73" i="10" s="1"/>
  <c r="I74" i="10" s="1"/>
  <c r="I75" i="10" s="1"/>
  <c r="I76" i="10" s="1"/>
  <c r="I77" i="10" s="1"/>
  <c r="I78" i="10" s="1"/>
  <c r="I79" i="10" s="1"/>
  <c r="I80" i="10" s="1"/>
  <c r="I81" i="10" s="1"/>
  <c r="I82" i="10" s="1"/>
  <c r="I83" i="10" s="1"/>
  <c r="I84" i="10" s="1"/>
  <c r="I85" i="10" s="1"/>
  <c r="I86" i="10" s="1"/>
  <c r="I87" i="10" s="1"/>
  <c r="I88" i="10" s="1"/>
  <c r="H71" i="10"/>
  <c r="H72" i="10" s="1"/>
  <c r="H73" i="10" s="1"/>
  <c r="H74" i="10" s="1"/>
  <c r="H75" i="10" s="1"/>
  <c r="H76" i="10" s="1"/>
  <c r="H77" i="10" s="1"/>
  <c r="H78" i="10" s="1"/>
  <c r="H79" i="10" s="1"/>
  <c r="H80" i="10" s="1"/>
  <c r="H81" i="10" s="1"/>
  <c r="H82" i="10" s="1"/>
  <c r="H83" i="10" s="1"/>
  <c r="H84" i="10" s="1"/>
  <c r="H85" i="10" s="1"/>
  <c r="H86" i="10" s="1"/>
  <c r="H87" i="10" s="1"/>
  <c r="H88" i="10" s="1"/>
  <c r="G71" i="10"/>
  <c r="G72" i="10" s="1"/>
  <c r="G73" i="10" s="1"/>
  <c r="G74" i="10" s="1"/>
  <c r="G75" i="10" s="1"/>
  <c r="G76" i="10" s="1"/>
  <c r="G77" i="10" s="1"/>
  <c r="G78" i="10" s="1"/>
  <c r="G79" i="10" s="1"/>
  <c r="G80" i="10" s="1"/>
  <c r="G81" i="10" s="1"/>
  <c r="G82" i="10" s="1"/>
  <c r="G83" i="10" s="1"/>
  <c r="G84" i="10" s="1"/>
  <c r="G85" i="10" s="1"/>
  <c r="G86" i="10" s="1"/>
  <c r="G87" i="10" s="1"/>
  <c r="G88" i="10" s="1"/>
  <c r="F71" i="10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E71" i="10"/>
  <c r="E72" i="10" s="1"/>
  <c r="E73" i="10" s="1"/>
  <c r="E74" i="10" s="1"/>
  <c r="E75" i="10" s="1"/>
  <c r="E76" i="10" s="1"/>
  <c r="E77" i="10" s="1"/>
  <c r="E78" i="10" s="1"/>
  <c r="E79" i="10" s="1"/>
  <c r="E80" i="10" s="1"/>
  <c r="E81" i="10" s="1"/>
  <c r="E82" i="10" s="1"/>
  <c r="E83" i="10" s="1"/>
  <c r="E84" i="10" s="1"/>
  <c r="E85" i="10" s="1"/>
  <c r="E86" i="10" s="1"/>
  <c r="E87" i="10" s="1"/>
  <c r="E88" i="10" s="1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O38" i="10"/>
  <c r="O39" i="10" s="1"/>
  <c r="O40" i="10" s="1"/>
  <c r="O41" i="10" s="1"/>
  <c r="O42" i="10" s="1"/>
  <c r="O43" i="10" s="1"/>
  <c r="O44" i="10" s="1"/>
  <c r="O45" i="10" s="1"/>
  <c r="O46" i="10" s="1"/>
  <c r="O47" i="10" s="1"/>
  <c r="O48" i="10" s="1"/>
  <c r="O49" i="10" s="1"/>
  <c r="O50" i="10" s="1"/>
  <c r="O51" i="10" s="1"/>
  <c r="O52" i="10" s="1"/>
  <c r="O53" i="10" s="1"/>
  <c r="O54" i="10" s="1"/>
  <c r="O55" i="10" s="1"/>
  <c r="O56" i="10" s="1"/>
  <c r="N38" i="10"/>
  <c r="N39" i="10" s="1"/>
  <c r="N40" i="10" s="1"/>
  <c r="N41" i="10" s="1"/>
  <c r="N42" i="10" s="1"/>
  <c r="N43" i="10" s="1"/>
  <c r="N44" i="10" s="1"/>
  <c r="N45" i="10" s="1"/>
  <c r="N46" i="10" s="1"/>
  <c r="N47" i="10" s="1"/>
  <c r="N48" i="10" s="1"/>
  <c r="N49" i="10" s="1"/>
  <c r="N50" i="10" s="1"/>
  <c r="N51" i="10" s="1"/>
  <c r="N52" i="10" s="1"/>
  <c r="N53" i="10" s="1"/>
  <c r="N54" i="10" s="1"/>
  <c r="N55" i="10" s="1"/>
  <c r="N56" i="10" s="1"/>
  <c r="M38" i="10"/>
  <c r="M39" i="10" s="1"/>
  <c r="M40" i="10" s="1"/>
  <c r="M41" i="10" s="1"/>
  <c r="M42" i="10" s="1"/>
  <c r="M43" i="10" s="1"/>
  <c r="M44" i="10" s="1"/>
  <c r="M45" i="10" s="1"/>
  <c r="M46" i="10" s="1"/>
  <c r="M47" i="10" s="1"/>
  <c r="M48" i="10" s="1"/>
  <c r="M49" i="10" s="1"/>
  <c r="M50" i="10" s="1"/>
  <c r="M51" i="10" s="1"/>
  <c r="M52" i="10" s="1"/>
  <c r="M53" i="10" s="1"/>
  <c r="M54" i="10" s="1"/>
  <c r="M55" i="10" s="1"/>
  <c r="M56" i="10" s="1"/>
  <c r="U30" i="10"/>
  <c r="L30" i="10"/>
  <c r="J30" i="10"/>
  <c r="F30" i="10"/>
  <c r="T14" i="10"/>
  <c r="T15" i="10" s="1"/>
  <c r="T16" i="10" s="1"/>
  <c r="T17" i="10" s="1"/>
  <c r="T18" i="10" s="1"/>
  <c r="T19" i="10" s="1"/>
  <c r="T20" i="10" s="1"/>
  <c r="T21" i="10" s="1"/>
  <c r="T22" i="10" s="1"/>
  <c r="T23" i="10" s="1"/>
  <c r="T24" i="10" s="1"/>
  <c r="T25" i="10" s="1"/>
  <c r="T26" i="10" s="1"/>
  <c r="S9" i="10"/>
  <c r="S10" i="10" s="1"/>
  <c r="S11" i="10" s="1"/>
  <c r="S12" i="10" s="1"/>
  <c r="S13" i="10" s="1"/>
  <c r="S14" i="10" s="1"/>
  <c r="S15" i="10" s="1"/>
  <c r="S16" i="10" s="1"/>
  <c r="S17" i="10" s="1"/>
  <c r="S18" i="10" s="1"/>
  <c r="S19" i="10" s="1"/>
  <c r="S20" i="10" s="1"/>
  <c r="R9" i="10"/>
  <c r="R10" i="10" s="1"/>
  <c r="R11" i="10" s="1"/>
  <c r="R12" i="10" s="1"/>
  <c r="R13" i="10" s="1"/>
  <c r="R14" i="10" s="1"/>
  <c r="R15" i="10" s="1"/>
  <c r="R16" i="10" s="1"/>
  <c r="R17" i="10" s="1"/>
  <c r="R18" i="10" s="1"/>
  <c r="R19" i="10" s="1"/>
  <c r="R20" i="10" s="1"/>
  <c r="R21" i="10" s="1"/>
  <c r="R22" i="10" s="1"/>
  <c r="R23" i="10" s="1"/>
  <c r="R24" i="10" s="1"/>
  <c r="R25" i="10" s="1"/>
  <c r="R26" i="10" s="1"/>
  <c r="Q9" i="10"/>
  <c r="Q10" i="10" s="1"/>
  <c r="Q11" i="10" s="1"/>
  <c r="Q12" i="10" s="1"/>
  <c r="Q13" i="10" s="1"/>
  <c r="Q14" i="10" s="1"/>
  <c r="Q15" i="10" s="1"/>
  <c r="Q16" i="10" s="1"/>
  <c r="Q17" i="10" s="1"/>
  <c r="Q18" i="10" s="1"/>
  <c r="Q19" i="10" s="1"/>
  <c r="Q20" i="10" s="1"/>
  <c r="Q21" i="10" s="1"/>
  <c r="Q22" i="10" s="1"/>
  <c r="Q23" i="10" s="1"/>
  <c r="Q24" i="10" s="1"/>
  <c r="Q25" i="10" s="1"/>
  <c r="Q26" i="10" s="1"/>
  <c r="P9" i="10"/>
  <c r="P10" i="10" s="1"/>
  <c r="P11" i="10" s="1"/>
  <c r="P12" i="10" s="1"/>
  <c r="P13" i="10" s="1"/>
  <c r="P14" i="10" s="1"/>
  <c r="P15" i="10" s="1"/>
  <c r="P16" i="10" s="1"/>
  <c r="P17" i="10" s="1"/>
  <c r="P18" i="10" s="1"/>
  <c r="P19" i="10" s="1"/>
  <c r="P20" i="10" s="1"/>
  <c r="P21" i="10" s="1"/>
  <c r="P22" i="10" s="1"/>
  <c r="P23" i="10" s="1"/>
  <c r="P24" i="10" s="1"/>
  <c r="P25" i="10" s="1"/>
  <c r="P26" i="10" s="1"/>
  <c r="O9" i="10"/>
  <c r="O10" i="10" s="1"/>
  <c r="O11" i="10" s="1"/>
  <c r="O12" i="10" s="1"/>
  <c r="O13" i="10" s="1"/>
  <c r="O14" i="10" s="1"/>
  <c r="O15" i="10" s="1"/>
  <c r="O16" i="10" s="1"/>
  <c r="O17" i="10" s="1"/>
  <c r="O18" i="10" s="1"/>
  <c r="O19" i="10" s="1"/>
  <c r="O20" i="10" s="1"/>
  <c r="O21" i="10" s="1"/>
  <c r="O22" i="10" s="1"/>
  <c r="O23" i="10" s="1"/>
  <c r="O24" i="10" s="1"/>
  <c r="O25" i="10" s="1"/>
  <c r="O26" i="10" s="1"/>
  <c r="N9" i="10"/>
  <c r="N10" i="10" s="1"/>
  <c r="N11" i="10" s="1"/>
  <c r="N12" i="10" s="1"/>
  <c r="N13" i="10" s="1"/>
  <c r="N14" i="10" s="1"/>
  <c r="N15" i="10" s="1"/>
  <c r="N16" i="10" s="1"/>
  <c r="N17" i="10" s="1"/>
  <c r="N18" i="10" s="1"/>
  <c r="N19" i="10" s="1"/>
  <c r="N20" i="10" s="1"/>
  <c r="N21" i="10" s="1"/>
  <c r="N22" i="10" s="1"/>
  <c r="N23" i="10" s="1"/>
  <c r="N24" i="10" s="1"/>
  <c r="N25" i="10" s="1"/>
  <c r="N26" i="10" s="1"/>
  <c r="M9" i="10"/>
  <c r="M10" i="10" s="1"/>
  <c r="M11" i="10" s="1"/>
  <c r="M12" i="10" s="1"/>
  <c r="M13" i="10" s="1"/>
  <c r="M14" i="10" s="1"/>
  <c r="M15" i="10" s="1"/>
  <c r="M16" i="10" s="1"/>
  <c r="M17" i="10" s="1"/>
  <c r="M18" i="10" s="1"/>
  <c r="M19" i="10" s="1"/>
  <c r="M20" i="10" s="1"/>
  <c r="M21" i="10" s="1"/>
  <c r="M22" i="10" s="1"/>
  <c r="M23" i="10" s="1"/>
  <c r="M24" i="10" s="1"/>
  <c r="M25" i="10" s="1"/>
  <c r="M26" i="10" s="1"/>
  <c r="L9" i="10"/>
  <c r="L10" i="10" s="1"/>
  <c r="L11" i="10" s="1"/>
  <c r="L12" i="10" s="1"/>
  <c r="L13" i="10" s="1"/>
  <c r="L14" i="10" s="1"/>
  <c r="L15" i="10" s="1"/>
  <c r="L16" i="10" s="1"/>
  <c r="L17" i="10" s="1"/>
  <c r="L18" i="10" s="1"/>
  <c r="L19" i="10" s="1"/>
  <c r="L20" i="10" s="1"/>
  <c r="L21" i="10" s="1"/>
  <c r="L22" i="10" s="1"/>
  <c r="L23" i="10" s="1"/>
  <c r="L24" i="10" s="1"/>
  <c r="L25" i="10" s="1"/>
  <c r="L26" i="10" s="1"/>
  <c r="K9" i="10"/>
  <c r="K10" i="10" s="1"/>
  <c r="K11" i="10" s="1"/>
  <c r="K12" i="10" s="1"/>
  <c r="K13" i="10" s="1"/>
  <c r="K14" i="10" s="1"/>
  <c r="K15" i="10" s="1"/>
  <c r="K16" i="10" s="1"/>
  <c r="K17" i="10" s="1"/>
  <c r="K18" i="10" s="1"/>
  <c r="K19" i="10" s="1"/>
  <c r="K20" i="10" s="1"/>
  <c r="K21" i="10" s="1"/>
  <c r="K22" i="10" s="1"/>
  <c r="K23" i="10" s="1"/>
  <c r="K24" i="10" s="1"/>
  <c r="K25" i="10" s="1"/>
  <c r="K26" i="10" s="1"/>
  <c r="J9" i="10"/>
  <c r="J10" i="10" s="1"/>
  <c r="J11" i="10" s="1"/>
  <c r="J12" i="10" s="1"/>
  <c r="J13" i="10" s="1"/>
  <c r="J14" i="10" s="1"/>
  <c r="J15" i="10" s="1"/>
  <c r="J16" i="10" s="1"/>
  <c r="J17" i="10" s="1"/>
  <c r="J18" i="10" s="1"/>
  <c r="J19" i="10" s="1"/>
  <c r="J20" i="10" s="1"/>
  <c r="I9" i="10"/>
  <c r="I10" i="10" s="1"/>
  <c r="I11" i="10" s="1"/>
  <c r="I12" i="10" s="1"/>
  <c r="I13" i="10" s="1"/>
  <c r="I14" i="10" s="1"/>
  <c r="I15" i="10" s="1"/>
  <c r="I16" i="10" s="1"/>
  <c r="I17" i="10" s="1"/>
  <c r="I18" i="10" s="1"/>
  <c r="I19" i="10" s="1"/>
  <c r="I20" i="10" s="1"/>
  <c r="I21" i="10" s="1"/>
  <c r="I22" i="10" s="1"/>
  <c r="I23" i="10" s="1"/>
  <c r="I24" i="10" s="1"/>
  <c r="I25" i="10" s="1"/>
  <c r="I26" i="10" s="1"/>
  <c r="H9" i="10"/>
  <c r="H10" i="10" s="1"/>
  <c r="H11" i="10" s="1"/>
  <c r="H12" i="10" s="1"/>
  <c r="H13" i="10" s="1"/>
  <c r="H14" i="10" s="1"/>
  <c r="H15" i="10" s="1"/>
  <c r="H16" i="10" s="1"/>
  <c r="H17" i="10" s="1"/>
  <c r="H18" i="10" s="1"/>
  <c r="H19" i="10" s="1"/>
  <c r="H20" i="10" s="1"/>
  <c r="H21" i="10" s="1"/>
  <c r="H22" i="10" s="1"/>
  <c r="H23" i="10" s="1"/>
  <c r="H24" i="10" s="1"/>
  <c r="H25" i="10" s="1"/>
  <c r="H26" i="10" s="1"/>
  <c r="G9" i="10"/>
  <c r="G10" i="10" s="1"/>
  <c r="G11" i="10" s="1"/>
  <c r="G12" i="10" s="1"/>
  <c r="G13" i="10" s="1"/>
  <c r="G14" i="10" s="1"/>
  <c r="G15" i="10" s="1"/>
  <c r="G16" i="10" s="1"/>
  <c r="G17" i="10" s="1"/>
  <c r="G18" i="10" s="1"/>
  <c r="G19" i="10" s="1"/>
  <c r="G20" i="10" s="1"/>
  <c r="G21" i="10" s="1"/>
  <c r="G22" i="10" s="1"/>
  <c r="G23" i="10" s="1"/>
  <c r="G24" i="10" s="1"/>
  <c r="G25" i="10" s="1"/>
  <c r="G26" i="10" s="1"/>
  <c r="F9" i="10"/>
  <c r="F10" i="10" s="1"/>
  <c r="F11" i="10" s="1"/>
  <c r="F12" i="10" s="1"/>
  <c r="F13" i="10" s="1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E9" i="10"/>
  <c r="E10" i="10" s="1"/>
  <c r="E11" i="10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Y202" i="9"/>
  <c r="X202" i="9"/>
  <c r="W202" i="9"/>
  <c r="V202" i="9"/>
  <c r="U202" i="9"/>
  <c r="T202" i="9"/>
  <c r="S202" i="9"/>
  <c r="R202" i="9"/>
  <c r="Q202" i="9"/>
  <c r="P202" i="9"/>
  <c r="O202" i="9"/>
  <c r="N202" i="9"/>
  <c r="M202" i="9"/>
  <c r="J173" i="9"/>
  <c r="J174" i="9" s="1"/>
  <c r="J175" i="9" s="1"/>
  <c r="J176" i="9" s="1"/>
  <c r="J177" i="9" s="1"/>
  <c r="J178" i="9" s="1"/>
  <c r="J179" i="9" s="1"/>
  <c r="J180" i="9" s="1"/>
  <c r="J181" i="9" s="1"/>
  <c r="J182" i="9" s="1"/>
  <c r="J183" i="9" s="1"/>
  <c r="J184" i="9" s="1"/>
  <c r="J185" i="9" s="1"/>
  <c r="J186" i="9" s="1"/>
  <c r="J187" i="9" s="1"/>
  <c r="J188" i="9" s="1"/>
  <c r="J189" i="9" s="1"/>
  <c r="J190" i="9" s="1"/>
  <c r="J191" i="9" s="1"/>
  <c r="J192" i="9" s="1"/>
  <c r="J193" i="9" s="1"/>
  <c r="J194" i="9" s="1"/>
  <c r="J195" i="9" s="1"/>
  <c r="J196" i="9" s="1"/>
  <c r="J197" i="9" s="1"/>
  <c r="J198" i="9" s="1"/>
  <c r="L172" i="9"/>
  <c r="L173" i="9" s="1"/>
  <c r="L174" i="9" s="1"/>
  <c r="L175" i="9" s="1"/>
  <c r="L176" i="9" s="1"/>
  <c r="L177" i="9" s="1"/>
  <c r="L178" i="9" s="1"/>
  <c r="L179" i="9" s="1"/>
  <c r="L180" i="9" s="1"/>
  <c r="L181" i="9" s="1"/>
  <c r="L182" i="9" s="1"/>
  <c r="L183" i="9" s="1"/>
  <c r="L184" i="9" s="1"/>
  <c r="L185" i="9" s="1"/>
  <c r="L186" i="9" s="1"/>
  <c r="L187" i="9" s="1"/>
  <c r="L188" i="9" s="1"/>
  <c r="L189" i="9" s="1"/>
  <c r="L190" i="9" s="1"/>
  <c r="L191" i="9" s="1"/>
  <c r="L192" i="9" s="1"/>
  <c r="L193" i="9" s="1"/>
  <c r="L194" i="9" s="1"/>
  <c r="L195" i="9" s="1"/>
  <c r="L196" i="9" s="1"/>
  <c r="L197" i="9" s="1"/>
  <c r="L198" i="9" s="1"/>
  <c r="K172" i="9"/>
  <c r="K173" i="9" s="1"/>
  <c r="K174" i="9" s="1"/>
  <c r="K175" i="9" s="1"/>
  <c r="K176" i="9" s="1"/>
  <c r="K177" i="9" s="1"/>
  <c r="K178" i="9" s="1"/>
  <c r="K179" i="9" s="1"/>
  <c r="K180" i="9" s="1"/>
  <c r="K181" i="9" s="1"/>
  <c r="K182" i="9" s="1"/>
  <c r="K183" i="9" s="1"/>
  <c r="K184" i="9" s="1"/>
  <c r="K185" i="9" s="1"/>
  <c r="K186" i="9" s="1"/>
  <c r="K187" i="9" s="1"/>
  <c r="K188" i="9" s="1"/>
  <c r="K189" i="9" s="1"/>
  <c r="K190" i="9" s="1"/>
  <c r="K191" i="9" s="1"/>
  <c r="K192" i="9" s="1"/>
  <c r="K193" i="9" s="1"/>
  <c r="K194" i="9" s="1"/>
  <c r="K195" i="9" s="1"/>
  <c r="K196" i="9" s="1"/>
  <c r="K197" i="9" s="1"/>
  <c r="K198" i="9" s="1"/>
  <c r="J172" i="9"/>
  <c r="I172" i="9"/>
  <c r="I173" i="9" s="1"/>
  <c r="I174" i="9" s="1"/>
  <c r="I175" i="9" s="1"/>
  <c r="I176" i="9" s="1"/>
  <c r="I177" i="9" s="1"/>
  <c r="I178" i="9" s="1"/>
  <c r="I179" i="9" s="1"/>
  <c r="I180" i="9" s="1"/>
  <c r="I181" i="9" s="1"/>
  <c r="I182" i="9" s="1"/>
  <c r="I183" i="9" s="1"/>
  <c r="I184" i="9" s="1"/>
  <c r="I185" i="9" s="1"/>
  <c r="I186" i="9" s="1"/>
  <c r="I187" i="9" s="1"/>
  <c r="I188" i="9" s="1"/>
  <c r="I189" i="9" s="1"/>
  <c r="I190" i="9" s="1"/>
  <c r="I191" i="9" s="1"/>
  <c r="I192" i="9" s="1"/>
  <c r="I193" i="9" s="1"/>
  <c r="I194" i="9" s="1"/>
  <c r="I195" i="9" s="1"/>
  <c r="I196" i="9" s="1"/>
  <c r="I197" i="9" s="1"/>
  <c r="I198" i="9" s="1"/>
  <c r="H172" i="9"/>
  <c r="H173" i="9" s="1"/>
  <c r="H174" i="9" s="1"/>
  <c r="H175" i="9" s="1"/>
  <c r="H176" i="9" s="1"/>
  <c r="H177" i="9" s="1"/>
  <c r="H178" i="9" s="1"/>
  <c r="H179" i="9" s="1"/>
  <c r="H180" i="9" s="1"/>
  <c r="H181" i="9" s="1"/>
  <c r="H182" i="9" s="1"/>
  <c r="H183" i="9" s="1"/>
  <c r="H184" i="9" s="1"/>
  <c r="H185" i="9" s="1"/>
  <c r="H186" i="9" s="1"/>
  <c r="H187" i="9" s="1"/>
  <c r="H188" i="9" s="1"/>
  <c r="H189" i="9" s="1"/>
  <c r="H190" i="9" s="1"/>
  <c r="H191" i="9" s="1"/>
  <c r="H192" i="9" s="1"/>
  <c r="H193" i="9" s="1"/>
  <c r="H194" i="9" s="1"/>
  <c r="H195" i="9" s="1"/>
  <c r="H196" i="9" s="1"/>
  <c r="H197" i="9" s="1"/>
  <c r="H198" i="9" s="1"/>
  <c r="G172" i="9"/>
  <c r="G173" i="9" s="1"/>
  <c r="G174" i="9" s="1"/>
  <c r="G175" i="9" s="1"/>
  <c r="G176" i="9" s="1"/>
  <c r="G177" i="9" s="1"/>
  <c r="G178" i="9" s="1"/>
  <c r="G179" i="9" s="1"/>
  <c r="G180" i="9" s="1"/>
  <c r="G181" i="9" s="1"/>
  <c r="G182" i="9" s="1"/>
  <c r="G183" i="9" s="1"/>
  <c r="G184" i="9" s="1"/>
  <c r="G185" i="9" s="1"/>
  <c r="G186" i="9" s="1"/>
  <c r="G187" i="9" s="1"/>
  <c r="G188" i="9" s="1"/>
  <c r="G189" i="9" s="1"/>
  <c r="G190" i="9" s="1"/>
  <c r="G191" i="9" s="1"/>
  <c r="G192" i="9" s="1"/>
  <c r="G193" i="9" s="1"/>
  <c r="G194" i="9" s="1"/>
  <c r="G195" i="9" s="1"/>
  <c r="G196" i="9" s="1"/>
  <c r="G197" i="9" s="1"/>
  <c r="G198" i="9" s="1"/>
  <c r="F172" i="9"/>
  <c r="F173" i="9" s="1"/>
  <c r="F174" i="9" s="1"/>
  <c r="F175" i="9" s="1"/>
  <c r="F176" i="9" s="1"/>
  <c r="F177" i="9" s="1"/>
  <c r="F178" i="9" s="1"/>
  <c r="F179" i="9" s="1"/>
  <c r="F180" i="9" s="1"/>
  <c r="F181" i="9" s="1"/>
  <c r="F182" i="9" s="1"/>
  <c r="F183" i="9" s="1"/>
  <c r="F184" i="9" s="1"/>
  <c r="F185" i="9" s="1"/>
  <c r="F186" i="9" s="1"/>
  <c r="F187" i="9" s="1"/>
  <c r="F188" i="9" s="1"/>
  <c r="F189" i="9" s="1"/>
  <c r="F190" i="9" s="1"/>
  <c r="F191" i="9" s="1"/>
  <c r="F192" i="9" s="1"/>
  <c r="F193" i="9" s="1"/>
  <c r="F194" i="9" s="1"/>
  <c r="F195" i="9" s="1"/>
  <c r="F196" i="9" s="1"/>
  <c r="F197" i="9" s="1"/>
  <c r="F198" i="9" s="1"/>
  <c r="E172" i="9"/>
  <c r="E173" i="9" s="1"/>
  <c r="E174" i="9" s="1"/>
  <c r="E175" i="9" s="1"/>
  <c r="E176" i="9" s="1"/>
  <c r="E177" i="9" s="1"/>
  <c r="E178" i="9" s="1"/>
  <c r="E179" i="9" s="1"/>
  <c r="E180" i="9" s="1"/>
  <c r="E181" i="9" s="1"/>
  <c r="E182" i="9" s="1"/>
  <c r="E183" i="9" s="1"/>
  <c r="E184" i="9" s="1"/>
  <c r="E185" i="9" s="1"/>
  <c r="E186" i="9" s="1"/>
  <c r="E187" i="9" s="1"/>
  <c r="E188" i="9" s="1"/>
  <c r="E189" i="9" s="1"/>
  <c r="E190" i="9" s="1"/>
  <c r="E191" i="9" s="1"/>
  <c r="E192" i="9" s="1"/>
  <c r="E193" i="9" s="1"/>
  <c r="E194" i="9" s="1"/>
  <c r="E195" i="9" s="1"/>
  <c r="E196" i="9" s="1"/>
  <c r="E197" i="9" s="1"/>
  <c r="E198" i="9" s="1"/>
  <c r="U162" i="9"/>
  <c r="U163" i="9" s="1"/>
  <c r="U164" i="9" s="1"/>
  <c r="U165" i="9" s="1"/>
  <c r="U166" i="9" s="1"/>
  <c r="U167" i="9" s="1"/>
  <c r="U168" i="9" s="1"/>
  <c r="U169" i="9" s="1"/>
  <c r="U170" i="9" s="1"/>
  <c r="U171" i="9" s="1"/>
  <c r="U172" i="9" s="1"/>
  <c r="U173" i="9" s="1"/>
  <c r="U174" i="9" s="1"/>
  <c r="U175" i="9" s="1"/>
  <c r="U176" i="9" s="1"/>
  <c r="U177" i="9" s="1"/>
  <c r="U178" i="9" s="1"/>
  <c r="U179" i="9" s="1"/>
  <c r="U180" i="9" s="1"/>
  <c r="U181" i="9" s="1"/>
  <c r="U182" i="9" s="1"/>
  <c r="U183" i="9" s="1"/>
  <c r="U184" i="9" s="1"/>
  <c r="U185" i="9" s="1"/>
  <c r="U186" i="9" s="1"/>
  <c r="U187" i="9" s="1"/>
  <c r="U188" i="9" s="1"/>
  <c r="U189" i="9" s="1"/>
  <c r="U190" i="9" s="1"/>
  <c r="U191" i="9" s="1"/>
  <c r="U192" i="9" s="1"/>
  <c r="U193" i="9" s="1"/>
  <c r="U194" i="9" s="1"/>
  <c r="U195" i="9" s="1"/>
  <c r="U196" i="9" s="1"/>
  <c r="U197" i="9" s="1"/>
  <c r="U198" i="9" s="1"/>
  <c r="R162" i="9"/>
  <c r="R163" i="9" s="1"/>
  <c r="R164" i="9" s="1"/>
  <c r="R165" i="9" s="1"/>
  <c r="R166" i="9" s="1"/>
  <c r="R167" i="9" s="1"/>
  <c r="R168" i="9" s="1"/>
  <c r="R169" i="9" s="1"/>
  <c r="R170" i="9" s="1"/>
  <c r="R171" i="9" s="1"/>
  <c r="R172" i="9" s="1"/>
  <c r="R173" i="9" s="1"/>
  <c r="R174" i="9" s="1"/>
  <c r="R175" i="9" s="1"/>
  <c r="R176" i="9" s="1"/>
  <c r="R177" i="9" s="1"/>
  <c r="R178" i="9" s="1"/>
  <c r="R179" i="9" s="1"/>
  <c r="R180" i="9" s="1"/>
  <c r="R181" i="9" s="1"/>
  <c r="R182" i="9" s="1"/>
  <c r="R183" i="9" s="1"/>
  <c r="R184" i="9" s="1"/>
  <c r="R185" i="9" s="1"/>
  <c r="R186" i="9" s="1"/>
  <c r="R187" i="9" s="1"/>
  <c r="R188" i="9" s="1"/>
  <c r="R189" i="9" s="1"/>
  <c r="R190" i="9" s="1"/>
  <c r="R191" i="9" s="1"/>
  <c r="R192" i="9" s="1"/>
  <c r="R193" i="9" s="1"/>
  <c r="R194" i="9" s="1"/>
  <c r="R195" i="9" s="1"/>
  <c r="R196" i="9" s="1"/>
  <c r="R197" i="9" s="1"/>
  <c r="R198" i="9" s="1"/>
  <c r="Q162" i="9"/>
  <c r="Q163" i="9" s="1"/>
  <c r="Q164" i="9" s="1"/>
  <c r="Q165" i="9" s="1"/>
  <c r="Q166" i="9" s="1"/>
  <c r="Q167" i="9" s="1"/>
  <c r="Q168" i="9" s="1"/>
  <c r="Q169" i="9" s="1"/>
  <c r="Q170" i="9" s="1"/>
  <c r="Q171" i="9" s="1"/>
  <c r="Q172" i="9" s="1"/>
  <c r="Q173" i="9" s="1"/>
  <c r="Q174" i="9" s="1"/>
  <c r="Q175" i="9" s="1"/>
  <c r="Q176" i="9" s="1"/>
  <c r="Q177" i="9" s="1"/>
  <c r="Q178" i="9" s="1"/>
  <c r="Q179" i="9" s="1"/>
  <c r="Q180" i="9" s="1"/>
  <c r="Q181" i="9" s="1"/>
  <c r="Q182" i="9" s="1"/>
  <c r="Q183" i="9" s="1"/>
  <c r="Q184" i="9" s="1"/>
  <c r="Q185" i="9" s="1"/>
  <c r="Q186" i="9" s="1"/>
  <c r="Q187" i="9" s="1"/>
  <c r="Q188" i="9" s="1"/>
  <c r="Q189" i="9" s="1"/>
  <c r="Q190" i="9" s="1"/>
  <c r="Q191" i="9" s="1"/>
  <c r="Q192" i="9" s="1"/>
  <c r="Q193" i="9" s="1"/>
  <c r="Q194" i="9" s="1"/>
  <c r="Q195" i="9" s="1"/>
  <c r="Q196" i="9" s="1"/>
  <c r="Q197" i="9" s="1"/>
  <c r="Q198" i="9" s="1"/>
  <c r="O162" i="9"/>
  <c r="O163" i="9" s="1"/>
  <c r="O164" i="9" s="1"/>
  <c r="O165" i="9" s="1"/>
  <c r="O166" i="9" s="1"/>
  <c r="O167" i="9" s="1"/>
  <c r="O168" i="9" s="1"/>
  <c r="O169" i="9" s="1"/>
  <c r="O170" i="9" s="1"/>
  <c r="O171" i="9" s="1"/>
  <c r="O172" i="9" s="1"/>
  <c r="O173" i="9" s="1"/>
  <c r="O174" i="9" s="1"/>
  <c r="O175" i="9" s="1"/>
  <c r="O176" i="9" s="1"/>
  <c r="O177" i="9" s="1"/>
  <c r="O178" i="9" s="1"/>
  <c r="O179" i="9" s="1"/>
  <c r="O180" i="9" s="1"/>
  <c r="O181" i="9" s="1"/>
  <c r="O182" i="9" s="1"/>
  <c r="O183" i="9" s="1"/>
  <c r="O184" i="9" s="1"/>
  <c r="O185" i="9" s="1"/>
  <c r="O186" i="9" s="1"/>
  <c r="O187" i="9" s="1"/>
  <c r="O188" i="9" s="1"/>
  <c r="O189" i="9" s="1"/>
  <c r="O190" i="9" s="1"/>
  <c r="O191" i="9" s="1"/>
  <c r="O192" i="9" s="1"/>
  <c r="O193" i="9" s="1"/>
  <c r="O194" i="9" s="1"/>
  <c r="O195" i="9" s="1"/>
  <c r="O196" i="9" s="1"/>
  <c r="O197" i="9" s="1"/>
  <c r="O198" i="9" s="1"/>
  <c r="Y161" i="9"/>
  <c r="Y162" i="9" s="1"/>
  <c r="Y163" i="9" s="1"/>
  <c r="Y164" i="9" s="1"/>
  <c r="Y165" i="9" s="1"/>
  <c r="Y166" i="9" s="1"/>
  <c r="Y167" i="9" s="1"/>
  <c r="Y168" i="9" s="1"/>
  <c r="Y169" i="9" s="1"/>
  <c r="Y170" i="9" s="1"/>
  <c r="Y171" i="9" s="1"/>
  <c r="Y172" i="9" s="1"/>
  <c r="Y173" i="9" s="1"/>
  <c r="Y174" i="9" s="1"/>
  <c r="Y175" i="9" s="1"/>
  <c r="Y176" i="9" s="1"/>
  <c r="Y177" i="9" s="1"/>
  <c r="Y178" i="9" s="1"/>
  <c r="Y179" i="9" s="1"/>
  <c r="Y180" i="9" s="1"/>
  <c r="Y181" i="9" s="1"/>
  <c r="Y182" i="9" s="1"/>
  <c r="Y183" i="9" s="1"/>
  <c r="Y184" i="9" s="1"/>
  <c r="Y185" i="9" s="1"/>
  <c r="Y186" i="9" s="1"/>
  <c r="Y187" i="9" s="1"/>
  <c r="Y188" i="9" s="1"/>
  <c r="Y189" i="9" s="1"/>
  <c r="Y190" i="9" s="1"/>
  <c r="Y191" i="9" s="1"/>
  <c r="Y192" i="9" s="1"/>
  <c r="Y193" i="9" s="1"/>
  <c r="Y194" i="9" s="1"/>
  <c r="Y195" i="9" s="1"/>
  <c r="Y196" i="9" s="1"/>
  <c r="Y197" i="9" s="1"/>
  <c r="Y198" i="9" s="1"/>
  <c r="X161" i="9"/>
  <c r="X162" i="9" s="1"/>
  <c r="X163" i="9" s="1"/>
  <c r="X164" i="9" s="1"/>
  <c r="X165" i="9" s="1"/>
  <c r="X166" i="9" s="1"/>
  <c r="X167" i="9" s="1"/>
  <c r="X168" i="9" s="1"/>
  <c r="X169" i="9" s="1"/>
  <c r="X170" i="9" s="1"/>
  <c r="X171" i="9" s="1"/>
  <c r="X172" i="9" s="1"/>
  <c r="X173" i="9" s="1"/>
  <c r="X174" i="9" s="1"/>
  <c r="X175" i="9" s="1"/>
  <c r="X176" i="9" s="1"/>
  <c r="X177" i="9" s="1"/>
  <c r="X178" i="9" s="1"/>
  <c r="X179" i="9" s="1"/>
  <c r="X180" i="9" s="1"/>
  <c r="X181" i="9" s="1"/>
  <c r="X182" i="9" s="1"/>
  <c r="X183" i="9" s="1"/>
  <c r="X184" i="9" s="1"/>
  <c r="X185" i="9" s="1"/>
  <c r="X186" i="9" s="1"/>
  <c r="X187" i="9" s="1"/>
  <c r="X188" i="9" s="1"/>
  <c r="X189" i="9" s="1"/>
  <c r="X190" i="9" s="1"/>
  <c r="X191" i="9" s="1"/>
  <c r="X192" i="9" s="1"/>
  <c r="X193" i="9" s="1"/>
  <c r="X194" i="9" s="1"/>
  <c r="X195" i="9" s="1"/>
  <c r="X196" i="9" s="1"/>
  <c r="X197" i="9" s="1"/>
  <c r="X198" i="9" s="1"/>
  <c r="W161" i="9"/>
  <c r="W162" i="9" s="1"/>
  <c r="W163" i="9" s="1"/>
  <c r="W164" i="9" s="1"/>
  <c r="W165" i="9" s="1"/>
  <c r="W166" i="9" s="1"/>
  <c r="W167" i="9" s="1"/>
  <c r="W168" i="9" s="1"/>
  <c r="W169" i="9" s="1"/>
  <c r="W170" i="9" s="1"/>
  <c r="W171" i="9" s="1"/>
  <c r="W172" i="9" s="1"/>
  <c r="W173" i="9" s="1"/>
  <c r="W174" i="9" s="1"/>
  <c r="W175" i="9" s="1"/>
  <c r="W176" i="9" s="1"/>
  <c r="W177" i="9" s="1"/>
  <c r="W178" i="9" s="1"/>
  <c r="W179" i="9" s="1"/>
  <c r="W180" i="9" s="1"/>
  <c r="W181" i="9" s="1"/>
  <c r="W182" i="9" s="1"/>
  <c r="W183" i="9" s="1"/>
  <c r="W184" i="9" s="1"/>
  <c r="W185" i="9" s="1"/>
  <c r="W186" i="9" s="1"/>
  <c r="W187" i="9" s="1"/>
  <c r="W188" i="9" s="1"/>
  <c r="W189" i="9" s="1"/>
  <c r="W190" i="9" s="1"/>
  <c r="W191" i="9" s="1"/>
  <c r="W192" i="9" s="1"/>
  <c r="W193" i="9" s="1"/>
  <c r="W194" i="9" s="1"/>
  <c r="W195" i="9" s="1"/>
  <c r="W196" i="9" s="1"/>
  <c r="W197" i="9" s="1"/>
  <c r="W198" i="9" s="1"/>
  <c r="V161" i="9"/>
  <c r="V162" i="9" s="1"/>
  <c r="V163" i="9" s="1"/>
  <c r="V164" i="9" s="1"/>
  <c r="V165" i="9" s="1"/>
  <c r="V166" i="9" s="1"/>
  <c r="V167" i="9" s="1"/>
  <c r="V168" i="9" s="1"/>
  <c r="V169" i="9" s="1"/>
  <c r="V170" i="9" s="1"/>
  <c r="V171" i="9" s="1"/>
  <c r="V172" i="9" s="1"/>
  <c r="V173" i="9" s="1"/>
  <c r="V174" i="9" s="1"/>
  <c r="V175" i="9" s="1"/>
  <c r="V176" i="9" s="1"/>
  <c r="V177" i="9" s="1"/>
  <c r="V178" i="9" s="1"/>
  <c r="V179" i="9" s="1"/>
  <c r="V180" i="9" s="1"/>
  <c r="V181" i="9" s="1"/>
  <c r="V182" i="9" s="1"/>
  <c r="V183" i="9" s="1"/>
  <c r="V184" i="9" s="1"/>
  <c r="V185" i="9" s="1"/>
  <c r="V186" i="9" s="1"/>
  <c r="V187" i="9" s="1"/>
  <c r="V188" i="9" s="1"/>
  <c r="V189" i="9" s="1"/>
  <c r="V190" i="9" s="1"/>
  <c r="V191" i="9" s="1"/>
  <c r="V192" i="9" s="1"/>
  <c r="V193" i="9" s="1"/>
  <c r="V194" i="9" s="1"/>
  <c r="V195" i="9" s="1"/>
  <c r="V196" i="9" s="1"/>
  <c r="V197" i="9" s="1"/>
  <c r="V198" i="9" s="1"/>
  <c r="U161" i="9"/>
  <c r="T161" i="9"/>
  <c r="T162" i="9" s="1"/>
  <c r="T163" i="9" s="1"/>
  <c r="T164" i="9" s="1"/>
  <c r="T165" i="9" s="1"/>
  <c r="T166" i="9" s="1"/>
  <c r="T167" i="9" s="1"/>
  <c r="T168" i="9" s="1"/>
  <c r="T169" i="9" s="1"/>
  <c r="T170" i="9" s="1"/>
  <c r="T171" i="9" s="1"/>
  <c r="T172" i="9" s="1"/>
  <c r="T173" i="9" s="1"/>
  <c r="T174" i="9" s="1"/>
  <c r="T175" i="9" s="1"/>
  <c r="T176" i="9" s="1"/>
  <c r="T177" i="9" s="1"/>
  <c r="T178" i="9" s="1"/>
  <c r="T179" i="9" s="1"/>
  <c r="T180" i="9" s="1"/>
  <c r="T181" i="9" s="1"/>
  <c r="T182" i="9" s="1"/>
  <c r="T183" i="9" s="1"/>
  <c r="T184" i="9" s="1"/>
  <c r="T185" i="9" s="1"/>
  <c r="T186" i="9" s="1"/>
  <c r="T187" i="9" s="1"/>
  <c r="T188" i="9" s="1"/>
  <c r="T189" i="9" s="1"/>
  <c r="T190" i="9" s="1"/>
  <c r="T191" i="9" s="1"/>
  <c r="T192" i="9" s="1"/>
  <c r="T193" i="9" s="1"/>
  <c r="T194" i="9" s="1"/>
  <c r="T195" i="9" s="1"/>
  <c r="T196" i="9" s="1"/>
  <c r="T197" i="9" s="1"/>
  <c r="T198" i="9" s="1"/>
  <c r="S161" i="9"/>
  <c r="S162" i="9" s="1"/>
  <c r="S163" i="9" s="1"/>
  <c r="S164" i="9" s="1"/>
  <c r="S165" i="9" s="1"/>
  <c r="S166" i="9" s="1"/>
  <c r="S167" i="9" s="1"/>
  <c r="S168" i="9" s="1"/>
  <c r="S169" i="9" s="1"/>
  <c r="S170" i="9" s="1"/>
  <c r="S171" i="9" s="1"/>
  <c r="S172" i="9" s="1"/>
  <c r="S173" i="9" s="1"/>
  <c r="S174" i="9" s="1"/>
  <c r="S175" i="9" s="1"/>
  <c r="S176" i="9" s="1"/>
  <c r="S177" i="9" s="1"/>
  <c r="S178" i="9" s="1"/>
  <c r="S179" i="9" s="1"/>
  <c r="S180" i="9" s="1"/>
  <c r="S181" i="9" s="1"/>
  <c r="S182" i="9" s="1"/>
  <c r="S183" i="9" s="1"/>
  <c r="S184" i="9" s="1"/>
  <c r="S185" i="9" s="1"/>
  <c r="S186" i="9" s="1"/>
  <c r="S187" i="9" s="1"/>
  <c r="S188" i="9" s="1"/>
  <c r="S189" i="9" s="1"/>
  <c r="S190" i="9" s="1"/>
  <c r="S191" i="9" s="1"/>
  <c r="S192" i="9" s="1"/>
  <c r="S193" i="9" s="1"/>
  <c r="S194" i="9" s="1"/>
  <c r="S195" i="9" s="1"/>
  <c r="S196" i="9" s="1"/>
  <c r="S197" i="9" s="1"/>
  <c r="S198" i="9" s="1"/>
  <c r="R161" i="9"/>
  <c r="Q161" i="9"/>
  <c r="P161" i="9"/>
  <c r="P162" i="9" s="1"/>
  <c r="P163" i="9" s="1"/>
  <c r="P164" i="9" s="1"/>
  <c r="P165" i="9" s="1"/>
  <c r="P166" i="9" s="1"/>
  <c r="P167" i="9" s="1"/>
  <c r="P168" i="9" s="1"/>
  <c r="P169" i="9" s="1"/>
  <c r="P170" i="9" s="1"/>
  <c r="P171" i="9" s="1"/>
  <c r="P172" i="9" s="1"/>
  <c r="P173" i="9" s="1"/>
  <c r="P174" i="9" s="1"/>
  <c r="P175" i="9" s="1"/>
  <c r="P176" i="9" s="1"/>
  <c r="P177" i="9" s="1"/>
  <c r="P178" i="9" s="1"/>
  <c r="P179" i="9" s="1"/>
  <c r="P180" i="9" s="1"/>
  <c r="P181" i="9" s="1"/>
  <c r="P182" i="9" s="1"/>
  <c r="P183" i="9" s="1"/>
  <c r="P184" i="9" s="1"/>
  <c r="P185" i="9" s="1"/>
  <c r="P186" i="9" s="1"/>
  <c r="P187" i="9" s="1"/>
  <c r="P188" i="9" s="1"/>
  <c r="P189" i="9" s="1"/>
  <c r="P190" i="9" s="1"/>
  <c r="P191" i="9" s="1"/>
  <c r="P192" i="9" s="1"/>
  <c r="P193" i="9" s="1"/>
  <c r="P194" i="9" s="1"/>
  <c r="P195" i="9" s="1"/>
  <c r="P196" i="9" s="1"/>
  <c r="P197" i="9" s="1"/>
  <c r="P198" i="9" s="1"/>
  <c r="O161" i="9"/>
  <c r="N161" i="9"/>
  <c r="N162" i="9" s="1"/>
  <c r="N163" i="9" s="1"/>
  <c r="N164" i="9" s="1"/>
  <c r="N165" i="9" s="1"/>
  <c r="N166" i="9" s="1"/>
  <c r="N167" i="9" s="1"/>
  <c r="N168" i="9" s="1"/>
  <c r="N169" i="9" s="1"/>
  <c r="N170" i="9" s="1"/>
  <c r="N171" i="9" s="1"/>
  <c r="N172" i="9" s="1"/>
  <c r="N173" i="9" s="1"/>
  <c r="N174" i="9" s="1"/>
  <c r="N175" i="9" s="1"/>
  <c r="N176" i="9" s="1"/>
  <c r="N177" i="9" s="1"/>
  <c r="N178" i="9" s="1"/>
  <c r="N179" i="9" s="1"/>
  <c r="N180" i="9" s="1"/>
  <c r="N181" i="9" s="1"/>
  <c r="N182" i="9" s="1"/>
  <c r="N183" i="9" s="1"/>
  <c r="N184" i="9" s="1"/>
  <c r="N185" i="9" s="1"/>
  <c r="N186" i="9" s="1"/>
  <c r="N187" i="9" s="1"/>
  <c r="N188" i="9" s="1"/>
  <c r="N189" i="9" s="1"/>
  <c r="N190" i="9" s="1"/>
  <c r="N191" i="9" s="1"/>
  <c r="N192" i="9" s="1"/>
  <c r="N193" i="9" s="1"/>
  <c r="N194" i="9" s="1"/>
  <c r="N195" i="9" s="1"/>
  <c r="N196" i="9" s="1"/>
  <c r="N197" i="9" s="1"/>
  <c r="N198" i="9" s="1"/>
  <c r="M161" i="9"/>
  <c r="M162" i="9" s="1"/>
  <c r="M163" i="9" s="1"/>
  <c r="M164" i="9" s="1"/>
  <c r="M165" i="9" s="1"/>
  <c r="M166" i="9" s="1"/>
  <c r="M167" i="9" s="1"/>
  <c r="M168" i="9" s="1"/>
  <c r="M169" i="9" s="1"/>
  <c r="M170" i="9" s="1"/>
  <c r="M171" i="9" s="1"/>
  <c r="M172" i="9" s="1"/>
  <c r="M173" i="9" s="1"/>
  <c r="M174" i="9" s="1"/>
  <c r="M175" i="9" s="1"/>
  <c r="M176" i="9" s="1"/>
  <c r="M177" i="9" s="1"/>
  <c r="M178" i="9" s="1"/>
  <c r="M179" i="9" s="1"/>
  <c r="M180" i="9" s="1"/>
  <c r="M181" i="9" s="1"/>
  <c r="M182" i="9" s="1"/>
  <c r="M183" i="9" s="1"/>
  <c r="M184" i="9" s="1"/>
  <c r="M185" i="9" s="1"/>
  <c r="M186" i="9" s="1"/>
  <c r="M187" i="9" s="1"/>
  <c r="M188" i="9" s="1"/>
  <c r="M189" i="9" s="1"/>
  <c r="M190" i="9" s="1"/>
  <c r="M191" i="9" s="1"/>
  <c r="M192" i="9" s="1"/>
  <c r="M193" i="9" s="1"/>
  <c r="M194" i="9" s="1"/>
  <c r="M195" i="9" s="1"/>
  <c r="M196" i="9" s="1"/>
  <c r="M197" i="9" s="1"/>
  <c r="M198" i="9" s="1"/>
  <c r="Y152" i="9"/>
  <c r="X152" i="9"/>
  <c r="K152" i="9"/>
  <c r="J152" i="9"/>
  <c r="I152" i="9"/>
  <c r="F152" i="9"/>
  <c r="L122" i="9"/>
  <c r="L123" i="9" s="1"/>
  <c r="L124" i="9" s="1"/>
  <c r="L125" i="9" s="1"/>
  <c r="L126" i="9" s="1"/>
  <c r="L127" i="9" s="1"/>
  <c r="L128" i="9" s="1"/>
  <c r="L129" i="9" s="1"/>
  <c r="L130" i="9" s="1"/>
  <c r="L131" i="9" s="1"/>
  <c r="L132" i="9" s="1"/>
  <c r="L133" i="9" s="1"/>
  <c r="L134" i="9" s="1"/>
  <c r="L135" i="9" s="1"/>
  <c r="L136" i="9" s="1"/>
  <c r="L137" i="9" s="1"/>
  <c r="L138" i="9" s="1"/>
  <c r="L139" i="9" s="1"/>
  <c r="L140" i="9" s="1"/>
  <c r="L141" i="9" s="1"/>
  <c r="L142" i="9" s="1"/>
  <c r="L143" i="9" s="1"/>
  <c r="L144" i="9" s="1"/>
  <c r="L145" i="9" s="1"/>
  <c r="L146" i="9" s="1"/>
  <c r="L147" i="9" s="1"/>
  <c r="L148" i="9" s="1"/>
  <c r="I122" i="9"/>
  <c r="I123" i="9" s="1"/>
  <c r="I124" i="9" s="1"/>
  <c r="I125" i="9" s="1"/>
  <c r="I126" i="9" s="1"/>
  <c r="I127" i="9" s="1"/>
  <c r="I128" i="9" s="1"/>
  <c r="I129" i="9" s="1"/>
  <c r="I130" i="9" s="1"/>
  <c r="I131" i="9" s="1"/>
  <c r="I132" i="9" s="1"/>
  <c r="I133" i="9" s="1"/>
  <c r="I134" i="9" s="1"/>
  <c r="I135" i="9" s="1"/>
  <c r="I136" i="9" s="1"/>
  <c r="I137" i="9" s="1"/>
  <c r="I138" i="9" s="1"/>
  <c r="I139" i="9" s="1"/>
  <c r="I140" i="9" s="1"/>
  <c r="I141" i="9" s="1"/>
  <c r="I142" i="9" s="1"/>
  <c r="I143" i="9" s="1"/>
  <c r="I144" i="9" s="1"/>
  <c r="I145" i="9" s="1"/>
  <c r="I146" i="9" s="1"/>
  <c r="I147" i="9" s="1"/>
  <c r="I148" i="9" s="1"/>
  <c r="H122" i="9"/>
  <c r="H123" i="9" s="1"/>
  <c r="H124" i="9" s="1"/>
  <c r="H125" i="9" s="1"/>
  <c r="H126" i="9" s="1"/>
  <c r="H127" i="9" s="1"/>
  <c r="H128" i="9" s="1"/>
  <c r="H129" i="9" s="1"/>
  <c r="H130" i="9" s="1"/>
  <c r="H131" i="9" s="1"/>
  <c r="H132" i="9" s="1"/>
  <c r="H133" i="9" s="1"/>
  <c r="H134" i="9" s="1"/>
  <c r="H135" i="9" s="1"/>
  <c r="H136" i="9" s="1"/>
  <c r="H137" i="9" s="1"/>
  <c r="H138" i="9" s="1"/>
  <c r="H139" i="9" s="1"/>
  <c r="H140" i="9" s="1"/>
  <c r="H141" i="9" s="1"/>
  <c r="H142" i="9" s="1"/>
  <c r="H143" i="9" s="1"/>
  <c r="H144" i="9" s="1"/>
  <c r="H145" i="9" s="1"/>
  <c r="H146" i="9" s="1"/>
  <c r="H147" i="9" s="1"/>
  <c r="H148" i="9" s="1"/>
  <c r="G122" i="9"/>
  <c r="G123" i="9" s="1"/>
  <c r="G124" i="9" s="1"/>
  <c r="G125" i="9" s="1"/>
  <c r="G126" i="9" s="1"/>
  <c r="G127" i="9" s="1"/>
  <c r="G128" i="9" s="1"/>
  <c r="G129" i="9" s="1"/>
  <c r="G130" i="9" s="1"/>
  <c r="G131" i="9" s="1"/>
  <c r="G132" i="9" s="1"/>
  <c r="G133" i="9" s="1"/>
  <c r="G134" i="9" s="1"/>
  <c r="G135" i="9" s="1"/>
  <c r="G136" i="9" s="1"/>
  <c r="G137" i="9" s="1"/>
  <c r="G138" i="9" s="1"/>
  <c r="G139" i="9" s="1"/>
  <c r="G140" i="9" s="1"/>
  <c r="G141" i="9" s="1"/>
  <c r="G142" i="9" s="1"/>
  <c r="G143" i="9" s="1"/>
  <c r="G144" i="9" s="1"/>
  <c r="G145" i="9" s="1"/>
  <c r="G146" i="9" s="1"/>
  <c r="G147" i="9" s="1"/>
  <c r="G148" i="9" s="1"/>
  <c r="F122" i="9"/>
  <c r="F123" i="9" s="1"/>
  <c r="F124" i="9" s="1"/>
  <c r="F125" i="9" s="1"/>
  <c r="F126" i="9" s="1"/>
  <c r="F127" i="9" s="1"/>
  <c r="F128" i="9" s="1"/>
  <c r="F129" i="9" s="1"/>
  <c r="F130" i="9" s="1"/>
  <c r="F131" i="9" s="1"/>
  <c r="F132" i="9" s="1"/>
  <c r="F133" i="9" s="1"/>
  <c r="F134" i="9" s="1"/>
  <c r="F135" i="9" s="1"/>
  <c r="F136" i="9" s="1"/>
  <c r="F137" i="9" s="1"/>
  <c r="F138" i="9" s="1"/>
  <c r="F139" i="9" s="1"/>
  <c r="F140" i="9" s="1"/>
  <c r="F141" i="9" s="1"/>
  <c r="F142" i="9" s="1"/>
  <c r="F143" i="9" s="1"/>
  <c r="F144" i="9" s="1"/>
  <c r="F145" i="9" s="1"/>
  <c r="F146" i="9" s="1"/>
  <c r="F147" i="9" s="1"/>
  <c r="F148" i="9" s="1"/>
  <c r="E122" i="9"/>
  <c r="E123" i="9" s="1"/>
  <c r="E124" i="9" s="1"/>
  <c r="E125" i="9" s="1"/>
  <c r="E126" i="9" s="1"/>
  <c r="E127" i="9" s="1"/>
  <c r="E128" i="9" s="1"/>
  <c r="E129" i="9" s="1"/>
  <c r="E130" i="9" s="1"/>
  <c r="E131" i="9" s="1"/>
  <c r="E132" i="9" s="1"/>
  <c r="E133" i="9" s="1"/>
  <c r="E134" i="9" s="1"/>
  <c r="E135" i="9" s="1"/>
  <c r="E136" i="9" s="1"/>
  <c r="E137" i="9" s="1"/>
  <c r="E138" i="9" s="1"/>
  <c r="E139" i="9" s="1"/>
  <c r="E140" i="9" s="1"/>
  <c r="E141" i="9" s="1"/>
  <c r="E142" i="9" s="1"/>
  <c r="E143" i="9" s="1"/>
  <c r="E144" i="9" s="1"/>
  <c r="E145" i="9" s="1"/>
  <c r="E146" i="9" s="1"/>
  <c r="E147" i="9" s="1"/>
  <c r="E148" i="9" s="1"/>
  <c r="Y111" i="9"/>
  <c r="Y112" i="9" s="1"/>
  <c r="Y113" i="9" s="1"/>
  <c r="Y114" i="9" s="1"/>
  <c r="Y115" i="9" s="1"/>
  <c r="Y116" i="9" s="1"/>
  <c r="Y117" i="9" s="1"/>
  <c r="Y118" i="9" s="1"/>
  <c r="Y119" i="9" s="1"/>
  <c r="Y120" i="9" s="1"/>
  <c r="Y121" i="9" s="1"/>
  <c r="Y122" i="9" s="1"/>
  <c r="Y123" i="9" s="1"/>
  <c r="Y124" i="9" s="1"/>
  <c r="Y125" i="9" s="1"/>
  <c r="Y126" i="9" s="1"/>
  <c r="Y127" i="9" s="1"/>
  <c r="Y128" i="9" s="1"/>
  <c r="Y129" i="9" s="1"/>
  <c r="Y130" i="9" s="1"/>
  <c r="Y131" i="9" s="1"/>
  <c r="Y132" i="9" s="1"/>
  <c r="Y133" i="9" s="1"/>
  <c r="Y134" i="9" s="1"/>
  <c r="Y135" i="9" s="1"/>
  <c r="Y136" i="9" s="1"/>
  <c r="Y137" i="9" s="1"/>
  <c r="Y138" i="9" s="1"/>
  <c r="Y139" i="9" s="1"/>
  <c r="Y140" i="9" s="1"/>
  <c r="Y141" i="9" s="1"/>
  <c r="Y142" i="9" s="1"/>
  <c r="Y143" i="9" s="1"/>
  <c r="Y144" i="9" s="1"/>
  <c r="Y145" i="9" s="1"/>
  <c r="Y146" i="9" s="1"/>
  <c r="Y147" i="9" s="1"/>
  <c r="Y148" i="9" s="1"/>
  <c r="X111" i="9"/>
  <c r="X112" i="9" s="1"/>
  <c r="X113" i="9" s="1"/>
  <c r="X114" i="9" s="1"/>
  <c r="X115" i="9" s="1"/>
  <c r="X116" i="9" s="1"/>
  <c r="X117" i="9" s="1"/>
  <c r="X118" i="9" s="1"/>
  <c r="X119" i="9" s="1"/>
  <c r="X120" i="9" s="1"/>
  <c r="X121" i="9" s="1"/>
  <c r="X122" i="9" s="1"/>
  <c r="X123" i="9" s="1"/>
  <c r="X124" i="9" s="1"/>
  <c r="X125" i="9" s="1"/>
  <c r="X126" i="9" s="1"/>
  <c r="X127" i="9" s="1"/>
  <c r="X128" i="9" s="1"/>
  <c r="X129" i="9" s="1"/>
  <c r="X130" i="9" s="1"/>
  <c r="X131" i="9" s="1"/>
  <c r="X132" i="9" s="1"/>
  <c r="X133" i="9" s="1"/>
  <c r="X134" i="9" s="1"/>
  <c r="X135" i="9" s="1"/>
  <c r="X136" i="9" s="1"/>
  <c r="X137" i="9" s="1"/>
  <c r="X138" i="9" s="1"/>
  <c r="X139" i="9" s="1"/>
  <c r="X140" i="9" s="1"/>
  <c r="X141" i="9" s="1"/>
  <c r="X142" i="9" s="1"/>
  <c r="X143" i="9" s="1"/>
  <c r="X144" i="9" s="1"/>
  <c r="X145" i="9" s="1"/>
  <c r="X146" i="9" s="1"/>
  <c r="X147" i="9" s="1"/>
  <c r="X148" i="9" s="1"/>
  <c r="K111" i="9"/>
  <c r="K112" i="9" s="1"/>
  <c r="K113" i="9" s="1"/>
  <c r="K114" i="9" s="1"/>
  <c r="K115" i="9" s="1"/>
  <c r="K116" i="9" s="1"/>
  <c r="K117" i="9" s="1"/>
  <c r="K118" i="9" s="1"/>
  <c r="K119" i="9" s="1"/>
  <c r="K120" i="9" s="1"/>
  <c r="K121" i="9" s="1"/>
  <c r="K122" i="9" s="1"/>
  <c r="K123" i="9" s="1"/>
  <c r="K124" i="9" s="1"/>
  <c r="K125" i="9" s="1"/>
  <c r="K126" i="9" s="1"/>
  <c r="K127" i="9" s="1"/>
  <c r="K128" i="9" s="1"/>
  <c r="K129" i="9" s="1"/>
  <c r="K130" i="9" s="1"/>
  <c r="K131" i="9" s="1"/>
  <c r="K132" i="9" s="1"/>
  <c r="K133" i="9" s="1"/>
  <c r="K134" i="9" s="1"/>
  <c r="K135" i="9" s="1"/>
  <c r="K136" i="9" s="1"/>
  <c r="K137" i="9" s="1"/>
  <c r="K138" i="9" s="1"/>
  <c r="K139" i="9" s="1"/>
  <c r="K140" i="9" s="1"/>
  <c r="K141" i="9" s="1"/>
  <c r="K142" i="9" s="1"/>
  <c r="K143" i="9" s="1"/>
  <c r="K144" i="9" s="1"/>
  <c r="K145" i="9" s="1"/>
  <c r="K146" i="9" s="1"/>
  <c r="K147" i="9" s="1"/>
  <c r="K148" i="9" s="1"/>
  <c r="J111" i="9"/>
  <c r="J112" i="9" s="1"/>
  <c r="J113" i="9" s="1"/>
  <c r="J114" i="9" s="1"/>
  <c r="J115" i="9" s="1"/>
  <c r="J116" i="9" s="1"/>
  <c r="J117" i="9" s="1"/>
  <c r="J118" i="9" s="1"/>
  <c r="J119" i="9" s="1"/>
  <c r="J120" i="9" s="1"/>
  <c r="J121" i="9" s="1"/>
  <c r="J122" i="9" s="1"/>
  <c r="J123" i="9" s="1"/>
  <c r="J124" i="9" s="1"/>
  <c r="J125" i="9" s="1"/>
  <c r="J126" i="9" s="1"/>
  <c r="J127" i="9" s="1"/>
  <c r="J128" i="9" s="1"/>
  <c r="J129" i="9" s="1"/>
  <c r="J130" i="9" s="1"/>
  <c r="J131" i="9" s="1"/>
  <c r="J132" i="9" s="1"/>
  <c r="J133" i="9" s="1"/>
  <c r="J134" i="9" s="1"/>
  <c r="J135" i="9" s="1"/>
  <c r="J136" i="9" s="1"/>
  <c r="J137" i="9" s="1"/>
  <c r="J138" i="9" s="1"/>
  <c r="J139" i="9" s="1"/>
  <c r="J140" i="9" s="1"/>
  <c r="J141" i="9" s="1"/>
  <c r="J142" i="9" s="1"/>
  <c r="J143" i="9" s="1"/>
  <c r="J144" i="9" s="1"/>
  <c r="J145" i="9" s="1"/>
  <c r="J146" i="9" s="1"/>
  <c r="J147" i="9" s="1"/>
  <c r="J148" i="9" s="1"/>
  <c r="Y100" i="9"/>
  <c r="X100" i="9"/>
  <c r="W100" i="9"/>
  <c r="V100" i="9"/>
  <c r="U100" i="9"/>
  <c r="T100" i="9"/>
  <c r="S100" i="9"/>
  <c r="R100" i="9"/>
  <c r="Q100" i="9"/>
  <c r="P100" i="9"/>
  <c r="O100" i="9"/>
  <c r="N100" i="9"/>
  <c r="M100" i="9"/>
  <c r="Y59" i="9"/>
  <c r="Y60" i="9" s="1"/>
  <c r="Y61" i="9" s="1"/>
  <c r="Y62" i="9" s="1"/>
  <c r="Y63" i="9" s="1"/>
  <c r="Y64" i="9" s="1"/>
  <c r="Y65" i="9" s="1"/>
  <c r="Y66" i="9" s="1"/>
  <c r="Y67" i="9" s="1"/>
  <c r="Y68" i="9" s="1"/>
  <c r="Y69" i="9" s="1"/>
  <c r="Y70" i="9" s="1"/>
  <c r="Y71" i="9" s="1"/>
  <c r="Y72" i="9" s="1"/>
  <c r="Y73" i="9" s="1"/>
  <c r="Y74" i="9" s="1"/>
  <c r="Y75" i="9" s="1"/>
  <c r="Y76" i="9" s="1"/>
  <c r="Y77" i="9" s="1"/>
  <c r="Y78" i="9" s="1"/>
  <c r="Y79" i="9" s="1"/>
  <c r="Y80" i="9" s="1"/>
  <c r="Y81" i="9" s="1"/>
  <c r="Y82" i="9" s="1"/>
  <c r="Y83" i="9" s="1"/>
  <c r="Y84" i="9" s="1"/>
  <c r="Y85" i="9" s="1"/>
  <c r="Y86" i="9" s="1"/>
  <c r="Y87" i="9" s="1"/>
  <c r="Y88" i="9" s="1"/>
  <c r="Y89" i="9" s="1"/>
  <c r="Y90" i="9" s="1"/>
  <c r="Y91" i="9" s="1"/>
  <c r="Y92" i="9" s="1"/>
  <c r="Y93" i="9" s="1"/>
  <c r="Y94" i="9" s="1"/>
  <c r="Y95" i="9" s="1"/>
  <c r="Y96" i="9" s="1"/>
  <c r="X59" i="9"/>
  <c r="X60" i="9" s="1"/>
  <c r="X61" i="9" s="1"/>
  <c r="X62" i="9" s="1"/>
  <c r="X63" i="9" s="1"/>
  <c r="X64" i="9" s="1"/>
  <c r="X65" i="9" s="1"/>
  <c r="X66" i="9" s="1"/>
  <c r="X67" i="9" s="1"/>
  <c r="X68" i="9" s="1"/>
  <c r="X69" i="9" s="1"/>
  <c r="X70" i="9" s="1"/>
  <c r="X71" i="9" s="1"/>
  <c r="X72" i="9" s="1"/>
  <c r="X73" i="9" s="1"/>
  <c r="X74" i="9" s="1"/>
  <c r="X75" i="9" s="1"/>
  <c r="X76" i="9" s="1"/>
  <c r="X77" i="9" s="1"/>
  <c r="X78" i="9" s="1"/>
  <c r="X79" i="9" s="1"/>
  <c r="X80" i="9" s="1"/>
  <c r="X81" i="9" s="1"/>
  <c r="X82" i="9" s="1"/>
  <c r="X83" i="9" s="1"/>
  <c r="X84" i="9" s="1"/>
  <c r="X85" i="9" s="1"/>
  <c r="X86" i="9" s="1"/>
  <c r="X87" i="9" s="1"/>
  <c r="X88" i="9" s="1"/>
  <c r="X89" i="9" s="1"/>
  <c r="X90" i="9" s="1"/>
  <c r="X91" i="9" s="1"/>
  <c r="X92" i="9" s="1"/>
  <c r="X93" i="9" s="1"/>
  <c r="X94" i="9" s="1"/>
  <c r="X95" i="9" s="1"/>
  <c r="X96" i="9" s="1"/>
  <c r="W59" i="9"/>
  <c r="W60" i="9" s="1"/>
  <c r="W61" i="9" s="1"/>
  <c r="W62" i="9" s="1"/>
  <c r="W63" i="9" s="1"/>
  <c r="W64" i="9" s="1"/>
  <c r="W65" i="9" s="1"/>
  <c r="W66" i="9" s="1"/>
  <c r="W67" i="9" s="1"/>
  <c r="W68" i="9" s="1"/>
  <c r="W69" i="9" s="1"/>
  <c r="W70" i="9" s="1"/>
  <c r="W71" i="9" s="1"/>
  <c r="W72" i="9" s="1"/>
  <c r="W73" i="9" s="1"/>
  <c r="W74" i="9" s="1"/>
  <c r="W75" i="9" s="1"/>
  <c r="W76" i="9" s="1"/>
  <c r="W77" i="9" s="1"/>
  <c r="W78" i="9" s="1"/>
  <c r="W79" i="9" s="1"/>
  <c r="W80" i="9" s="1"/>
  <c r="W81" i="9" s="1"/>
  <c r="W82" i="9" s="1"/>
  <c r="W83" i="9" s="1"/>
  <c r="W84" i="9" s="1"/>
  <c r="W85" i="9" s="1"/>
  <c r="W86" i="9" s="1"/>
  <c r="W87" i="9" s="1"/>
  <c r="W88" i="9" s="1"/>
  <c r="W89" i="9" s="1"/>
  <c r="W90" i="9" s="1"/>
  <c r="W91" i="9" s="1"/>
  <c r="W92" i="9" s="1"/>
  <c r="W93" i="9" s="1"/>
  <c r="W94" i="9" s="1"/>
  <c r="W95" i="9" s="1"/>
  <c r="W96" i="9" s="1"/>
  <c r="V59" i="9"/>
  <c r="V60" i="9" s="1"/>
  <c r="V61" i="9" s="1"/>
  <c r="V62" i="9" s="1"/>
  <c r="V63" i="9" s="1"/>
  <c r="V64" i="9" s="1"/>
  <c r="V65" i="9" s="1"/>
  <c r="V66" i="9" s="1"/>
  <c r="V67" i="9" s="1"/>
  <c r="V68" i="9" s="1"/>
  <c r="V69" i="9" s="1"/>
  <c r="V70" i="9" s="1"/>
  <c r="V71" i="9" s="1"/>
  <c r="V72" i="9" s="1"/>
  <c r="V73" i="9" s="1"/>
  <c r="V74" i="9" s="1"/>
  <c r="V75" i="9" s="1"/>
  <c r="V76" i="9" s="1"/>
  <c r="V77" i="9" s="1"/>
  <c r="V78" i="9" s="1"/>
  <c r="V79" i="9" s="1"/>
  <c r="V80" i="9" s="1"/>
  <c r="V81" i="9" s="1"/>
  <c r="V82" i="9" s="1"/>
  <c r="V83" i="9" s="1"/>
  <c r="V84" i="9" s="1"/>
  <c r="V85" i="9" s="1"/>
  <c r="V86" i="9" s="1"/>
  <c r="V87" i="9" s="1"/>
  <c r="V88" i="9" s="1"/>
  <c r="V89" i="9" s="1"/>
  <c r="V90" i="9" s="1"/>
  <c r="V91" i="9" s="1"/>
  <c r="V92" i="9" s="1"/>
  <c r="V93" i="9" s="1"/>
  <c r="V94" i="9" s="1"/>
  <c r="V95" i="9" s="1"/>
  <c r="V96" i="9" s="1"/>
  <c r="U59" i="9"/>
  <c r="U60" i="9" s="1"/>
  <c r="U61" i="9" s="1"/>
  <c r="U62" i="9" s="1"/>
  <c r="U63" i="9" s="1"/>
  <c r="U64" i="9" s="1"/>
  <c r="U65" i="9" s="1"/>
  <c r="U66" i="9" s="1"/>
  <c r="U67" i="9" s="1"/>
  <c r="U68" i="9" s="1"/>
  <c r="U69" i="9" s="1"/>
  <c r="U70" i="9" s="1"/>
  <c r="U71" i="9" s="1"/>
  <c r="U72" i="9" s="1"/>
  <c r="U73" i="9" s="1"/>
  <c r="U74" i="9" s="1"/>
  <c r="U75" i="9" s="1"/>
  <c r="U76" i="9" s="1"/>
  <c r="U77" i="9" s="1"/>
  <c r="U78" i="9" s="1"/>
  <c r="U79" i="9" s="1"/>
  <c r="U80" i="9" s="1"/>
  <c r="U81" i="9" s="1"/>
  <c r="U82" i="9" s="1"/>
  <c r="U83" i="9" s="1"/>
  <c r="U84" i="9" s="1"/>
  <c r="U85" i="9" s="1"/>
  <c r="U86" i="9" s="1"/>
  <c r="U87" i="9" s="1"/>
  <c r="U88" i="9" s="1"/>
  <c r="U89" i="9" s="1"/>
  <c r="U90" i="9" s="1"/>
  <c r="U91" i="9" s="1"/>
  <c r="U92" i="9" s="1"/>
  <c r="U93" i="9" s="1"/>
  <c r="U94" i="9" s="1"/>
  <c r="U95" i="9" s="1"/>
  <c r="U96" i="9" s="1"/>
  <c r="T59" i="9"/>
  <c r="T60" i="9" s="1"/>
  <c r="T61" i="9" s="1"/>
  <c r="T62" i="9" s="1"/>
  <c r="T63" i="9" s="1"/>
  <c r="T64" i="9" s="1"/>
  <c r="T65" i="9" s="1"/>
  <c r="T66" i="9" s="1"/>
  <c r="T67" i="9" s="1"/>
  <c r="T68" i="9" s="1"/>
  <c r="T69" i="9" s="1"/>
  <c r="T70" i="9" s="1"/>
  <c r="T71" i="9" s="1"/>
  <c r="T72" i="9" s="1"/>
  <c r="T73" i="9" s="1"/>
  <c r="T74" i="9" s="1"/>
  <c r="T75" i="9" s="1"/>
  <c r="T76" i="9" s="1"/>
  <c r="T77" i="9" s="1"/>
  <c r="T78" i="9" s="1"/>
  <c r="T79" i="9" s="1"/>
  <c r="T80" i="9" s="1"/>
  <c r="T81" i="9" s="1"/>
  <c r="T82" i="9" s="1"/>
  <c r="T83" i="9" s="1"/>
  <c r="T84" i="9" s="1"/>
  <c r="T85" i="9" s="1"/>
  <c r="T86" i="9" s="1"/>
  <c r="T87" i="9" s="1"/>
  <c r="T88" i="9" s="1"/>
  <c r="T89" i="9" s="1"/>
  <c r="T90" i="9" s="1"/>
  <c r="T91" i="9" s="1"/>
  <c r="T92" i="9" s="1"/>
  <c r="T93" i="9" s="1"/>
  <c r="T94" i="9" s="1"/>
  <c r="T95" i="9" s="1"/>
  <c r="T96" i="9" s="1"/>
  <c r="S59" i="9"/>
  <c r="S60" i="9" s="1"/>
  <c r="S61" i="9" s="1"/>
  <c r="S62" i="9" s="1"/>
  <c r="S63" i="9" s="1"/>
  <c r="S64" i="9" s="1"/>
  <c r="S65" i="9" s="1"/>
  <c r="S66" i="9" s="1"/>
  <c r="S67" i="9" s="1"/>
  <c r="S68" i="9" s="1"/>
  <c r="S69" i="9" s="1"/>
  <c r="S70" i="9" s="1"/>
  <c r="S71" i="9" s="1"/>
  <c r="S72" i="9" s="1"/>
  <c r="S73" i="9" s="1"/>
  <c r="S74" i="9" s="1"/>
  <c r="S75" i="9" s="1"/>
  <c r="S76" i="9" s="1"/>
  <c r="S77" i="9" s="1"/>
  <c r="S78" i="9" s="1"/>
  <c r="S79" i="9" s="1"/>
  <c r="S80" i="9" s="1"/>
  <c r="S81" i="9" s="1"/>
  <c r="S82" i="9" s="1"/>
  <c r="S83" i="9" s="1"/>
  <c r="S84" i="9" s="1"/>
  <c r="S85" i="9" s="1"/>
  <c r="S86" i="9" s="1"/>
  <c r="S87" i="9" s="1"/>
  <c r="S88" i="9" s="1"/>
  <c r="S89" i="9" s="1"/>
  <c r="S90" i="9" s="1"/>
  <c r="S91" i="9" s="1"/>
  <c r="S92" i="9" s="1"/>
  <c r="S93" i="9" s="1"/>
  <c r="S94" i="9" s="1"/>
  <c r="S95" i="9" s="1"/>
  <c r="S96" i="9" s="1"/>
  <c r="R59" i="9"/>
  <c r="R60" i="9" s="1"/>
  <c r="R61" i="9" s="1"/>
  <c r="R62" i="9" s="1"/>
  <c r="R63" i="9" s="1"/>
  <c r="R64" i="9" s="1"/>
  <c r="R65" i="9" s="1"/>
  <c r="R66" i="9" s="1"/>
  <c r="R67" i="9" s="1"/>
  <c r="R68" i="9" s="1"/>
  <c r="R69" i="9" s="1"/>
  <c r="R70" i="9" s="1"/>
  <c r="R71" i="9" s="1"/>
  <c r="R72" i="9" s="1"/>
  <c r="R73" i="9" s="1"/>
  <c r="R74" i="9" s="1"/>
  <c r="R75" i="9" s="1"/>
  <c r="R76" i="9" s="1"/>
  <c r="R77" i="9" s="1"/>
  <c r="R78" i="9" s="1"/>
  <c r="R79" i="9" s="1"/>
  <c r="R80" i="9" s="1"/>
  <c r="R81" i="9" s="1"/>
  <c r="R82" i="9" s="1"/>
  <c r="R83" i="9" s="1"/>
  <c r="R84" i="9" s="1"/>
  <c r="R85" i="9" s="1"/>
  <c r="R86" i="9" s="1"/>
  <c r="R87" i="9" s="1"/>
  <c r="R88" i="9" s="1"/>
  <c r="R89" i="9" s="1"/>
  <c r="R90" i="9" s="1"/>
  <c r="R91" i="9" s="1"/>
  <c r="R92" i="9" s="1"/>
  <c r="R93" i="9" s="1"/>
  <c r="R94" i="9" s="1"/>
  <c r="R95" i="9" s="1"/>
  <c r="R96" i="9" s="1"/>
  <c r="Q59" i="9"/>
  <c r="Q60" i="9" s="1"/>
  <c r="Q61" i="9" s="1"/>
  <c r="Q62" i="9" s="1"/>
  <c r="Q63" i="9" s="1"/>
  <c r="Q64" i="9" s="1"/>
  <c r="Q65" i="9" s="1"/>
  <c r="Q66" i="9" s="1"/>
  <c r="Q67" i="9" s="1"/>
  <c r="Q68" i="9" s="1"/>
  <c r="Q69" i="9" s="1"/>
  <c r="Q70" i="9" s="1"/>
  <c r="Q71" i="9" s="1"/>
  <c r="Q72" i="9" s="1"/>
  <c r="Q73" i="9" s="1"/>
  <c r="Q74" i="9" s="1"/>
  <c r="Q75" i="9" s="1"/>
  <c r="Q76" i="9" s="1"/>
  <c r="Q77" i="9" s="1"/>
  <c r="Q78" i="9" s="1"/>
  <c r="Q79" i="9" s="1"/>
  <c r="Q80" i="9" s="1"/>
  <c r="Q81" i="9" s="1"/>
  <c r="Q82" i="9" s="1"/>
  <c r="Q83" i="9" s="1"/>
  <c r="Q84" i="9" s="1"/>
  <c r="Q85" i="9" s="1"/>
  <c r="Q86" i="9" s="1"/>
  <c r="Q87" i="9" s="1"/>
  <c r="Q88" i="9" s="1"/>
  <c r="Q89" i="9" s="1"/>
  <c r="Q90" i="9" s="1"/>
  <c r="Q91" i="9" s="1"/>
  <c r="Q92" i="9" s="1"/>
  <c r="Q93" i="9" s="1"/>
  <c r="Q94" i="9" s="1"/>
  <c r="Q95" i="9" s="1"/>
  <c r="Q96" i="9" s="1"/>
  <c r="P59" i="9"/>
  <c r="P60" i="9" s="1"/>
  <c r="P61" i="9" s="1"/>
  <c r="P62" i="9" s="1"/>
  <c r="P63" i="9" s="1"/>
  <c r="P64" i="9" s="1"/>
  <c r="P65" i="9" s="1"/>
  <c r="P66" i="9" s="1"/>
  <c r="P67" i="9" s="1"/>
  <c r="P68" i="9" s="1"/>
  <c r="P69" i="9" s="1"/>
  <c r="P70" i="9" s="1"/>
  <c r="P71" i="9" s="1"/>
  <c r="P72" i="9" s="1"/>
  <c r="P73" i="9" s="1"/>
  <c r="P74" i="9" s="1"/>
  <c r="P75" i="9" s="1"/>
  <c r="P76" i="9" s="1"/>
  <c r="P77" i="9" s="1"/>
  <c r="P78" i="9" s="1"/>
  <c r="P79" i="9" s="1"/>
  <c r="P80" i="9" s="1"/>
  <c r="P81" i="9" s="1"/>
  <c r="P82" i="9" s="1"/>
  <c r="P83" i="9" s="1"/>
  <c r="P84" i="9" s="1"/>
  <c r="P85" i="9" s="1"/>
  <c r="P86" i="9" s="1"/>
  <c r="P87" i="9" s="1"/>
  <c r="P88" i="9" s="1"/>
  <c r="P89" i="9" s="1"/>
  <c r="P90" i="9" s="1"/>
  <c r="P91" i="9" s="1"/>
  <c r="P92" i="9" s="1"/>
  <c r="P93" i="9" s="1"/>
  <c r="P94" i="9" s="1"/>
  <c r="P95" i="9" s="1"/>
  <c r="P96" i="9" s="1"/>
  <c r="O59" i="9"/>
  <c r="O60" i="9" s="1"/>
  <c r="O61" i="9" s="1"/>
  <c r="O62" i="9" s="1"/>
  <c r="O63" i="9" s="1"/>
  <c r="O64" i="9" s="1"/>
  <c r="O65" i="9" s="1"/>
  <c r="O66" i="9" s="1"/>
  <c r="O67" i="9" s="1"/>
  <c r="O68" i="9" s="1"/>
  <c r="O69" i="9" s="1"/>
  <c r="O70" i="9" s="1"/>
  <c r="O71" i="9" s="1"/>
  <c r="O72" i="9" s="1"/>
  <c r="O73" i="9" s="1"/>
  <c r="O74" i="9" s="1"/>
  <c r="O75" i="9" s="1"/>
  <c r="O76" i="9" s="1"/>
  <c r="O77" i="9" s="1"/>
  <c r="O78" i="9" s="1"/>
  <c r="O79" i="9" s="1"/>
  <c r="O80" i="9" s="1"/>
  <c r="O81" i="9" s="1"/>
  <c r="O82" i="9" s="1"/>
  <c r="O83" i="9" s="1"/>
  <c r="O84" i="9" s="1"/>
  <c r="O85" i="9" s="1"/>
  <c r="O86" i="9" s="1"/>
  <c r="O87" i="9" s="1"/>
  <c r="O88" i="9" s="1"/>
  <c r="O89" i="9" s="1"/>
  <c r="O90" i="9" s="1"/>
  <c r="O91" i="9" s="1"/>
  <c r="O92" i="9" s="1"/>
  <c r="O93" i="9" s="1"/>
  <c r="O94" i="9" s="1"/>
  <c r="O95" i="9" s="1"/>
  <c r="O96" i="9" s="1"/>
  <c r="N59" i="9"/>
  <c r="N60" i="9" s="1"/>
  <c r="N61" i="9" s="1"/>
  <c r="N62" i="9" s="1"/>
  <c r="N63" i="9" s="1"/>
  <c r="N64" i="9" s="1"/>
  <c r="N65" i="9" s="1"/>
  <c r="N66" i="9" s="1"/>
  <c r="N67" i="9" s="1"/>
  <c r="N68" i="9" s="1"/>
  <c r="N69" i="9" s="1"/>
  <c r="N70" i="9" s="1"/>
  <c r="N71" i="9" s="1"/>
  <c r="N72" i="9" s="1"/>
  <c r="N73" i="9" s="1"/>
  <c r="N74" i="9" s="1"/>
  <c r="N75" i="9" s="1"/>
  <c r="N76" i="9" s="1"/>
  <c r="N77" i="9" s="1"/>
  <c r="N78" i="9" s="1"/>
  <c r="N79" i="9" s="1"/>
  <c r="N80" i="9" s="1"/>
  <c r="N81" i="9" s="1"/>
  <c r="N82" i="9" s="1"/>
  <c r="N83" i="9" s="1"/>
  <c r="N84" i="9" s="1"/>
  <c r="N85" i="9" s="1"/>
  <c r="N86" i="9" s="1"/>
  <c r="N87" i="9" s="1"/>
  <c r="N88" i="9" s="1"/>
  <c r="N89" i="9" s="1"/>
  <c r="N90" i="9" s="1"/>
  <c r="N91" i="9" s="1"/>
  <c r="N92" i="9" s="1"/>
  <c r="N93" i="9" s="1"/>
  <c r="N94" i="9" s="1"/>
  <c r="N95" i="9" s="1"/>
  <c r="N96" i="9" s="1"/>
  <c r="M59" i="9"/>
  <c r="M60" i="9" s="1"/>
  <c r="M61" i="9" s="1"/>
  <c r="M62" i="9" s="1"/>
  <c r="M63" i="9" s="1"/>
  <c r="M64" i="9" s="1"/>
  <c r="M65" i="9" s="1"/>
  <c r="M66" i="9" s="1"/>
  <c r="M67" i="9" s="1"/>
  <c r="M68" i="9" s="1"/>
  <c r="M69" i="9" s="1"/>
  <c r="M70" i="9" s="1"/>
  <c r="M71" i="9" s="1"/>
  <c r="M72" i="9" s="1"/>
  <c r="M73" i="9" s="1"/>
  <c r="M74" i="9" s="1"/>
  <c r="M75" i="9" s="1"/>
  <c r="M76" i="9" s="1"/>
  <c r="M77" i="9" s="1"/>
  <c r="M78" i="9" s="1"/>
  <c r="M79" i="9" s="1"/>
  <c r="M80" i="9" s="1"/>
  <c r="M81" i="9" s="1"/>
  <c r="M82" i="9" s="1"/>
  <c r="M83" i="9" s="1"/>
  <c r="M84" i="9" s="1"/>
  <c r="M85" i="9" s="1"/>
  <c r="M86" i="9" s="1"/>
  <c r="M87" i="9" s="1"/>
  <c r="M88" i="9" s="1"/>
  <c r="M89" i="9" s="1"/>
  <c r="M90" i="9" s="1"/>
  <c r="M91" i="9" s="1"/>
  <c r="M92" i="9" s="1"/>
  <c r="M93" i="9" s="1"/>
  <c r="M94" i="9" s="1"/>
  <c r="M95" i="9" s="1"/>
  <c r="M96" i="9" s="1"/>
  <c r="V50" i="9"/>
  <c r="P50" i="9"/>
  <c r="N50" i="9"/>
  <c r="M50" i="9"/>
  <c r="L50" i="9"/>
  <c r="G50" i="9"/>
  <c r="E30" i="9"/>
  <c r="E31" i="9" s="1"/>
  <c r="E32" i="9" s="1"/>
  <c r="E33" i="9" s="1"/>
  <c r="E34" i="9" s="1"/>
  <c r="E35" i="9" s="1"/>
  <c r="E36" i="9" s="1"/>
  <c r="E37" i="9" s="1"/>
  <c r="E38" i="9" s="1"/>
  <c r="E39" i="9" s="1"/>
  <c r="E40" i="9" s="1"/>
  <c r="E41" i="9" s="1"/>
  <c r="E42" i="9" s="1"/>
  <c r="E43" i="9" s="1"/>
  <c r="E44" i="9" s="1"/>
  <c r="E45" i="9" s="1"/>
  <c r="E46" i="9" s="1"/>
  <c r="H12" i="9"/>
  <c r="H13" i="9" s="1"/>
  <c r="H14" i="9" s="1"/>
  <c r="H15" i="9" s="1"/>
  <c r="H16" i="9" s="1"/>
  <c r="H17" i="9" s="1"/>
  <c r="H18" i="9" s="1"/>
  <c r="H19" i="9" s="1"/>
  <c r="H20" i="9" s="1"/>
  <c r="H21" i="9" s="1"/>
  <c r="H22" i="9" s="1"/>
  <c r="H23" i="9" s="1"/>
  <c r="H24" i="9" s="1"/>
  <c r="H25" i="9" s="1"/>
  <c r="H26" i="9" s="1"/>
  <c r="H27" i="9" s="1"/>
  <c r="H28" i="9" s="1"/>
  <c r="H29" i="9" s="1"/>
  <c r="H30" i="9" s="1"/>
  <c r="H31" i="9" s="1"/>
  <c r="H32" i="9" s="1"/>
  <c r="H33" i="9" s="1"/>
  <c r="H34" i="9" s="1"/>
  <c r="H35" i="9" s="1"/>
  <c r="V9" i="9"/>
  <c r="V10" i="9" s="1"/>
  <c r="V11" i="9" s="1"/>
  <c r="V12" i="9" s="1"/>
  <c r="V13" i="9" s="1"/>
  <c r="V14" i="9" s="1"/>
  <c r="V15" i="9" s="1"/>
  <c r="V16" i="9" s="1"/>
  <c r="V17" i="9" s="1"/>
  <c r="V18" i="9" s="1"/>
  <c r="V19" i="9" s="1"/>
  <c r="V20" i="9" s="1"/>
  <c r="V21" i="9" s="1"/>
  <c r="V22" i="9" s="1"/>
  <c r="V23" i="9" s="1"/>
  <c r="V24" i="9" s="1"/>
  <c r="V25" i="9" s="1"/>
  <c r="V26" i="9" s="1"/>
  <c r="V27" i="9" s="1"/>
  <c r="V28" i="9" s="1"/>
  <c r="V29" i="9" s="1"/>
  <c r="V30" i="9" s="1"/>
  <c r="V31" i="9" s="1"/>
  <c r="V32" i="9" s="1"/>
  <c r="V33" i="9" s="1"/>
  <c r="V34" i="9" s="1"/>
  <c r="V35" i="9" s="1"/>
  <c r="V36" i="9" s="1"/>
  <c r="V37" i="9" s="1"/>
  <c r="V38" i="9" s="1"/>
  <c r="V39" i="9" s="1"/>
  <c r="V40" i="9" s="1"/>
  <c r="V41" i="9" s="1"/>
  <c r="V42" i="9" s="1"/>
  <c r="V43" i="9" s="1"/>
  <c r="V44" i="9" s="1"/>
  <c r="V45" i="9" s="1"/>
  <c r="V46" i="9" s="1"/>
  <c r="U9" i="9"/>
  <c r="U10" i="9" s="1"/>
  <c r="U11" i="9" s="1"/>
  <c r="U12" i="9" s="1"/>
  <c r="U13" i="9" s="1"/>
  <c r="U14" i="9" s="1"/>
  <c r="U15" i="9" s="1"/>
  <c r="U16" i="9" s="1"/>
  <c r="U17" i="9" s="1"/>
  <c r="U18" i="9" s="1"/>
  <c r="U19" i="9" s="1"/>
  <c r="U20" i="9" s="1"/>
  <c r="U21" i="9" s="1"/>
  <c r="U22" i="9" s="1"/>
  <c r="U23" i="9" s="1"/>
  <c r="U24" i="9" s="1"/>
  <c r="U25" i="9" s="1"/>
  <c r="U26" i="9" s="1"/>
  <c r="U27" i="9" s="1"/>
  <c r="U28" i="9" s="1"/>
  <c r="U29" i="9" s="1"/>
  <c r="U30" i="9" s="1"/>
  <c r="U31" i="9" s="1"/>
  <c r="U32" i="9" s="1"/>
  <c r="U33" i="9" s="1"/>
  <c r="U34" i="9" s="1"/>
  <c r="U35" i="9" s="1"/>
  <c r="T9" i="9"/>
  <c r="T10" i="9" s="1"/>
  <c r="T11" i="9" s="1"/>
  <c r="T12" i="9" s="1"/>
  <c r="T13" i="9" s="1"/>
  <c r="T14" i="9" s="1"/>
  <c r="T15" i="9" s="1"/>
  <c r="T16" i="9" s="1"/>
  <c r="T17" i="9" s="1"/>
  <c r="T18" i="9" s="1"/>
  <c r="T19" i="9" s="1"/>
  <c r="T20" i="9" s="1"/>
  <c r="T21" i="9" s="1"/>
  <c r="T22" i="9" s="1"/>
  <c r="T23" i="9" s="1"/>
  <c r="T24" i="9" s="1"/>
  <c r="T25" i="9" s="1"/>
  <c r="T26" i="9" s="1"/>
  <c r="T27" i="9" s="1"/>
  <c r="T28" i="9" s="1"/>
  <c r="T29" i="9" s="1"/>
  <c r="T30" i="9" s="1"/>
  <c r="T31" i="9" s="1"/>
  <c r="T32" i="9" s="1"/>
  <c r="T33" i="9" s="1"/>
  <c r="T34" i="9" s="1"/>
  <c r="T35" i="9" s="1"/>
  <c r="S9" i="9"/>
  <c r="S10" i="9" s="1"/>
  <c r="S11" i="9" s="1"/>
  <c r="S12" i="9" s="1"/>
  <c r="S13" i="9" s="1"/>
  <c r="S14" i="9" s="1"/>
  <c r="S15" i="9" s="1"/>
  <c r="S16" i="9" s="1"/>
  <c r="S17" i="9" s="1"/>
  <c r="S18" i="9" s="1"/>
  <c r="S19" i="9" s="1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S31" i="9" s="1"/>
  <c r="S32" i="9" s="1"/>
  <c r="S33" i="9" s="1"/>
  <c r="S34" i="9" s="1"/>
  <c r="S35" i="9" s="1"/>
  <c r="R9" i="9"/>
  <c r="R10" i="9" s="1"/>
  <c r="R11" i="9" s="1"/>
  <c r="R12" i="9" s="1"/>
  <c r="R13" i="9" s="1"/>
  <c r="R14" i="9" s="1"/>
  <c r="R15" i="9" s="1"/>
  <c r="R16" i="9" s="1"/>
  <c r="R17" i="9" s="1"/>
  <c r="R18" i="9" s="1"/>
  <c r="R19" i="9" s="1"/>
  <c r="R20" i="9" s="1"/>
  <c r="R21" i="9" s="1"/>
  <c r="R22" i="9" s="1"/>
  <c r="R23" i="9" s="1"/>
  <c r="R24" i="9" s="1"/>
  <c r="R25" i="9" s="1"/>
  <c r="R26" i="9" s="1"/>
  <c r="R27" i="9" s="1"/>
  <c r="R28" i="9" s="1"/>
  <c r="R29" i="9" s="1"/>
  <c r="Q9" i="9"/>
  <c r="Q10" i="9" s="1"/>
  <c r="Q11" i="9" s="1"/>
  <c r="Q12" i="9" s="1"/>
  <c r="Q13" i="9" s="1"/>
  <c r="Q14" i="9" s="1"/>
  <c r="Q15" i="9" s="1"/>
  <c r="Q16" i="9" s="1"/>
  <c r="Q17" i="9" s="1"/>
  <c r="Q18" i="9" s="1"/>
  <c r="Q19" i="9" s="1"/>
  <c r="Q20" i="9" s="1"/>
  <c r="Q21" i="9" s="1"/>
  <c r="Q22" i="9" s="1"/>
  <c r="Q23" i="9" s="1"/>
  <c r="Q24" i="9" s="1"/>
  <c r="Q25" i="9" s="1"/>
  <c r="Q26" i="9" s="1"/>
  <c r="Q27" i="9" s="1"/>
  <c r="Q28" i="9" s="1"/>
  <c r="Q29" i="9" s="1"/>
  <c r="Q30" i="9" s="1"/>
  <c r="Q31" i="9" s="1"/>
  <c r="Q32" i="9" s="1"/>
  <c r="Q33" i="9" s="1"/>
  <c r="Q34" i="9" s="1"/>
  <c r="Q35" i="9" s="1"/>
  <c r="P9" i="9"/>
  <c r="P10" i="9" s="1"/>
  <c r="P11" i="9" s="1"/>
  <c r="P12" i="9" s="1"/>
  <c r="P13" i="9" s="1"/>
  <c r="P14" i="9" s="1"/>
  <c r="P15" i="9" s="1"/>
  <c r="P16" i="9" s="1"/>
  <c r="P17" i="9" s="1"/>
  <c r="P18" i="9" s="1"/>
  <c r="P19" i="9" s="1"/>
  <c r="P20" i="9" s="1"/>
  <c r="P21" i="9" s="1"/>
  <c r="P22" i="9" s="1"/>
  <c r="P23" i="9" s="1"/>
  <c r="P24" i="9" s="1"/>
  <c r="P25" i="9" s="1"/>
  <c r="P26" i="9" s="1"/>
  <c r="P27" i="9" s="1"/>
  <c r="P28" i="9" s="1"/>
  <c r="P29" i="9" s="1"/>
  <c r="O9" i="9"/>
  <c r="O10" i="9" s="1"/>
  <c r="O11" i="9" s="1"/>
  <c r="O12" i="9" s="1"/>
  <c r="O13" i="9" s="1"/>
  <c r="O14" i="9" s="1"/>
  <c r="O15" i="9" s="1"/>
  <c r="O16" i="9" s="1"/>
  <c r="O17" i="9" s="1"/>
  <c r="O18" i="9" s="1"/>
  <c r="O19" i="9" s="1"/>
  <c r="O20" i="9" s="1"/>
  <c r="O21" i="9" s="1"/>
  <c r="O22" i="9" s="1"/>
  <c r="O23" i="9" s="1"/>
  <c r="O24" i="9" s="1"/>
  <c r="O25" i="9" s="1"/>
  <c r="O26" i="9" s="1"/>
  <c r="O27" i="9" s="1"/>
  <c r="O28" i="9" s="1"/>
  <c r="O29" i="9" s="1"/>
  <c r="O30" i="9" s="1"/>
  <c r="O31" i="9" s="1"/>
  <c r="O32" i="9" s="1"/>
  <c r="O33" i="9" s="1"/>
  <c r="O34" i="9" s="1"/>
  <c r="O35" i="9" s="1"/>
  <c r="O36" i="9" s="1"/>
  <c r="O37" i="9" s="1"/>
  <c r="O38" i="9" s="1"/>
  <c r="O39" i="9" s="1"/>
  <c r="O40" i="9" s="1"/>
  <c r="O41" i="9" s="1"/>
  <c r="O42" i="9" s="1"/>
  <c r="O43" i="9" s="1"/>
  <c r="O44" i="9" s="1"/>
  <c r="O45" i="9" s="1"/>
  <c r="O46" i="9" s="1"/>
  <c r="N9" i="9"/>
  <c r="N10" i="9" s="1"/>
  <c r="N11" i="9" s="1"/>
  <c r="N12" i="9" s="1"/>
  <c r="N13" i="9" s="1"/>
  <c r="N14" i="9" s="1"/>
  <c r="N15" i="9" s="1"/>
  <c r="N16" i="9" s="1"/>
  <c r="N17" i="9" s="1"/>
  <c r="N18" i="9" s="1"/>
  <c r="N19" i="9" s="1"/>
  <c r="N20" i="9" s="1"/>
  <c r="N21" i="9" s="1"/>
  <c r="N22" i="9" s="1"/>
  <c r="N23" i="9" s="1"/>
  <c r="N24" i="9" s="1"/>
  <c r="N25" i="9" s="1"/>
  <c r="N26" i="9" s="1"/>
  <c r="N27" i="9" s="1"/>
  <c r="N28" i="9" s="1"/>
  <c r="N29" i="9" s="1"/>
  <c r="M9" i="9"/>
  <c r="M10" i="9" s="1"/>
  <c r="M11" i="9" s="1"/>
  <c r="M12" i="9" s="1"/>
  <c r="M13" i="9" s="1"/>
  <c r="M14" i="9" s="1"/>
  <c r="M15" i="9" s="1"/>
  <c r="M16" i="9" s="1"/>
  <c r="M17" i="9" s="1"/>
  <c r="M18" i="9" s="1"/>
  <c r="M19" i="9" s="1"/>
  <c r="M20" i="9" s="1"/>
  <c r="M21" i="9" s="1"/>
  <c r="M22" i="9" s="1"/>
  <c r="M23" i="9" s="1"/>
  <c r="M24" i="9" s="1"/>
  <c r="M25" i="9" s="1"/>
  <c r="M26" i="9" s="1"/>
  <c r="M27" i="9" s="1"/>
  <c r="M28" i="9" s="1"/>
  <c r="M29" i="9" s="1"/>
  <c r="M30" i="9" s="1"/>
  <c r="M31" i="9" s="1"/>
  <c r="M32" i="9" s="1"/>
  <c r="M33" i="9" s="1"/>
  <c r="M34" i="9" s="1"/>
  <c r="M35" i="9" s="1"/>
  <c r="L9" i="9"/>
  <c r="L10" i="9" s="1"/>
  <c r="L11" i="9" s="1"/>
  <c r="L12" i="9" s="1"/>
  <c r="L13" i="9" s="1"/>
  <c r="L14" i="9" s="1"/>
  <c r="L15" i="9" s="1"/>
  <c r="L16" i="9" s="1"/>
  <c r="L17" i="9" s="1"/>
  <c r="L18" i="9" s="1"/>
  <c r="L19" i="9" s="1"/>
  <c r="L20" i="9" s="1"/>
  <c r="L21" i="9" s="1"/>
  <c r="L22" i="9" s="1"/>
  <c r="L23" i="9" s="1"/>
  <c r="L24" i="9" s="1"/>
  <c r="L25" i="9" s="1"/>
  <c r="L26" i="9" s="1"/>
  <c r="L27" i="9" s="1"/>
  <c r="L28" i="9" s="1"/>
  <c r="L29" i="9" s="1"/>
  <c r="L30" i="9" s="1"/>
  <c r="L31" i="9" s="1"/>
  <c r="L32" i="9" s="1"/>
  <c r="L33" i="9" s="1"/>
  <c r="L34" i="9" s="1"/>
  <c r="L35" i="9" s="1"/>
  <c r="K9" i="9"/>
  <c r="K10" i="9" s="1"/>
  <c r="K11" i="9" s="1"/>
  <c r="K12" i="9" s="1"/>
  <c r="K13" i="9" s="1"/>
  <c r="K14" i="9" s="1"/>
  <c r="K15" i="9" s="1"/>
  <c r="K16" i="9" s="1"/>
  <c r="K17" i="9" s="1"/>
  <c r="K18" i="9" s="1"/>
  <c r="K19" i="9" s="1"/>
  <c r="K20" i="9" s="1"/>
  <c r="K21" i="9" s="1"/>
  <c r="K22" i="9" s="1"/>
  <c r="K23" i="9" s="1"/>
  <c r="K24" i="9" s="1"/>
  <c r="K25" i="9" s="1"/>
  <c r="K26" i="9" s="1"/>
  <c r="K27" i="9" s="1"/>
  <c r="K28" i="9" s="1"/>
  <c r="K29" i="9" s="1"/>
  <c r="K30" i="9" s="1"/>
  <c r="K31" i="9" s="1"/>
  <c r="K32" i="9" s="1"/>
  <c r="K33" i="9" s="1"/>
  <c r="K34" i="9" s="1"/>
  <c r="K35" i="9" s="1"/>
  <c r="K36" i="9" s="1"/>
  <c r="K37" i="9" s="1"/>
  <c r="K38" i="9" s="1"/>
  <c r="K39" i="9" s="1"/>
  <c r="K40" i="9" s="1"/>
  <c r="K41" i="9" s="1"/>
  <c r="K42" i="9" s="1"/>
  <c r="K43" i="9" s="1"/>
  <c r="K44" i="9" s="1"/>
  <c r="K45" i="9" s="1"/>
  <c r="K46" i="9" s="1"/>
  <c r="J9" i="9"/>
  <c r="J10" i="9" s="1"/>
  <c r="J11" i="9" s="1"/>
  <c r="J12" i="9" s="1"/>
  <c r="J13" i="9" s="1"/>
  <c r="J14" i="9" s="1"/>
  <c r="J15" i="9" s="1"/>
  <c r="J16" i="9" s="1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I9" i="9"/>
  <c r="I10" i="9" s="1"/>
  <c r="I11" i="9" s="1"/>
  <c r="I12" i="9" s="1"/>
  <c r="I13" i="9" s="1"/>
  <c r="I14" i="9" s="1"/>
  <c r="I15" i="9" s="1"/>
  <c r="I16" i="9" s="1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32" i="9" s="1"/>
  <c r="I33" i="9" s="1"/>
  <c r="I34" i="9" s="1"/>
  <c r="I35" i="9" s="1"/>
  <c r="H9" i="9"/>
  <c r="H10" i="9" s="1"/>
  <c r="H11" i="9" s="1"/>
  <c r="G9" i="9"/>
  <c r="G10" i="9" s="1"/>
  <c r="G11" i="9" s="1"/>
  <c r="G12" i="9" s="1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G27" i="9" s="1"/>
  <c r="G28" i="9" s="1"/>
  <c r="G29" i="9" s="1"/>
  <c r="G30" i="9" s="1"/>
  <c r="G31" i="9" s="1"/>
  <c r="G32" i="9" s="1"/>
  <c r="G33" i="9" s="1"/>
  <c r="G34" i="9" s="1"/>
  <c r="G35" i="9" s="1"/>
  <c r="F9" i="9"/>
  <c r="F10" i="9" s="1"/>
  <c r="F11" i="9" s="1"/>
  <c r="F12" i="9" s="1"/>
  <c r="F13" i="9" s="1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Z149" i="8"/>
  <c r="Z150" i="8" s="1"/>
  <c r="Y149" i="8"/>
  <c r="Y150" i="8" s="1"/>
  <c r="X149" i="8"/>
  <c r="X150" i="8" s="1"/>
  <c r="W149" i="8"/>
  <c r="W150" i="8" s="1"/>
  <c r="V149" i="8"/>
  <c r="V150" i="8" s="1"/>
  <c r="U149" i="8"/>
  <c r="U150" i="8" s="1"/>
  <c r="T149" i="8"/>
  <c r="T150" i="8" s="1"/>
  <c r="S149" i="8"/>
  <c r="S150" i="8" s="1"/>
  <c r="R149" i="8"/>
  <c r="R150" i="8" s="1"/>
  <c r="Q149" i="8"/>
  <c r="Q150" i="8" s="1"/>
  <c r="P149" i="8"/>
  <c r="P150" i="8" s="1"/>
  <c r="O149" i="8"/>
  <c r="O150" i="8" s="1"/>
  <c r="U134" i="8"/>
  <c r="U135" i="8" s="1"/>
  <c r="U136" i="8" s="1"/>
  <c r="U137" i="8" s="1"/>
  <c r="U138" i="8" s="1"/>
  <c r="U139" i="8" s="1"/>
  <c r="U140" i="8" s="1"/>
  <c r="U141" i="8" s="1"/>
  <c r="U142" i="8" s="1"/>
  <c r="U143" i="8" s="1"/>
  <c r="U144" i="8" s="1"/>
  <c r="U145" i="8" s="1"/>
  <c r="U146" i="8" s="1"/>
  <c r="M130" i="8"/>
  <c r="M131" i="8" s="1"/>
  <c r="M132" i="8" s="1"/>
  <c r="M133" i="8" s="1"/>
  <c r="M134" i="8" s="1"/>
  <c r="M135" i="8" s="1"/>
  <c r="M136" i="8" s="1"/>
  <c r="M137" i="8" s="1"/>
  <c r="N128" i="8"/>
  <c r="N129" i="8" s="1"/>
  <c r="N130" i="8" s="1"/>
  <c r="N131" i="8" s="1"/>
  <c r="N132" i="8" s="1"/>
  <c r="N133" i="8" s="1"/>
  <c r="N134" i="8" s="1"/>
  <c r="N135" i="8" s="1"/>
  <c r="N136" i="8" s="1"/>
  <c r="N137" i="8" s="1"/>
  <c r="X124" i="8"/>
  <c r="X125" i="8" s="1"/>
  <c r="X126" i="8" s="1"/>
  <c r="X127" i="8" s="1"/>
  <c r="X128" i="8" s="1"/>
  <c r="X129" i="8" s="1"/>
  <c r="X130" i="8" s="1"/>
  <c r="X131" i="8" s="1"/>
  <c r="X132" i="8" s="1"/>
  <c r="X133" i="8" s="1"/>
  <c r="X134" i="8" s="1"/>
  <c r="X135" i="8" s="1"/>
  <c r="X136" i="8" s="1"/>
  <c r="X137" i="8" s="1"/>
  <c r="X138" i="8" s="1"/>
  <c r="X139" i="8" s="1"/>
  <c r="X140" i="8" s="1"/>
  <c r="X141" i="8" s="1"/>
  <c r="X142" i="8" s="1"/>
  <c r="X143" i="8" s="1"/>
  <c r="X144" i="8" s="1"/>
  <c r="X145" i="8" s="1"/>
  <c r="X146" i="8" s="1"/>
  <c r="W124" i="8"/>
  <c r="W125" i="8" s="1"/>
  <c r="W126" i="8" s="1"/>
  <c r="W127" i="8" s="1"/>
  <c r="W128" i="8" s="1"/>
  <c r="W129" i="8" s="1"/>
  <c r="W130" i="8" s="1"/>
  <c r="W131" i="8" s="1"/>
  <c r="W132" i="8" s="1"/>
  <c r="W133" i="8" s="1"/>
  <c r="W134" i="8" s="1"/>
  <c r="W135" i="8" s="1"/>
  <c r="W136" i="8" s="1"/>
  <c r="W137" i="8" s="1"/>
  <c r="W138" i="8" s="1"/>
  <c r="W139" i="8" s="1"/>
  <c r="W140" i="8" s="1"/>
  <c r="W141" i="8" s="1"/>
  <c r="W142" i="8" s="1"/>
  <c r="W143" i="8" s="1"/>
  <c r="W144" i="8" s="1"/>
  <c r="W145" i="8" s="1"/>
  <c r="W146" i="8" s="1"/>
  <c r="V124" i="8"/>
  <c r="V125" i="8" s="1"/>
  <c r="V126" i="8" s="1"/>
  <c r="V127" i="8" s="1"/>
  <c r="V128" i="8" s="1"/>
  <c r="V129" i="8" s="1"/>
  <c r="V130" i="8" s="1"/>
  <c r="V131" i="8" s="1"/>
  <c r="V132" i="8" s="1"/>
  <c r="V133" i="8" s="1"/>
  <c r="V134" i="8" s="1"/>
  <c r="V135" i="8" s="1"/>
  <c r="V136" i="8" s="1"/>
  <c r="V137" i="8" s="1"/>
  <c r="V138" i="8" s="1"/>
  <c r="V139" i="8" s="1"/>
  <c r="V140" i="8" s="1"/>
  <c r="V141" i="8" s="1"/>
  <c r="V142" i="8" s="1"/>
  <c r="V143" i="8" s="1"/>
  <c r="V144" i="8" s="1"/>
  <c r="V145" i="8" s="1"/>
  <c r="V146" i="8" s="1"/>
  <c r="Q123" i="8"/>
  <c r="Q124" i="8" s="1"/>
  <c r="Q125" i="8" s="1"/>
  <c r="Q126" i="8" s="1"/>
  <c r="Q127" i="8" s="1"/>
  <c r="Q128" i="8" s="1"/>
  <c r="Q129" i="8" s="1"/>
  <c r="Q130" i="8" s="1"/>
  <c r="Q131" i="8" s="1"/>
  <c r="Q132" i="8" s="1"/>
  <c r="Q133" i="8" s="1"/>
  <c r="Q134" i="8" s="1"/>
  <c r="Q135" i="8" s="1"/>
  <c r="Q136" i="8" s="1"/>
  <c r="Q137" i="8" s="1"/>
  <c r="Q138" i="8" s="1"/>
  <c r="Q139" i="8" s="1"/>
  <c r="Q140" i="8" s="1"/>
  <c r="Q141" i="8" s="1"/>
  <c r="Q142" i="8" s="1"/>
  <c r="Q143" i="8" s="1"/>
  <c r="Q144" i="8" s="1"/>
  <c r="Q145" i="8" s="1"/>
  <c r="Q146" i="8" s="1"/>
  <c r="N123" i="8"/>
  <c r="N124" i="8" s="1"/>
  <c r="N125" i="8" s="1"/>
  <c r="N126" i="8" s="1"/>
  <c r="N127" i="8" s="1"/>
  <c r="M123" i="8"/>
  <c r="M124" i="8" s="1"/>
  <c r="M125" i="8" s="1"/>
  <c r="M126" i="8" s="1"/>
  <c r="M127" i="8" s="1"/>
  <c r="M128" i="8" s="1"/>
  <c r="M129" i="8" s="1"/>
  <c r="L123" i="8"/>
  <c r="L124" i="8" s="1"/>
  <c r="L125" i="8" s="1"/>
  <c r="L126" i="8" s="1"/>
  <c r="L127" i="8" s="1"/>
  <c r="L128" i="8" s="1"/>
  <c r="L129" i="8" s="1"/>
  <c r="L130" i="8" s="1"/>
  <c r="L131" i="8" s="1"/>
  <c r="L132" i="8" s="1"/>
  <c r="L133" i="8" s="1"/>
  <c r="L134" i="8" s="1"/>
  <c r="L135" i="8" s="1"/>
  <c r="L136" i="8" s="1"/>
  <c r="L137" i="8" s="1"/>
  <c r="L138" i="8" s="1"/>
  <c r="L139" i="8" s="1"/>
  <c r="L140" i="8" s="1"/>
  <c r="L141" i="8" s="1"/>
  <c r="L142" i="8" s="1"/>
  <c r="L143" i="8" s="1"/>
  <c r="L144" i="8" s="1"/>
  <c r="L145" i="8" s="1"/>
  <c r="L146" i="8" s="1"/>
  <c r="I123" i="8"/>
  <c r="I124" i="8" s="1"/>
  <c r="I125" i="8" s="1"/>
  <c r="I126" i="8" s="1"/>
  <c r="I127" i="8" s="1"/>
  <c r="I128" i="8" s="1"/>
  <c r="I129" i="8" s="1"/>
  <c r="I130" i="8" s="1"/>
  <c r="I131" i="8" s="1"/>
  <c r="I132" i="8" s="1"/>
  <c r="I133" i="8" s="1"/>
  <c r="I134" i="8" s="1"/>
  <c r="I135" i="8" s="1"/>
  <c r="I136" i="8" s="1"/>
  <c r="I137" i="8" s="1"/>
  <c r="F123" i="8"/>
  <c r="F124" i="8" s="1"/>
  <c r="F125" i="8" s="1"/>
  <c r="F126" i="8" s="1"/>
  <c r="F127" i="8" s="1"/>
  <c r="F128" i="8" s="1"/>
  <c r="F129" i="8" s="1"/>
  <c r="F130" i="8" s="1"/>
  <c r="F131" i="8" s="1"/>
  <c r="F132" i="8" s="1"/>
  <c r="F133" i="8" s="1"/>
  <c r="F134" i="8" s="1"/>
  <c r="F135" i="8" s="1"/>
  <c r="F136" i="8" s="1"/>
  <c r="F137" i="8" s="1"/>
  <c r="F138" i="8" s="1"/>
  <c r="F139" i="8" s="1"/>
  <c r="F140" i="8" s="1"/>
  <c r="F141" i="8" s="1"/>
  <c r="F142" i="8" s="1"/>
  <c r="F143" i="8" s="1"/>
  <c r="F144" i="8" s="1"/>
  <c r="F145" i="8" s="1"/>
  <c r="F146" i="8" s="1"/>
  <c r="E123" i="8"/>
  <c r="E124" i="8" s="1"/>
  <c r="E125" i="8" s="1"/>
  <c r="E126" i="8" s="1"/>
  <c r="E127" i="8" s="1"/>
  <c r="E128" i="8" s="1"/>
  <c r="E129" i="8" s="1"/>
  <c r="E130" i="8" s="1"/>
  <c r="E131" i="8" s="1"/>
  <c r="E132" i="8" s="1"/>
  <c r="E133" i="8" s="1"/>
  <c r="E134" i="8" s="1"/>
  <c r="E135" i="8" s="1"/>
  <c r="E136" i="8" s="1"/>
  <c r="E137" i="8" s="1"/>
  <c r="Z122" i="8"/>
  <c r="Z123" i="8" s="1"/>
  <c r="Z124" i="8" s="1"/>
  <c r="Z125" i="8" s="1"/>
  <c r="Z126" i="8" s="1"/>
  <c r="Z127" i="8" s="1"/>
  <c r="Z128" i="8" s="1"/>
  <c r="Z129" i="8" s="1"/>
  <c r="Z130" i="8" s="1"/>
  <c r="Z131" i="8" s="1"/>
  <c r="Z132" i="8" s="1"/>
  <c r="Z133" i="8" s="1"/>
  <c r="Z134" i="8" s="1"/>
  <c r="Z135" i="8" s="1"/>
  <c r="Z136" i="8" s="1"/>
  <c r="Z137" i="8" s="1"/>
  <c r="Z138" i="8" s="1"/>
  <c r="Z139" i="8" s="1"/>
  <c r="Z140" i="8" s="1"/>
  <c r="Z141" i="8" s="1"/>
  <c r="Z142" i="8" s="1"/>
  <c r="Z143" i="8" s="1"/>
  <c r="Z144" i="8" s="1"/>
  <c r="Z145" i="8" s="1"/>
  <c r="Z146" i="8" s="1"/>
  <c r="Y122" i="8"/>
  <c r="Y123" i="8" s="1"/>
  <c r="Y124" i="8" s="1"/>
  <c r="Y125" i="8" s="1"/>
  <c r="Y126" i="8" s="1"/>
  <c r="Y127" i="8" s="1"/>
  <c r="Y128" i="8" s="1"/>
  <c r="Y129" i="8" s="1"/>
  <c r="Y130" i="8" s="1"/>
  <c r="Y131" i="8" s="1"/>
  <c r="Y132" i="8" s="1"/>
  <c r="Y133" i="8" s="1"/>
  <c r="Y134" i="8" s="1"/>
  <c r="Y135" i="8" s="1"/>
  <c r="Y136" i="8" s="1"/>
  <c r="Y137" i="8" s="1"/>
  <c r="Y138" i="8" s="1"/>
  <c r="Y139" i="8" s="1"/>
  <c r="Y140" i="8" s="1"/>
  <c r="Y141" i="8" s="1"/>
  <c r="Y142" i="8" s="1"/>
  <c r="Y143" i="8" s="1"/>
  <c r="Y144" i="8" s="1"/>
  <c r="Y145" i="8" s="1"/>
  <c r="Y146" i="8" s="1"/>
  <c r="X122" i="8"/>
  <c r="X123" i="8" s="1"/>
  <c r="W122" i="8"/>
  <c r="W123" i="8" s="1"/>
  <c r="V122" i="8"/>
  <c r="V123" i="8" s="1"/>
  <c r="U122" i="8"/>
  <c r="U123" i="8" s="1"/>
  <c r="U124" i="8" s="1"/>
  <c r="U125" i="8" s="1"/>
  <c r="U126" i="8" s="1"/>
  <c r="U127" i="8" s="1"/>
  <c r="U128" i="8" s="1"/>
  <c r="U129" i="8" s="1"/>
  <c r="U130" i="8" s="1"/>
  <c r="U131" i="8" s="1"/>
  <c r="U132" i="8" s="1"/>
  <c r="U133" i="8" s="1"/>
  <c r="T122" i="8"/>
  <c r="T123" i="8" s="1"/>
  <c r="T124" i="8" s="1"/>
  <c r="T125" i="8" s="1"/>
  <c r="T126" i="8" s="1"/>
  <c r="T127" i="8" s="1"/>
  <c r="T128" i="8" s="1"/>
  <c r="T129" i="8" s="1"/>
  <c r="T130" i="8" s="1"/>
  <c r="T131" i="8" s="1"/>
  <c r="T132" i="8" s="1"/>
  <c r="T133" i="8" s="1"/>
  <c r="T134" i="8" s="1"/>
  <c r="T135" i="8" s="1"/>
  <c r="T136" i="8" s="1"/>
  <c r="T137" i="8" s="1"/>
  <c r="T138" i="8" s="1"/>
  <c r="T139" i="8" s="1"/>
  <c r="T140" i="8" s="1"/>
  <c r="T141" i="8" s="1"/>
  <c r="T142" i="8" s="1"/>
  <c r="T143" i="8" s="1"/>
  <c r="T144" i="8" s="1"/>
  <c r="T145" i="8" s="1"/>
  <c r="T146" i="8" s="1"/>
  <c r="S122" i="8"/>
  <c r="S123" i="8" s="1"/>
  <c r="S124" i="8" s="1"/>
  <c r="S125" i="8" s="1"/>
  <c r="S126" i="8" s="1"/>
  <c r="S127" i="8" s="1"/>
  <c r="S128" i="8" s="1"/>
  <c r="S129" i="8" s="1"/>
  <c r="S130" i="8" s="1"/>
  <c r="S131" i="8" s="1"/>
  <c r="S132" i="8" s="1"/>
  <c r="S133" i="8" s="1"/>
  <c r="S134" i="8" s="1"/>
  <c r="S135" i="8" s="1"/>
  <c r="S136" i="8" s="1"/>
  <c r="S137" i="8" s="1"/>
  <c r="S138" i="8" s="1"/>
  <c r="S139" i="8" s="1"/>
  <c r="S140" i="8" s="1"/>
  <c r="S141" i="8" s="1"/>
  <c r="S142" i="8" s="1"/>
  <c r="S143" i="8" s="1"/>
  <c r="S144" i="8" s="1"/>
  <c r="S145" i="8" s="1"/>
  <c r="S146" i="8" s="1"/>
  <c r="R122" i="8"/>
  <c r="R123" i="8" s="1"/>
  <c r="R124" i="8" s="1"/>
  <c r="R125" i="8" s="1"/>
  <c r="R126" i="8" s="1"/>
  <c r="R127" i="8" s="1"/>
  <c r="R128" i="8" s="1"/>
  <c r="R129" i="8" s="1"/>
  <c r="R130" i="8" s="1"/>
  <c r="R131" i="8" s="1"/>
  <c r="R132" i="8" s="1"/>
  <c r="R133" i="8" s="1"/>
  <c r="R134" i="8" s="1"/>
  <c r="R135" i="8" s="1"/>
  <c r="R136" i="8" s="1"/>
  <c r="R137" i="8" s="1"/>
  <c r="R138" i="8" s="1"/>
  <c r="R139" i="8" s="1"/>
  <c r="R140" i="8" s="1"/>
  <c r="R141" i="8" s="1"/>
  <c r="R142" i="8" s="1"/>
  <c r="R143" i="8" s="1"/>
  <c r="R144" i="8" s="1"/>
  <c r="R145" i="8" s="1"/>
  <c r="R146" i="8" s="1"/>
  <c r="Q122" i="8"/>
  <c r="P122" i="8"/>
  <c r="P123" i="8" s="1"/>
  <c r="P124" i="8" s="1"/>
  <c r="P125" i="8" s="1"/>
  <c r="P126" i="8" s="1"/>
  <c r="P127" i="8" s="1"/>
  <c r="P128" i="8" s="1"/>
  <c r="P129" i="8" s="1"/>
  <c r="P130" i="8" s="1"/>
  <c r="P131" i="8" s="1"/>
  <c r="P132" i="8" s="1"/>
  <c r="P133" i="8" s="1"/>
  <c r="P134" i="8" s="1"/>
  <c r="P135" i="8" s="1"/>
  <c r="P136" i="8" s="1"/>
  <c r="P137" i="8" s="1"/>
  <c r="P138" i="8" s="1"/>
  <c r="P139" i="8" s="1"/>
  <c r="P140" i="8" s="1"/>
  <c r="P141" i="8" s="1"/>
  <c r="P142" i="8" s="1"/>
  <c r="P143" i="8" s="1"/>
  <c r="P144" i="8" s="1"/>
  <c r="P145" i="8" s="1"/>
  <c r="P146" i="8" s="1"/>
  <c r="O122" i="8"/>
  <c r="O123" i="8" s="1"/>
  <c r="O124" i="8" s="1"/>
  <c r="O125" i="8" s="1"/>
  <c r="O126" i="8" s="1"/>
  <c r="O127" i="8" s="1"/>
  <c r="O128" i="8" s="1"/>
  <c r="O129" i="8" s="1"/>
  <c r="O130" i="8" s="1"/>
  <c r="O131" i="8" s="1"/>
  <c r="O132" i="8" s="1"/>
  <c r="O133" i="8" s="1"/>
  <c r="O134" i="8" s="1"/>
  <c r="O135" i="8" s="1"/>
  <c r="O136" i="8" s="1"/>
  <c r="O137" i="8" s="1"/>
  <c r="O138" i="8" s="1"/>
  <c r="O139" i="8" s="1"/>
  <c r="O140" i="8" s="1"/>
  <c r="O141" i="8" s="1"/>
  <c r="O142" i="8" s="1"/>
  <c r="O143" i="8" s="1"/>
  <c r="O144" i="8" s="1"/>
  <c r="O145" i="8" s="1"/>
  <c r="O146" i="8" s="1"/>
  <c r="K122" i="8"/>
  <c r="K123" i="8" s="1"/>
  <c r="K124" i="8" s="1"/>
  <c r="K125" i="8" s="1"/>
  <c r="K126" i="8" s="1"/>
  <c r="K127" i="8" s="1"/>
  <c r="K128" i="8" s="1"/>
  <c r="K129" i="8" s="1"/>
  <c r="K130" i="8" s="1"/>
  <c r="K131" i="8" s="1"/>
  <c r="K132" i="8" s="1"/>
  <c r="K133" i="8" s="1"/>
  <c r="K134" i="8" s="1"/>
  <c r="K135" i="8" s="1"/>
  <c r="K136" i="8" s="1"/>
  <c r="K137" i="8" s="1"/>
  <c r="J122" i="8"/>
  <c r="J123" i="8" s="1"/>
  <c r="J124" i="8" s="1"/>
  <c r="J125" i="8" s="1"/>
  <c r="J126" i="8" s="1"/>
  <c r="J127" i="8" s="1"/>
  <c r="J128" i="8" s="1"/>
  <c r="J129" i="8" s="1"/>
  <c r="J130" i="8" s="1"/>
  <c r="J131" i="8" s="1"/>
  <c r="J132" i="8" s="1"/>
  <c r="J133" i="8" s="1"/>
  <c r="J134" i="8" s="1"/>
  <c r="J135" i="8" s="1"/>
  <c r="J136" i="8" s="1"/>
  <c r="J137" i="8" s="1"/>
  <c r="I122" i="8"/>
  <c r="H122" i="8"/>
  <c r="H123" i="8" s="1"/>
  <c r="H124" i="8" s="1"/>
  <c r="H125" i="8" s="1"/>
  <c r="H126" i="8" s="1"/>
  <c r="H127" i="8" s="1"/>
  <c r="H128" i="8" s="1"/>
  <c r="H129" i="8" s="1"/>
  <c r="H130" i="8" s="1"/>
  <c r="H131" i="8" s="1"/>
  <c r="H132" i="8" s="1"/>
  <c r="H133" i="8" s="1"/>
  <c r="H134" i="8" s="1"/>
  <c r="H135" i="8" s="1"/>
  <c r="H136" i="8" s="1"/>
  <c r="H137" i="8" s="1"/>
  <c r="G122" i="8"/>
  <c r="G123" i="8" s="1"/>
  <c r="G124" i="8" s="1"/>
  <c r="G125" i="8" s="1"/>
  <c r="G126" i="8" s="1"/>
  <c r="G127" i="8" s="1"/>
  <c r="G128" i="8" s="1"/>
  <c r="G129" i="8" s="1"/>
  <c r="G130" i="8" s="1"/>
  <c r="G131" i="8" s="1"/>
  <c r="G132" i="8" s="1"/>
  <c r="G133" i="8" s="1"/>
  <c r="G134" i="8" s="1"/>
  <c r="G135" i="8" s="1"/>
  <c r="G136" i="8" s="1"/>
  <c r="G137" i="8" s="1"/>
  <c r="Z113" i="8"/>
  <c r="T113" i="8"/>
  <c r="R113" i="8"/>
  <c r="P113" i="8"/>
  <c r="O113" i="8"/>
  <c r="N113" i="8"/>
  <c r="J113" i="8"/>
  <c r="G113" i="8"/>
  <c r="T88" i="8"/>
  <c r="T89" i="8" s="1"/>
  <c r="T90" i="8" s="1"/>
  <c r="T91" i="8" s="1"/>
  <c r="T92" i="8" s="1"/>
  <c r="T93" i="8" s="1"/>
  <c r="T94" i="8" s="1"/>
  <c r="T95" i="8" s="1"/>
  <c r="T96" i="8" s="1"/>
  <c r="T97" i="8" s="1"/>
  <c r="T98" i="8" s="1"/>
  <c r="T99" i="8" s="1"/>
  <c r="T100" i="8" s="1"/>
  <c r="T101" i="8" s="1"/>
  <c r="T102" i="8" s="1"/>
  <c r="T103" i="8" s="1"/>
  <c r="T104" i="8" s="1"/>
  <c r="T105" i="8" s="1"/>
  <c r="T106" i="8" s="1"/>
  <c r="T107" i="8" s="1"/>
  <c r="T108" i="8" s="1"/>
  <c r="T109" i="8" s="1"/>
  <c r="J88" i="8"/>
  <c r="J89" i="8" s="1"/>
  <c r="J90" i="8" s="1"/>
  <c r="J91" i="8" s="1"/>
  <c r="J92" i="8" s="1"/>
  <c r="J93" i="8" s="1"/>
  <c r="J94" i="8" s="1"/>
  <c r="J95" i="8" s="1"/>
  <c r="Q87" i="8"/>
  <c r="Q88" i="8" s="1"/>
  <c r="Q89" i="8" s="1"/>
  <c r="Q90" i="8" s="1"/>
  <c r="Q91" i="8" s="1"/>
  <c r="Q92" i="8" s="1"/>
  <c r="Q93" i="8" s="1"/>
  <c r="Q94" i="8" s="1"/>
  <c r="Q95" i="8" s="1"/>
  <c r="Q96" i="8" s="1"/>
  <c r="Q97" i="8" s="1"/>
  <c r="Q98" i="8" s="1"/>
  <c r="Q99" i="8" s="1"/>
  <c r="Q100" i="8" s="1"/>
  <c r="Q101" i="8" s="1"/>
  <c r="Q102" i="8" s="1"/>
  <c r="Q103" i="8" s="1"/>
  <c r="Q104" i="8" s="1"/>
  <c r="Q105" i="8" s="1"/>
  <c r="Q106" i="8" s="1"/>
  <c r="Q107" i="8" s="1"/>
  <c r="Q108" i="8" s="1"/>
  <c r="Q109" i="8" s="1"/>
  <c r="P87" i="8"/>
  <c r="P88" i="8" s="1"/>
  <c r="P89" i="8" s="1"/>
  <c r="P90" i="8" s="1"/>
  <c r="P91" i="8" s="1"/>
  <c r="P92" i="8" s="1"/>
  <c r="P93" i="8" s="1"/>
  <c r="P94" i="8" s="1"/>
  <c r="P95" i="8" s="1"/>
  <c r="P96" i="8" s="1"/>
  <c r="P97" i="8" s="1"/>
  <c r="P98" i="8" s="1"/>
  <c r="P99" i="8" s="1"/>
  <c r="P100" i="8" s="1"/>
  <c r="P101" i="8" s="1"/>
  <c r="P102" i="8" s="1"/>
  <c r="P103" i="8" s="1"/>
  <c r="P104" i="8" s="1"/>
  <c r="P105" i="8" s="1"/>
  <c r="P106" i="8" s="1"/>
  <c r="P107" i="8" s="1"/>
  <c r="P108" i="8" s="1"/>
  <c r="P109" i="8" s="1"/>
  <c r="O87" i="8"/>
  <c r="O88" i="8" s="1"/>
  <c r="O89" i="8" s="1"/>
  <c r="O90" i="8" s="1"/>
  <c r="O91" i="8" s="1"/>
  <c r="O92" i="8" s="1"/>
  <c r="O93" i="8" s="1"/>
  <c r="O94" i="8" s="1"/>
  <c r="O95" i="8" s="1"/>
  <c r="O96" i="8" s="1"/>
  <c r="O97" i="8" s="1"/>
  <c r="O98" i="8" s="1"/>
  <c r="O99" i="8" s="1"/>
  <c r="O100" i="8" s="1"/>
  <c r="O101" i="8" s="1"/>
  <c r="O102" i="8" s="1"/>
  <c r="O103" i="8" s="1"/>
  <c r="O104" i="8" s="1"/>
  <c r="O105" i="8" s="1"/>
  <c r="O106" i="8" s="1"/>
  <c r="O107" i="8" s="1"/>
  <c r="O108" i="8" s="1"/>
  <c r="O109" i="8" s="1"/>
  <c r="Y86" i="8"/>
  <c r="Y87" i="8" s="1"/>
  <c r="Y88" i="8" s="1"/>
  <c r="Y89" i="8" s="1"/>
  <c r="Y90" i="8" s="1"/>
  <c r="Y91" i="8" s="1"/>
  <c r="Y92" i="8" s="1"/>
  <c r="Y93" i="8" s="1"/>
  <c r="Y94" i="8" s="1"/>
  <c r="Y95" i="8" s="1"/>
  <c r="Y96" i="8" s="1"/>
  <c r="Y97" i="8" s="1"/>
  <c r="Y98" i="8" s="1"/>
  <c r="Y99" i="8" s="1"/>
  <c r="Y100" i="8" s="1"/>
  <c r="X86" i="8"/>
  <c r="X87" i="8" s="1"/>
  <c r="X88" i="8" s="1"/>
  <c r="X89" i="8" s="1"/>
  <c r="X90" i="8" s="1"/>
  <c r="X91" i="8" s="1"/>
  <c r="X92" i="8" s="1"/>
  <c r="X93" i="8" s="1"/>
  <c r="X94" i="8" s="1"/>
  <c r="X95" i="8" s="1"/>
  <c r="X96" i="8" s="1"/>
  <c r="X97" i="8" s="1"/>
  <c r="X98" i="8" s="1"/>
  <c r="X99" i="8" s="1"/>
  <c r="X100" i="8" s="1"/>
  <c r="W86" i="8"/>
  <c r="W87" i="8" s="1"/>
  <c r="W88" i="8" s="1"/>
  <c r="W89" i="8" s="1"/>
  <c r="W90" i="8" s="1"/>
  <c r="W91" i="8" s="1"/>
  <c r="W92" i="8" s="1"/>
  <c r="W93" i="8" s="1"/>
  <c r="W94" i="8" s="1"/>
  <c r="W95" i="8" s="1"/>
  <c r="W96" i="8" s="1"/>
  <c r="W97" i="8" s="1"/>
  <c r="W98" i="8" s="1"/>
  <c r="W99" i="8" s="1"/>
  <c r="W100" i="8" s="1"/>
  <c r="V86" i="8"/>
  <c r="V87" i="8" s="1"/>
  <c r="V88" i="8" s="1"/>
  <c r="V89" i="8" s="1"/>
  <c r="V90" i="8" s="1"/>
  <c r="V91" i="8" s="1"/>
  <c r="V92" i="8" s="1"/>
  <c r="V93" i="8" s="1"/>
  <c r="V94" i="8" s="1"/>
  <c r="V95" i="8" s="1"/>
  <c r="V96" i="8" s="1"/>
  <c r="V97" i="8" s="1"/>
  <c r="V98" i="8" s="1"/>
  <c r="V99" i="8" s="1"/>
  <c r="V100" i="8" s="1"/>
  <c r="V101" i="8" s="1"/>
  <c r="V102" i="8" s="1"/>
  <c r="V103" i="8" s="1"/>
  <c r="V104" i="8" s="1"/>
  <c r="V105" i="8" s="1"/>
  <c r="V106" i="8" s="1"/>
  <c r="V107" i="8" s="1"/>
  <c r="V108" i="8" s="1"/>
  <c r="V109" i="8" s="1"/>
  <c r="T86" i="8"/>
  <c r="T87" i="8" s="1"/>
  <c r="R86" i="8"/>
  <c r="R87" i="8" s="1"/>
  <c r="R88" i="8" s="1"/>
  <c r="R89" i="8" s="1"/>
  <c r="R90" i="8" s="1"/>
  <c r="R91" i="8" s="1"/>
  <c r="R92" i="8" s="1"/>
  <c r="R93" i="8" s="1"/>
  <c r="R94" i="8" s="1"/>
  <c r="R95" i="8" s="1"/>
  <c r="R96" i="8" s="1"/>
  <c r="R97" i="8" s="1"/>
  <c r="R98" i="8" s="1"/>
  <c r="R99" i="8" s="1"/>
  <c r="R100" i="8" s="1"/>
  <c r="R101" i="8" s="1"/>
  <c r="R102" i="8" s="1"/>
  <c r="R103" i="8" s="1"/>
  <c r="R104" i="8" s="1"/>
  <c r="R105" i="8" s="1"/>
  <c r="R106" i="8" s="1"/>
  <c r="R107" i="8" s="1"/>
  <c r="R108" i="8" s="1"/>
  <c r="R109" i="8" s="1"/>
  <c r="M86" i="8"/>
  <c r="M87" i="8" s="1"/>
  <c r="M88" i="8" s="1"/>
  <c r="M89" i="8" s="1"/>
  <c r="M90" i="8" s="1"/>
  <c r="M91" i="8" s="1"/>
  <c r="M92" i="8" s="1"/>
  <c r="M93" i="8" s="1"/>
  <c r="M94" i="8" s="1"/>
  <c r="M95" i="8" s="1"/>
  <c r="M96" i="8" s="1"/>
  <c r="M97" i="8" s="1"/>
  <c r="M98" i="8" s="1"/>
  <c r="M99" i="8" s="1"/>
  <c r="M100" i="8" s="1"/>
  <c r="M101" i="8" s="1"/>
  <c r="M102" i="8" s="1"/>
  <c r="M103" i="8" s="1"/>
  <c r="M104" i="8" s="1"/>
  <c r="M105" i="8" s="1"/>
  <c r="M106" i="8" s="1"/>
  <c r="M107" i="8" s="1"/>
  <c r="M108" i="8" s="1"/>
  <c r="M109" i="8" s="1"/>
  <c r="L86" i="8"/>
  <c r="L87" i="8" s="1"/>
  <c r="L88" i="8" s="1"/>
  <c r="L89" i="8" s="1"/>
  <c r="L90" i="8" s="1"/>
  <c r="L91" i="8" s="1"/>
  <c r="L92" i="8" s="1"/>
  <c r="L93" i="8" s="1"/>
  <c r="L94" i="8" s="1"/>
  <c r="L95" i="8" s="1"/>
  <c r="L96" i="8" s="1"/>
  <c r="L97" i="8" s="1"/>
  <c r="L98" i="8" s="1"/>
  <c r="L99" i="8" s="1"/>
  <c r="L100" i="8" s="1"/>
  <c r="L101" i="8" s="1"/>
  <c r="L102" i="8" s="1"/>
  <c r="L103" i="8" s="1"/>
  <c r="L104" i="8" s="1"/>
  <c r="L105" i="8" s="1"/>
  <c r="L106" i="8" s="1"/>
  <c r="L107" i="8" s="1"/>
  <c r="L108" i="8" s="1"/>
  <c r="L109" i="8" s="1"/>
  <c r="K86" i="8"/>
  <c r="K87" i="8" s="1"/>
  <c r="K88" i="8" s="1"/>
  <c r="K89" i="8" s="1"/>
  <c r="K90" i="8" s="1"/>
  <c r="K91" i="8" s="1"/>
  <c r="K92" i="8" s="1"/>
  <c r="K93" i="8" s="1"/>
  <c r="K94" i="8" s="1"/>
  <c r="K95" i="8" s="1"/>
  <c r="K96" i="8" s="1"/>
  <c r="K97" i="8" s="1"/>
  <c r="K98" i="8" s="1"/>
  <c r="K99" i="8" s="1"/>
  <c r="K100" i="8" s="1"/>
  <c r="K101" i="8" s="1"/>
  <c r="K102" i="8" s="1"/>
  <c r="K103" i="8" s="1"/>
  <c r="K104" i="8" s="1"/>
  <c r="K105" i="8" s="1"/>
  <c r="K106" i="8" s="1"/>
  <c r="K107" i="8" s="1"/>
  <c r="K108" i="8" s="1"/>
  <c r="K109" i="8" s="1"/>
  <c r="H86" i="8"/>
  <c r="H87" i="8" s="1"/>
  <c r="H88" i="8" s="1"/>
  <c r="H89" i="8" s="1"/>
  <c r="H90" i="8" s="1"/>
  <c r="H91" i="8" s="1"/>
  <c r="H92" i="8" s="1"/>
  <c r="H93" i="8" s="1"/>
  <c r="H94" i="8" s="1"/>
  <c r="H95" i="8" s="1"/>
  <c r="H96" i="8" s="1"/>
  <c r="H97" i="8" s="1"/>
  <c r="H98" i="8" s="1"/>
  <c r="H99" i="8" s="1"/>
  <c r="H100" i="8" s="1"/>
  <c r="H101" i="8" s="1"/>
  <c r="H102" i="8" s="1"/>
  <c r="H103" i="8" s="1"/>
  <c r="H104" i="8" s="1"/>
  <c r="H105" i="8" s="1"/>
  <c r="H106" i="8" s="1"/>
  <c r="H107" i="8" s="1"/>
  <c r="H108" i="8" s="1"/>
  <c r="H109" i="8" s="1"/>
  <c r="G86" i="8"/>
  <c r="G87" i="8" s="1"/>
  <c r="G88" i="8" s="1"/>
  <c r="G89" i="8" s="1"/>
  <c r="G90" i="8" s="1"/>
  <c r="G91" i="8" s="1"/>
  <c r="G92" i="8" s="1"/>
  <c r="G93" i="8" s="1"/>
  <c r="G94" i="8" s="1"/>
  <c r="G95" i="8" s="1"/>
  <c r="G96" i="8" s="1"/>
  <c r="G97" i="8" s="1"/>
  <c r="G98" i="8" s="1"/>
  <c r="G99" i="8" s="1"/>
  <c r="G100" i="8" s="1"/>
  <c r="G101" i="8" s="1"/>
  <c r="G102" i="8" s="1"/>
  <c r="G103" i="8" s="1"/>
  <c r="G104" i="8" s="1"/>
  <c r="G105" i="8" s="1"/>
  <c r="G106" i="8" s="1"/>
  <c r="G107" i="8" s="1"/>
  <c r="G108" i="8" s="1"/>
  <c r="G109" i="8" s="1"/>
  <c r="F86" i="8"/>
  <c r="F87" i="8" s="1"/>
  <c r="F88" i="8" s="1"/>
  <c r="F89" i="8" s="1"/>
  <c r="F90" i="8" s="1"/>
  <c r="F91" i="8" s="1"/>
  <c r="F92" i="8" s="1"/>
  <c r="F93" i="8" s="1"/>
  <c r="F94" i="8" s="1"/>
  <c r="F95" i="8" s="1"/>
  <c r="F96" i="8" s="1"/>
  <c r="F97" i="8" s="1"/>
  <c r="F98" i="8" s="1"/>
  <c r="F99" i="8" s="1"/>
  <c r="F100" i="8" s="1"/>
  <c r="F101" i="8" s="1"/>
  <c r="F102" i="8" s="1"/>
  <c r="F103" i="8" s="1"/>
  <c r="F104" i="8" s="1"/>
  <c r="F105" i="8" s="1"/>
  <c r="F106" i="8" s="1"/>
  <c r="F107" i="8" s="1"/>
  <c r="F108" i="8" s="1"/>
  <c r="F109" i="8" s="1"/>
  <c r="E86" i="8"/>
  <c r="E87" i="8" s="1"/>
  <c r="E88" i="8" s="1"/>
  <c r="E89" i="8" s="1"/>
  <c r="E90" i="8" s="1"/>
  <c r="E91" i="8" s="1"/>
  <c r="E92" i="8" s="1"/>
  <c r="E93" i="8" s="1"/>
  <c r="E94" i="8" s="1"/>
  <c r="E95" i="8" s="1"/>
  <c r="E96" i="8" s="1"/>
  <c r="E97" i="8" s="1"/>
  <c r="E98" i="8" s="1"/>
  <c r="E99" i="8" s="1"/>
  <c r="E100" i="8" s="1"/>
  <c r="E101" i="8" s="1"/>
  <c r="E102" i="8" s="1"/>
  <c r="E103" i="8" s="1"/>
  <c r="E104" i="8" s="1"/>
  <c r="E105" i="8" s="1"/>
  <c r="E106" i="8" s="1"/>
  <c r="E107" i="8" s="1"/>
  <c r="E108" i="8" s="1"/>
  <c r="E109" i="8" s="1"/>
  <c r="Z85" i="8"/>
  <c r="Z86" i="8" s="1"/>
  <c r="Z87" i="8" s="1"/>
  <c r="Z88" i="8" s="1"/>
  <c r="Z89" i="8" s="1"/>
  <c r="Z90" i="8" s="1"/>
  <c r="Z91" i="8" s="1"/>
  <c r="Z92" i="8" s="1"/>
  <c r="Z93" i="8" s="1"/>
  <c r="Z94" i="8" s="1"/>
  <c r="Z95" i="8" s="1"/>
  <c r="Z96" i="8" s="1"/>
  <c r="Z97" i="8" s="1"/>
  <c r="Z98" i="8" s="1"/>
  <c r="Z99" i="8" s="1"/>
  <c r="Z100" i="8" s="1"/>
  <c r="Z101" i="8" s="1"/>
  <c r="Z102" i="8" s="1"/>
  <c r="Z103" i="8" s="1"/>
  <c r="Z104" i="8" s="1"/>
  <c r="Z105" i="8" s="1"/>
  <c r="Z106" i="8" s="1"/>
  <c r="Z107" i="8" s="1"/>
  <c r="Z108" i="8" s="1"/>
  <c r="Z109" i="8" s="1"/>
  <c r="U85" i="8"/>
  <c r="U86" i="8" s="1"/>
  <c r="U87" i="8" s="1"/>
  <c r="U88" i="8" s="1"/>
  <c r="U89" i="8" s="1"/>
  <c r="U90" i="8" s="1"/>
  <c r="U91" i="8" s="1"/>
  <c r="U92" i="8" s="1"/>
  <c r="U93" i="8" s="1"/>
  <c r="U94" i="8" s="1"/>
  <c r="U95" i="8" s="1"/>
  <c r="U96" i="8" s="1"/>
  <c r="U97" i="8" s="1"/>
  <c r="U98" i="8" s="1"/>
  <c r="U99" i="8" s="1"/>
  <c r="U100" i="8" s="1"/>
  <c r="U101" i="8" s="1"/>
  <c r="U102" i="8" s="1"/>
  <c r="U103" i="8" s="1"/>
  <c r="U104" i="8" s="1"/>
  <c r="U105" i="8" s="1"/>
  <c r="U106" i="8" s="1"/>
  <c r="U107" i="8" s="1"/>
  <c r="U108" i="8" s="1"/>
  <c r="U109" i="8" s="1"/>
  <c r="S85" i="8"/>
  <c r="S86" i="8" s="1"/>
  <c r="S87" i="8" s="1"/>
  <c r="S88" i="8" s="1"/>
  <c r="S89" i="8" s="1"/>
  <c r="S90" i="8" s="1"/>
  <c r="S91" i="8" s="1"/>
  <c r="S92" i="8" s="1"/>
  <c r="S93" i="8" s="1"/>
  <c r="S94" i="8" s="1"/>
  <c r="S95" i="8" s="1"/>
  <c r="S96" i="8" s="1"/>
  <c r="S97" i="8" s="1"/>
  <c r="S98" i="8" s="1"/>
  <c r="S99" i="8" s="1"/>
  <c r="S100" i="8" s="1"/>
  <c r="S101" i="8" s="1"/>
  <c r="S102" i="8" s="1"/>
  <c r="S103" i="8" s="1"/>
  <c r="S104" i="8" s="1"/>
  <c r="S105" i="8" s="1"/>
  <c r="S106" i="8" s="1"/>
  <c r="S107" i="8" s="1"/>
  <c r="S108" i="8" s="1"/>
  <c r="S109" i="8" s="1"/>
  <c r="Q85" i="8"/>
  <c r="Q86" i="8" s="1"/>
  <c r="P85" i="8"/>
  <c r="P86" i="8" s="1"/>
  <c r="O85" i="8"/>
  <c r="O86" i="8" s="1"/>
  <c r="N85" i="8"/>
  <c r="N86" i="8" s="1"/>
  <c r="N87" i="8" s="1"/>
  <c r="N88" i="8" s="1"/>
  <c r="N89" i="8" s="1"/>
  <c r="N90" i="8" s="1"/>
  <c r="N91" i="8" s="1"/>
  <c r="N92" i="8" s="1"/>
  <c r="N93" i="8" s="1"/>
  <c r="N94" i="8" s="1"/>
  <c r="N95" i="8" s="1"/>
  <c r="N96" i="8" s="1"/>
  <c r="N97" i="8" s="1"/>
  <c r="N98" i="8" s="1"/>
  <c r="N99" i="8" s="1"/>
  <c r="N100" i="8" s="1"/>
  <c r="N101" i="8" s="1"/>
  <c r="N102" i="8" s="1"/>
  <c r="N103" i="8" s="1"/>
  <c r="N104" i="8" s="1"/>
  <c r="N105" i="8" s="1"/>
  <c r="N106" i="8" s="1"/>
  <c r="N107" i="8" s="1"/>
  <c r="N108" i="8" s="1"/>
  <c r="N109" i="8" s="1"/>
  <c r="M85" i="8"/>
  <c r="L85" i="8"/>
  <c r="I85" i="8"/>
  <c r="I86" i="8" s="1"/>
  <c r="I87" i="8" s="1"/>
  <c r="I88" i="8" s="1"/>
  <c r="I89" i="8" s="1"/>
  <c r="I90" i="8" s="1"/>
  <c r="I91" i="8" s="1"/>
  <c r="I92" i="8" s="1"/>
  <c r="I93" i="8" s="1"/>
  <c r="I94" i="8" s="1"/>
  <c r="I95" i="8" s="1"/>
  <c r="I96" i="8" s="1"/>
  <c r="I97" i="8" s="1"/>
  <c r="I98" i="8" s="1"/>
  <c r="I99" i="8" s="1"/>
  <c r="I100" i="8" s="1"/>
  <c r="I101" i="8" s="1"/>
  <c r="I102" i="8" s="1"/>
  <c r="I103" i="8" s="1"/>
  <c r="I104" i="8" s="1"/>
  <c r="I105" i="8" s="1"/>
  <c r="I106" i="8" s="1"/>
  <c r="I107" i="8" s="1"/>
  <c r="I108" i="8" s="1"/>
  <c r="I109" i="8" s="1"/>
  <c r="Z73" i="8"/>
  <c r="Z74" i="8" s="1"/>
  <c r="Y73" i="8"/>
  <c r="Y74" i="8" s="1"/>
  <c r="X73" i="8"/>
  <c r="X74" i="8" s="1"/>
  <c r="W73" i="8"/>
  <c r="W74" i="8" s="1"/>
  <c r="V73" i="8"/>
  <c r="V74" i="8" s="1"/>
  <c r="U73" i="8"/>
  <c r="U74" i="8" s="1"/>
  <c r="T73" i="8"/>
  <c r="T74" i="8" s="1"/>
  <c r="S73" i="8"/>
  <c r="S74" i="8" s="1"/>
  <c r="R73" i="8"/>
  <c r="R74" i="8" s="1"/>
  <c r="Q73" i="8"/>
  <c r="Q74" i="8" s="1"/>
  <c r="P73" i="8"/>
  <c r="P74" i="8" s="1"/>
  <c r="O73" i="8"/>
  <c r="O74" i="8" s="1"/>
  <c r="O68" i="8"/>
  <c r="O69" i="8" s="1"/>
  <c r="O70" i="8" s="1"/>
  <c r="N61" i="8"/>
  <c r="N62" i="8" s="1"/>
  <c r="N63" i="8" s="1"/>
  <c r="N64" i="8" s="1"/>
  <c r="N65" i="8" s="1"/>
  <c r="N66" i="8" s="1"/>
  <c r="N67" i="8" s="1"/>
  <c r="N68" i="8" s="1"/>
  <c r="N69" i="8" s="1"/>
  <c r="N55" i="8"/>
  <c r="N56" i="8" s="1"/>
  <c r="N57" i="8" s="1"/>
  <c r="N58" i="8" s="1"/>
  <c r="N59" i="8" s="1"/>
  <c r="N60" i="8" s="1"/>
  <c r="M55" i="8"/>
  <c r="M56" i="8" s="1"/>
  <c r="M57" i="8" s="1"/>
  <c r="M58" i="8" s="1"/>
  <c r="M59" i="8" s="1"/>
  <c r="M60" i="8" s="1"/>
  <c r="M61" i="8" s="1"/>
  <c r="M62" i="8" s="1"/>
  <c r="M63" i="8" s="1"/>
  <c r="M64" i="8" s="1"/>
  <c r="M65" i="8" s="1"/>
  <c r="M66" i="8" s="1"/>
  <c r="M67" i="8" s="1"/>
  <c r="M68" i="8" s="1"/>
  <c r="M69" i="8" s="1"/>
  <c r="K55" i="8"/>
  <c r="K56" i="8" s="1"/>
  <c r="K57" i="8" s="1"/>
  <c r="K58" i="8" s="1"/>
  <c r="K59" i="8" s="1"/>
  <c r="K60" i="8" s="1"/>
  <c r="K61" i="8" s="1"/>
  <c r="K62" i="8" s="1"/>
  <c r="K63" i="8" s="1"/>
  <c r="K64" i="8" s="1"/>
  <c r="K65" i="8" s="1"/>
  <c r="K66" i="8" s="1"/>
  <c r="K67" i="8" s="1"/>
  <c r="K68" i="8" s="1"/>
  <c r="K69" i="8" s="1"/>
  <c r="J55" i="8"/>
  <c r="J56" i="8" s="1"/>
  <c r="J57" i="8" s="1"/>
  <c r="J58" i="8" s="1"/>
  <c r="J59" i="8" s="1"/>
  <c r="J60" i="8" s="1"/>
  <c r="J61" i="8" s="1"/>
  <c r="J62" i="8" s="1"/>
  <c r="J63" i="8" s="1"/>
  <c r="J64" i="8" s="1"/>
  <c r="J65" i="8" s="1"/>
  <c r="J66" i="8" s="1"/>
  <c r="J67" i="8" s="1"/>
  <c r="J68" i="8" s="1"/>
  <c r="J69" i="8" s="1"/>
  <c r="J70" i="8" s="1"/>
  <c r="I55" i="8"/>
  <c r="I56" i="8" s="1"/>
  <c r="I57" i="8" s="1"/>
  <c r="I58" i="8" s="1"/>
  <c r="I59" i="8" s="1"/>
  <c r="I60" i="8" s="1"/>
  <c r="I61" i="8" s="1"/>
  <c r="I62" i="8" s="1"/>
  <c r="I63" i="8" s="1"/>
  <c r="I64" i="8" s="1"/>
  <c r="I65" i="8" s="1"/>
  <c r="I66" i="8" s="1"/>
  <c r="I67" i="8" s="1"/>
  <c r="I68" i="8" s="1"/>
  <c r="I69" i="8" s="1"/>
  <c r="I70" i="8" s="1"/>
  <c r="H55" i="8"/>
  <c r="H56" i="8" s="1"/>
  <c r="H57" i="8" s="1"/>
  <c r="H58" i="8" s="1"/>
  <c r="H59" i="8" s="1"/>
  <c r="H60" i="8" s="1"/>
  <c r="H61" i="8" s="1"/>
  <c r="H62" i="8" s="1"/>
  <c r="H63" i="8" s="1"/>
  <c r="H64" i="8" s="1"/>
  <c r="H65" i="8" s="1"/>
  <c r="H66" i="8" s="1"/>
  <c r="H67" i="8" s="1"/>
  <c r="H68" i="8" s="1"/>
  <c r="H69" i="8" s="1"/>
  <c r="H70" i="8" s="1"/>
  <c r="G55" i="8"/>
  <c r="G56" i="8" s="1"/>
  <c r="G57" i="8" s="1"/>
  <c r="G58" i="8" s="1"/>
  <c r="G59" i="8" s="1"/>
  <c r="G60" i="8" s="1"/>
  <c r="G61" i="8" s="1"/>
  <c r="G62" i="8" s="1"/>
  <c r="G63" i="8" s="1"/>
  <c r="G64" i="8" s="1"/>
  <c r="G65" i="8" s="1"/>
  <c r="G66" i="8" s="1"/>
  <c r="G67" i="8" s="1"/>
  <c r="G68" i="8" s="1"/>
  <c r="G69" i="8" s="1"/>
  <c r="G70" i="8" s="1"/>
  <c r="E56" i="8"/>
  <c r="E57" i="8" s="1"/>
  <c r="E58" i="8" s="1"/>
  <c r="E59" i="8" s="1"/>
  <c r="E60" i="8" s="1"/>
  <c r="E61" i="8" s="1"/>
  <c r="E62" i="8" s="1"/>
  <c r="E63" i="8" s="1"/>
  <c r="E64" i="8" s="1"/>
  <c r="E65" i="8" s="1"/>
  <c r="E66" i="8" s="1"/>
  <c r="E67" i="8" s="1"/>
  <c r="E68" i="8" s="1"/>
  <c r="E69" i="8" s="1"/>
  <c r="X52" i="8"/>
  <c r="X53" i="8" s="1"/>
  <c r="X54" i="8" s="1"/>
  <c r="X55" i="8" s="1"/>
  <c r="X56" i="8" s="1"/>
  <c r="X57" i="8" s="1"/>
  <c r="X58" i="8" s="1"/>
  <c r="X59" i="8" s="1"/>
  <c r="X60" i="8" s="1"/>
  <c r="X61" i="8" s="1"/>
  <c r="X62" i="8" s="1"/>
  <c r="X63" i="8" s="1"/>
  <c r="X64" i="8" s="1"/>
  <c r="X65" i="8" s="1"/>
  <c r="X66" i="8" s="1"/>
  <c r="X67" i="8" s="1"/>
  <c r="X68" i="8" s="1"/>
  <c r="X69" i="8" s="1"/>
  <c r="X70" i="8" s="1"/>
  <c r="Z49" i="8"/>
  <c r="Z50" i="8" s="1"/>
  <c r="Z51" i="8" s="1"/>
  <c r="Z52" i="8" s="1"/>
  <c r="Z53" i="8" s="1"/>
  <c r="Z54" i="8" s="1"/>
  <c r="Z55" i="8" s="1"/>
  <c r="Z56" i="8" s="1"/>
  <c r="Z57" i="8" s="1"/>
  <c r="Z58" i="8" s="1"/>
  <c r="Z59" i="8" s="1"/>
  <c r="Z60" i="8" s="1"/>
  <c r="Z61" i="8" s="1"/>
  <c r="Z62" i="8" s="1"/>
  <c r="Z63" i="8" s="1"/>
  <c r="Z64" i="8" s="1"/>
  <c r="Z65" i="8" s="1"/>
  <c r="Z66" i="8" s="1"/>
  <c r="Z67" i="8" s="1"/>
  <c r="Z68" i="8" s="1"/>
  <c r="Z69" i="8" s="1"/>
  <c r="Z70" i="8" s="1"/>
  <c r="S48" i="8"/>
  <c r="S49" i="8" s="1"/>
  <c r="S50" i="8" s="1"/>
  <c r="S51" i="8" s="1"/>
  <c r="S52" i="8" s="1"/>
  <c r="S53" i="8" s="1"/>
  <c r="S54" i="8" s="1"/>
  <c r="S55" i="8" s="1"/>
  <c r="S56" i="8" s="1"/>
  <c r="S57" i="8" s="1"/>
  <c r="S58" i="8" s="1"/>
  <c r="S59" i="8" s="1"/>
  <c r="S60" i="8" s="1"/>
  <c r="S61" i="8" s="1"/>
  <c r="S62" i="8" s="1"/>
  <c r="S63" i="8" s="1"/>
  <c r="S64" i="8" s="1"/>
  <c r="S65" i="8" s="1"/>
  <c r="S66" i="8" s="1"/>
  <c r="S67" i="8" s="1"/>
  <c r="S68" i="8" s="1"/>
  <c r="S69" i="8" s="1"/>
  <c r="S70" i="8" s="1"/>
  <c r="Q48" i="8"/>
  <c r="Q49" i="8" s="1"/>
  <c r="Q50" i="8" s="1"/>
  <c r="Q51" i="8" s="1"/>
  <c r="Q52" i="8" s="1"/>
  <c r="Q53" i="8" s="1"/>
  <c r="Q54" i="8" s="1"/>
  <c r="Q55" i="8" s="1"/>
  <c r="Q56" i="8" s="1"/>
  <c r="Q57" i="8" s="1"/>
  <c r="Q58" i="8" s="1"/>
  <c r="Q59" i="8" s="1"/>
  <c r="Q60" i="8" s="1"/>
  <c r="Q61" i="8" s="1"/>
  <c r="Q62" i="8" s="1"/>
  <c r="Q63" i="8" s="1"/>
  <c r="Q64" i="8" s="1"/>
  <c r="Q65" i="8" s="1"/>
  <c r="Q66" i="8" s="1"/>
  <c r="Q67" i="8" s="1"/>
  <c r="Q68" i="8" s="1"/>
  <c r="Q69" i="8" s="1"/>
  <c r="Q70" i="8" s="1"/>
  <c r="U47" i="8"/>
  <c r="U48" i="8" s="1"/>
  <c r="U49" i="8" s="1"/>
  <c r="U50" i="8" s="1"/>
  <c r="U51" i="8" s="1"/>
  <c r="U52" i="8" s="1"/>
  <c r="U53" i="8" s="1"/>
  <c r="U54" i="8" s="1"/>
  <c r="U55" i="8" s="1"/>
  <c r="U56" i="8" s="1"/>
  <c r="U57" i="8" s="1"/>
  <c r="U58" i="8" s="1"/>
  <c r="U59" i="8" s="1"/>
  <c r="U60" i="8" s="1"/>
  <c r="U61" i="8" s="1"/>
  <c r="U62" i="8" s="1"/>
  <c r="U63" i="8" s="1"/>
  <c r="U64" i="8" s="1"/>
  <c r="U65" i="8" s="1"/>
  <c r="U66" i="8" s="1"/>
  <c r="U67" i="8" s="1"/>
  <c r="U68" i="8" s="1"/>
  <c r="U69" i="8" s="1"/>
  <c r="U70" i="8" s="1"/>
  <c r="S47" i="8"/>
  <c r="Q47" i="8"/>
  <c r="Z46" i="8"/>
  <c r="Z47" i="8" s="1"/>
  <c r="Z48" i="8" s="1"/>
  <c r="Y46" i="8"/>
  <c r="Y47" i="8" s="1"/>
  <c r="Y48" i="8" s="1"/>
  <c r="Y49" i="8" s="1"/>
  <c r="Y50" i="8" s="1"/>
  <c r="Y51" i="8" s="1"/>
  <c r="Y52" i="8" s="1"/>
  <c r="Y53" i="8" s="1"/>
  <c r="Y54" i="8" s="1"/>
  <c r="Y55" i="8" s="1"/>
  <c r="Y56" i="8" s="1"/>
  <c r="Y57" i="8" s="1"/>
  <c r="Y58" i="8" s="1"/>
  <c r="Y59" i="8" s="1"/>
  <c r="Y60" i="8" s="1"/>
  <c r="Y61" i="8" s="1"/>
  <c r="Y62" i="8" s="1"/>
  <c r="Y63" i="8" s="1"/>
  <c r="Y64" i="8" s="1"/>
  <c r="Y65" i="8" s="1"/>
  <c r="Y66" i="8" s="1"/>
  <c r="Y67" i="8" s="1"/>
  <c r="Y68" i="8" s="1"/>
  <c r="Y69" i="8" s="1"/>
  <c r="Y70" i="8" s="1"/>
  <c r="X46" i="8"/>
  <c r="X47" i="8" s="1"/>
  <c r="X48" i="8" s="1"/>
  <c r="X49" i="8" s="1"/>
  <c r="X50" i="8" s="1"/>
  <c r="X51" i="8" s="1"/>
  <c r="W46" i="8"/>
  <c r="W47" i="8" s="1"/>
  <c r="W48" i="8" s="1"/>
  <c r="W49" i="8" s="1"/>
  <c r="W50" i="8" s="1"/>
  <c r="W51" i="8" s="1"/>
  <c r="W52" i="8" s="1"/>
  <c r="W53" i="8" s="1"/>
  <c r="W54" i="8" s="1"/>
  <c r="W55" i="8" s="1"/>
  <c r="W56" i="8" s="1"/>
  <c r="W57" i="8" s="1"/>
  <c r="W58" i="8" s="1"/>
  <c r="W59" i="8" s="1"/>
  <c r="W60" i="8" s="1"/>
  <c r="W61" i="8" s="1"/>
  <c r="W62" i="8" s="1"/>
  <c r="W63" i="8" s="1"/>
  <c r="W64" i="8" s="1"/>
  <c r="W65" i="8" s="1"/>
  <c r="W66" i="8" s="1"/>
  <c r="W67" i="8" s="1"/>
  <c r="W68" i="8" s="1"/>
  <c r="W69" i="8" s="1"/>
  <c r="W70" i="8" s="1"/>
  <c r="V46" i="8"/>
  <c r="V47" i="8" s="1"/>
  <c r="V48" i="8" s="1"/>
  <c r="V49" i="8" s="1"/>
  <c r="V50" i="8" s="1"/>
  <c r="V51" i="8" s="1"/>
  <c r="V52" i="8" s="1"/>
  <c r="V53" i="8" s="1"/>
  <c r="V54" i="8" s="1"/>
  <c r="V55" i="8" s="1"/>
  <c r="V56" i="8" s="1"/>
  <c r="V57" i="8" s="1"/>
  <c r="V58" i="8" s="1"/>
  <c r="V59" i="8" s="1"/>
  <c r="V60" i="8" s="1"/>
  <c r="V61" i="8" s="1"/>
  <c r="V62" i="8" s="1"/>
  <c r="V63" i="8" s="1"/>
  <c r="V64" i="8" s="1"/>
  <c r="V65" i="8" s="1"/>
  <c r="V66" i="8" s="1"/>
  <c r="V67" i="8" s="1"/>
  <c r="V68" i="8" s="1"/>
  <c r="V69" i="8" s="1"/>
  <c r="V70" i="8" s="1"/>
  <c r="U46" i="8"/>
  <c r="T46" i="8"/>
  <c r="T47" i="8" s="1"/>
  <c r="T48" i="8" s="1"/>
  <c r="T49" i="8" s="1"/>
  <c r="T50" i="8" s="1"/>
  <c r="T51" i="8" s="1"/>
  <c r="T52" i="8" s="1"/>
  <c r="T53" i="8" s="1"/>
  <c r="T54" i="8" s="1"/>
  <c r="T55" i="8" s="1"/>
  <c r="T56" i="8" s="1"/>
  <c r="T57" i="8" s="1"/>
  <c r="T58" i="8" s="1"/>
  <c r="T59" i="8" s="1"/>
  <c r="T60" i="8" s="1"/>
  <c r="T61" i="8" s="1"/>
  <c r="T62" i="8" s="1"/>
  <c r="T63" i="8" s="1"/>
  <c r="T64" i="8" s="1"/>
  <c r="T65" i="8" s="1"/>
  <c r="T66" i="8" s="1"/>
  <c r="T67" i="8" s="1"/>
  <c r="T68" i="8" s="1"/>
  <c r="T69" i="8" s="1"/>
  <c r="T70" i="8" s="1"/>
  <c r="S46" i="8"/>
  <c r="R46" i="8"/>
  <c r="R47" i="8" s="1"/>
  <c r="R48" i="8" s="1"/>
  <c r="R49" i="8" s="1"/>
  <c r="R50" i="8" s="1"/>
  <c r="R51" i="8" s="1"/>
  <c r="R52" i="8" s="1"/>
  <c r="R53" i="8" s="1"/>
  <c r="R54" i="8" s="1"/>
  <c r="R55" i="8" s="1"/>
  <c r="R56" i="8" s="1"/>
  <c r="R57" i="8" s="1"/>
  <c r="R58" i="8" s="1"/>
  <c r="R59" i="8" s="1"/>
  <c r="R60" i="8" s="1"/>
  <c r="R61" i="8" s="1"/>
  <c r="R62" i="8" s="1"/>
  <c r="R63" i="8" s="1"/>
  <c r="R64" i="8" s="1"/>
  <c r="R65" i="8" s="1"/>
  <c r="R66" i="8" s="1"/>
  <c r="R67" i="8" s="1"/>
  <c r="R68" i="8" s="1"/>
  <c r="R69" i="8" s="1"/>
  <c r="R70" i="8" s="1"/>
  <c r="Q46" i="8"/>
  <c r="P46" i="8"/>
  <c r="P47" i="8" s="1"/>
  <c r="P48" i="8" s="1"/>
  <c r="P49" i="8" s="1"/>
  <c r="P50" i="8" s="1"/>
  <c r="P51" i="8" s="1"/>
  <c r="P52" i="8" s="1"/>
  <c r="P53" i="8" s="1"/>
  <c r="P54" i="8" s="1"/>
  <c r="P55" i="8" s="1"/>
  <c r="P56" i="8" s="1"/>
  <c r="P57" i="8" s="1"/>
  <c r="P58" i="8" s="1"/>
  <c r="P59" i="8" s="1"/>
  <c r="P60" i="8" s="1"/>
  <c r="P61" i="8" s="1"/>
  <c r="P62" i="8" s="1"/>
  <c r="P63" i="8" s="1"/>
  <c r="P64" i="8" s="1"/>
  <c r="P65" i="8" s="1"/>
  <c r="P66" i="8" s="1"/>
  <c r="P67" i="8" s="1"/>
  <c r="P68" i="8" s="1"/>
  <c r="P69" i="8" s="1"/>
  <c r="P70" i="8" s="1"/>
  <c r="O46" i="8"/>
  <c r="O47" i="8" s="1"/>
  <c r="O48" i="8" s="1"/>
  <c r="O49" i="8" s="1"/>
  <c r="O50" i="8" s="1"/>
  <c r="O51" i="8" s="1"/>
  <c r="O52" i="8" s="1"/>
  <c r="O53" i="8" s="1"/>
  <c r="O54" i="8" s="1"/>
  <c r="O55" i="8" s="1"/>
  <c r="O56" i="8" s="1"/>
  <c r="O57" i="8" s="1"/>
  <c r="O58" i="8" s="1"/>
  <c r="O59" i="8" s="1"/>
  <c r="O60" i="8" s="1"/>
  <c r="O61" i="8" s="1"/>
  <c r="O62" i="8" s="1"/>
  <c r="O63" i="8" s="1"/>
  <c r="O64" i="8" s="1"/>
  <c r="O65" i="8" s="1"/>
  <c r="O66" i="8" s="1"/>
  <c r="O67" i="8" s="1"/>
  <c r="L46" i="8"/>
  <c r="L47" i="8" s="1"/>
  <c r="L48" i="8" s="1"/>
  <c r="L49" i="8" s="1"/>
  <c r="L50" i="8" s="1"/>
  <c r="L51" i="8" s="1"/>
  <c r="L52" i="8" s="1"/>
  <c r="L53" i="8" s="1"/>
  <c r="L54" i="8" s="1"/>
  <c r="L55" i="8" s="1"/>
  <c r="L56" i="8" s="1"/>
  <c r="L57" i="8" s="1"/>
  <c r="L58" i="8" s="1"/>
  <c r="L59" i="8" s="1"/>
  <c r="L60" i="8" s="1"/>
  <c r="L61" i="8" s="1"/>
  <c r="L62" i="8" s="1"/>
  <c r="L63" i="8" s="1"/>
  <c r="L64" i="8" s="1"/>
  <c r="L65" i="8" s="1"/>
  <c r="L66" i="8" s="1"/>
  <c r="L67" i="8" s="1"/>
  <c r="L68" i="8" s="1"/>
  <c r="L69" i="8" s="1"/>
  <c r="F46" i="8"/>
  <c r="F47" i="8" s="1"/>
  <c r="F48" i="8" s="1"/>
  <c r="F49" i="8" s="1"/>
  <c r="F50" i="8" s="1"/>
  <c r="F51" i="8" s="1"/>
  <c r="F52" i="8" s="1"/>
  <c r="F53" i="8" s="1"/>
  <c r="F54" i="8" s="1"/>
  <c r="F55" i="8" s="1"/>
  <c r="F56" i="8" s="1"/>
  <c r="F57" i="8" s="1"/>
  <c r="F58" i="8" s="1"/>
  <c r="F59" i="8" s="1"/>
  <c r="F60" i="8" s="1"/>
  <c r="F61" i="8" s="1"/>
  <c r="F62" i="8" s="1"/>
  <c r="F63" i="8" s="1"/>
  <c r="F64" i="8" s="1"/>
  <c r="F65" i="8" s="1"/>
  <c r="F66" i="8" s="1"/>
  <c r="F67" i="8" s="1"/>
  <c r="F68" i="8" s="1"/>
  <c r="F69" i="8" s="1"/>
  <c r="F70" i="8" s="1"/>
  <c r="S37" i="8"/>
  <c r="Q37" i="8"/>
  <c r="O37" i="8"/>
  <c r="N37" i="8"/>
  <c r="M37" i="8"/>
  <c r="J37" i="8"/>
  <c r="I37" i="8"/>
  <c r="H37" i="8"/>
  <c r="E37" i="8"/>
  <c r="I27" i="8"/>
  <c r="I28" i="8" s="1"/>
  <c r="I29" i="8" s="1"/>
  <c r="I30" i="8" s="1"/>
  <c r="I31" i="8" s="1"/>
  <c r="I32" i="8" s="1"/>
  <c r="Y25" i="8"/>
  <c r="Y26" i="8" s="1"/>
  <c r="Y27" i="8" s="1"/>
  <c r="Y28" i="8" s="1"/>
  <c r="Y29" i="8" s="1"/>
  <c r="Y30" i="8" s="1"/>
  <c r="Y31" i="8" s="1"/>
  <c r="Y32" i="8" s="1"/>
  <c r="X25" i="8"/>
  <c r="X26" i="8" s="1"/>
  <c r="X27" i="8" s="1"/>
  <c r="X28" i="8" s="1"/>
  <c r="X29" i="8" s="1"/>
  <c r="X30" i="8" s="1"/>
  <c r="X31" i="8" s="1"/>
  <c r="X32" i="8" s="1"/>
  <c r="I23" i="8"/>
  <c r="I24" i="8" s="1"/>
  <c r="I25" i="8" s="1"/>
  <c r="I26" i="8" s="1"/>
  <c r="Y19" i="8"/>
  <c r="Y20" i="8" s="1"/>
  <c r="Y21" i="8" s="1"/>
  <c r="Y22" i="8" s="1"/>
  <c r="Y23" i="8" s="1"/>
  <c r="Y24" i="8" s="1"/>
  <c r="X19" i="8"/>
  <c r="X20" i="8" s="1"/>
  <c r="X21" i="8" s="1"/>
  <c r="X22" i="8" s="1"/>
  <c r="X23" i="8" s="1"/>
  <c r="X24" i="8" s="1"/>
  <c r="Z18" i="8"/>
  <c r="Z19" i="8" s="1"/>
  <c r="Z20" i="8" s="1"/>
  <c r="Z21" i="8" s="1"/>
  <c r="Z22" i="8" s="1"/>
  <c r="Z23" i="8" s="1"/>
  <c r="Z24" i="8" s="1"/>
  <c r="Z25" i="8" s="1"/>
  <c r="Z26" i="8" s="1"/>
  <c r="Z27" i="8" s="1"/>
  <c r="Z28" i="8" s="1"/>
  <c r="Z29" i="8" s="1"/>
  <c r="Z30" i="8" s="1"/>
  <c r="Z31" i="8" s="1"/>
  <c r="Z32" i="8" s="1"/>
  <c r="Y18" i="8"/>
  <c r="X18" i="8"/>
  <c r="V14" i="8"/>
  <c r="V15" i="8" s="1"/>
  <c r="V16" i="8" s="1"/>
  <c r="V17" i="8" s="1"/>
  <c r="V18" i="8" s="1"/>
  <c r="V19" i="8" s="1"/>
  <c r="V20" i="8" s="1"/>
  <c r="V21" i="8" s="1"/>
  <c r="V22" i="8" s="1"/>
  <c r="V23" i="8" s="1"/>
  <c r="V24" i="8" s="1"/>
  <c r="V25" i="8" s="1"/>
  <c r="V26" i="8" s="1"/>
  <c r="V27" i="8" s="1"/>
  <c r="V28" i="8" s="1"/>
  <c r="V29" i="8" s="1"/>
  <c r="V30" i="8" s="1"/>
  <c r="V31" i="8" s="1"/>
  <c r="V32" i="8" s="1"/>
  <c r="E12" i="8"/>
  <c r="E13" i="8" s="1"/>
  <c r="E14" i="8" s="1"/>
  <c r="E15" i="8" s="1"/>
  <c r="E16" i="8" s="1"/>
  <c r="E17" i="8" s="1"/>
  <c r="E18" i="8" s="1"/>
  <c r="E19" i="8" s="1"/>
  <c r="E20" i="8" s="1"/>
  <c r="E21" i="8" s="1"/>
  <c r="E22" i="8" s="1"/>
  <c r="E23" i="8" s="1"/>
  <c r="E24" i="8" s="1"/>
  <c r="E25" i="8" s="1"/>
  <c r="E26" i="8" s="1"/>
  <c r="E27" i="8" s="1"/>
  <c r="E28" i="8" s="1"/>
  <c r="E29" i="8" s="1"/>
  <c r="E30" i="8" s="1"/>
  <c r="E31" i="8" s="1"/>
  <c r="E32" i="8" s="1"/>
  <c r="R10" i="8"/>
  <c r="R11" i="8" s="1"/>
  <c r="R12" i="8" s="1"/>
  <c r="R13" i="8" s="1"/>
  <c r="R14" i="8" s="1"/>
  <c r="R15" i="8" s="1"/>
  <c r="R16" i="8" s="1"/>
  <c r="R17" i="8" s="1"/>
  <c r="R18" i="8" s="1"/>
  <c r="R19" i="8" s="1"/>
  <c r="R20" i="8" s="1"/>
  <c r="R21" i="8" s="1"/>
  <c r="R22" i="8" s="1"/>
  <c r="R23" i="8" s="1"/>
  <c r="R24" i="8" s="1"/>
  <c r="R25" i="8" s="1"/>
  <c r="R26" i="8" s="1"/>
  <c r="R27" i="8" s="1"/>
  <c r="R28" i="8" s="1"/>
  <c r="R29" i="8" s="1"/>
  <c r="R30" i="8" s="1"/>
  <c r="R31" i="8" s="1"/>
  <c r="R32" i="8" s="1"/>
  <c r="R33" i="8" s="1"/>
  <c r="M10" i="8"/>
  <c r="M11" i="8" s="1"/>
  <c r="M12" i="8" s="1"/>
  <c r="M13" i="8" s="1"/>
  <c r="M14" i="8" s="1"/>
  <c r="M15" i="8" s="1"/>
  <c r="M16" i="8" s="1"/>
  <c r="M17" i="8" s="1"/>
  <c r="M18" i="8" s="1"/>
  <c r="M19" i="8" s="1"/>
  <c r="M20" i="8" s="1"/>
  <c r="M21" i="8" s="1"/>
  <c r="M22" i="8" s="1"/>
  <c r="M23" i="8" s="1"/>
  <c r="M24" i="8" s="1"/>
  <c r="M25" i="8" s="1"/>
  <c r="M26" i="8" s="1"/>
  <c r="M27" i="8" s="1"/>
  <c r="M28" i="8" s="1"/>
  <c r="M29" i="8" s="1"/>
  <c r="M30" i="8" s="1"/>
  <c r="M31" i="8" s="1"/>
  <c r="M32" i="8" s="1"/>
  <c r="M33" i="8" s="1"/>
  <c r="K10" i="8"/>
  <c r="K11" i="8" s="1"/>
  <c r="K12" i="8" s="1"/>
  <c r="K13" i="8" s="1"/>
  <c r="K14" i="8" s="1"/>
  <c r="K15" i="8" s="1"/>
  <c r="K16" i="8" s="1"/>
  <c r="K17" i="8" s="1"/>
  <c r="K18" i="8" s="1"/>
  <c r="K19" i="8" s="1"/>
  <c r="K20" i="8" s="1"/>
  <c r="K21" i="8" s="1"/>
  <c r="K22" i="8" s="1"/>
  <c r="K23" i="8" s="1"/>
  <c r="K24" i="8" s="1"/>
  <c r="K25" i="8" s="1"/>
  <c r="K26" i="8" s="1"/>
  <c r="K27" i="8" s="1"/>
  <c r="K28" i="8" s="1"/>
  <c r="K29" i="8" s="1"/>
  <c r="K30" i="8" s="1"/>
  <c r="K31" i="8" s="1"/>
  <c r="K32" i="8" s="1"/>
  <c r="K33" i="8" s="1"/>
  <c r="J10" i="8"/>
  <c r="J11" i="8" s="1"/>
  <c r="J12" i="8" s="1"/>
  <c r="J13" i="8" s="1"/>
  <c r="J14" i="8" s="1"/>
  <c r="J15" i="8" s="1"/>
  <c r="J16" i="8" s="1"/>
  <c r="J17" i="8" s="1"/>
  <c r="J18" i="8" s="1"/>
  <c r="J19" i="8" s="1"/>
  <c r="J20" i="8" s="1"/>
  <c r="J21" i="8" s="1"/>
  <c r="J22" i="8" s="1"/>
  <c r="J23" i="8" s="1"/>
  <c r="J24" i="8" s="1"/>
  <c r="J25" i="8" s="1"/>
  <c r="J26" i="8" s="1"/>
  <c r="J27" i="8" s="1"/>
  <c r="J28" i="8" s="1"/>
  <c r="J29" i="8" s="1"/>
  <c r="J30" i="8" s="1"/>
  <c r="J31" i="8" s="1"/>
  <c r="J32" i="8" s="1"/>
  <c r="W9" i="8"/>
  <c r="W10" i="8" s="1"/>
  <c r="W11" i="8" s="1"/>
  <c r="W12" i="8" s="1"/>
  <c r="W13" i="8" s="1"/>
  <c r="W14" i="8" s="1"/>
  <c r="W15" i="8" s="1"/>
  <c r="W16" i="8" s="1"/>
  <c r="W17" i="8" s="1"/>
  <c r="W18" i="8" s="1"/>
  <c r="W19" i="8" s="1"/>
  <c r="W20" i="8" s="1"/>
  <c r="W21" i="8" s="1"/>
  <c r="W22" i="8" s="1"/>
  <c r="W23" i="8" s="1"/>
  <c r="W24" i="8" s="1"/>
  <c r="W25" i="8" s="1"/>
  <c r="W26" i="8" s="1"/>
  <c r="W27" i="8" s="1"/>
  <c r="W28" i="8" s="1"/>
  <c r="W29" i="8" s="1"/>
  <c r="W30" i="8" s="1"/>
  <c r="W31" i="8" s="1"/>
  <c r="W32" i="8" s="1"/>
  <c r="V9" i="8"/>
  <c r="V10" i="8" s="1"/>
  <c r="V11" i="8" s="1"/>
  <c r="V12" i="8" s="1"/>
  <c r="V13" i="8" s="1"/>
  <c r="U9" i="8"/>
  <c r="U10" i="8" s="1"/>
  <c r="U11" i="8" s="1"/>
  <c r="U12" i="8" s="1"/>
  <c r="U13" i="8" s="1"/>
  <c r="U14" i="8" s="1"/>
  <c r="U15" i="8" s="1"/>
  <c r="U16" i="8" s="1"/>
  <c r="U17" i="8" s="1"/>
  <c r="U18" i="8" s="1"/>
  <c r="U19" i="8" s="1"/>
  <c r="U20" i="8" s="1"/>
  <c r="U21" i="8" s="1"/>
  <c r="U22" i="8" s="1"/>
  <c r="U23" i="8" s="1"/>
  <c r="U24" i="8" s="1"/>
  <c r="U25" i="8" s="1"/>
  <c r="U26" i="8" s="1"/>
  <c r="U27" i="8" s="1"/>
  <c r="U28" i="8" s="1"/>
  <c r="U29" i="8" s="1"/>
  <c r="U30" i="8" s="1"/>
  <c r="U31" i="8" s="1"/>
  <c r="U32" i="8" s="1"/>
  <c r="U33" i="8" s="1"/>
  <c r="T9" i="8"/>
  <c r="T10" i="8" s="1"/>
  <c r="T11" i="8" s="1"/>
  <c r="T12" i="8" s="1"/>
  <c r="T13" i="8" s="1"/>
  <c r="T14" i="8" s="1"/>
  <c r="T15" i="8" s="1"/>
  <c r="T16" i="8" s="1"/>
  <c r="T17" i="8" s="1"/>
  <c r="T18" i="8" s="1"/>
  <c r="T19" i="8" s="1"/>
  <c r="T20" i="8" s="1"/>
  <c r="T21" i="8" s="1"/>
  <c r="T22" i="8" s="1"/>
  <c r="T23" i="8" s="1"/>
  <c r="T24" i="8" s="1"/>
  <c r="T25" i="8" s="1"/>
  <c r="T26" i="8" s="1"/>
  <c r="T27" i="8" s="1"/>
  <c r="T28" i="8" s="1"/>
  <c r="T29" i="8" s="1"/>
  <c r="T30" i="8" s="1"/>
  <c r="T31" i="8" s="1"/>
  <c r="T32" i="8" s="1"/>
  <c r="T33" i="8" s="1"/>
  <c r="S9" i="8"/>
  <c r="S10" i="8" s="1"/>
  <c r="S11" i="8" s="1"/>
  <c r="S12" i="8" s="1"/>
  <c r="S13" i="8" s="1"/>
  <c r="S14" i="8" s="1"/>
  <c r="S15" i="8" s="1"/>
  <c r="S16" i="8" s="1"/>
  <c r="S17" i="8" s="1"/>
  <c r="S18" i="8" s="1"/>
  <c r="S19" i="8" s="1"/>
  <c r="S20" i="8" s="1"/>
  <c r="S21" i="8" s="1"/>
  <c r="S22" i="8" s="1"/>
  <c r="S23" i="8" s="1"/>
  <c r="S24" i="8" s="1"/>
  <c r="S25" i="8" s="1"/>
  <c r="S26" i="8" s="1"/>
  <c r="S27" i="8" s="1"/>
  <c r="S28" i="8" s="1"/>
  <c r="S29" i="8" s="1"/>
  <c r="S30" i="8" s="1"/>
  <c r="S31" i="8" s="1"/>
  <c r="S32" i="8" s="1"/>
  <c r="R9" i="8"/>
  <c r="Q9" i="8"/>
  <c r="Q10" i="8" s="1"/>
  <c r="Q11" i="8" s="1"/>
  <c r="Q12" i="8" s="1"/>
  <c r="Q13" i="8" s="1"/>
  <c r="Q14" i="8" s="1"/>
  <c r="Q15" i="8" s="1"/>
  <c r="Q16" i="8" s="1"/>
  <c r="Q17" i="8" s="1"/>
  <c r="Q18" i="8" s="1"/>
  <c r="Q19" i="8" s="1"/>
  <c r="Q20" i="8" s="1"/>
  <c r="Q21" i="8" s="1"/>
  <c r="Q22" i="8" s="1"/>
  <c r="Q23" i="8" s="1"/>
  <c r="Q24" i="8" s="1"/>
  <c r="Q25" i="8" s="1"/>
  <c r="Q26" i="8" s="1"/>
  <c r="Q27" i="8" s="1"/>
  <c r="Q28" i="8" s="1"/>
  <c r="Q29" i="8" s="1"/>
  <c r="Q30" i="8" s="1"/>
  <c r="Q31" i="8" s="1"/>
  <c r="Q32" i="8" s="1"/>
  <c r="P9" i="8"/>
  <c r="P10" i="8" s="1"/>
  <c r="P11" i="8" s="1"/>
  <c r="P12" i="8" s="1"/>
  <c r="P13" i="8" s="1"/>
  <c r="P14" i="8" s="1"/>
  <c r="P15" i="8" s="1"/>
  <c r="P16" i="8" s="1"/>
  <c r="P17" i="8" s="1"/>
  <c r="P18" i="8" s="1"/>
  <c r="P19" i="8" s="1"/>
  <c r="P20" i="8" s="1"/>
  <c r="P21" i="8" s="1"/>
  <c r="P22" i="8" s="1"/>
  <c r="P23" i="8" s="1"/>
  <c r="P24" i="8" s="1"/>
  <c r="P25" i="8" s="1"/>
  <c r="P26" i="8" s="1"/>
  <c r="P27" i="8" s="1"/>
  <c r="P28" i="8" s="1"/>
  <c r="P29" i="8" s="1"/>
  <c r="P30" i="8" s="1"/>
  <c r="P31" i="8" s="1"/>
  <c r="P32" i="8" s="1"/>
  <c r="P33" i="8" s="1"/>
  <c r="O9" i="8"/>
  <c r="O10" i="8" s="1"/>
  <c r="O11" i="8" s="1"/>
  <c r="O12" i="8" s="1"/>
  <c r="O13" i="8" s="1"/>
  <c r="O14" i="8" s="1"/>
  <c r="O15" i="8" s="1"/>
  <c r="O16" i="8" s="1"/>
  <c r="O17" i="8" s="1"/>
  <c r="O18" i="8" s="1"/>
  <c r="O19" i="8" s="1"/>
  <c r="O20" i="8" s="1"/>
  <c r="O21" i="8" s="1"/>
  <c r="O22" i="8" s="1"/>
  <c r="O23" i="8" s="1"/>
  <c r="O24" i="8" s="1"/>
  <c r="O25" i="8" s="1"/>
  <c r="O26" i="8" s="1"/>
  <c r="O27" i="8" s="1"/>
  <c r="O28" i="8" s="1"/>
  <c r="O29" i="8" s="1"/>
  <c r="O30" i="8" s="1"/>
  <c r="O31" i="8" s="1"/>
  <c r="O32" i="8" s="1"/>
  <c r="O33" i="8" s="1"/>
  <c r="N9" i="8"/>
  <c r="N10" i="8" s="1"/>
  <c r="N11" i="8" s="1"/>
  <c r="N12" i="8" s="1"/>
  <c r="N13" i="8" s="1"/>
  <c r="N14" i="8" s="1"/>
  <c r="N15" i="8" s="1"/>
  <c r="N16" i="8" s="1"/>
  <c r="N17" i="8" s="1"/>
  <c r="N18" i="8" s="1"/>
  <c r="N19" i="8" s="1"/>
  <c r="N20" i="8" s="1"/>
  <c r="N21" i="8" s="1"/>
  <c r="N22" i="8" s="1"/>
  <c r="N23" i="8" s="1"/>
  <c r="N24" i="8" s="1"/>
  <c r="N25" i="8" s="1"/>
  <c r="N26" i="8" s="1"/>
  <c r="N27" i="8" s="1"/>
  <c r="N28" i="8" s="1"/>
  <c r="N29" i="8" s="1"/>
  <c r="N30" i="8" s="1"/>
  <c r="N31" i="8" s="1"/>
  <c r="N32" i="8" s="1"/>
  <c r="N33" i="8" s="1"/>
  <c r="M9" i="8"/>
  <c r="L9" i="8"/>
  <c r="L10" i="8" s="1"/>
  <c r="L11" i="8" s="1"/>
  <c r="L12" i="8" s="1"/>
  <c r="L13" i="8" s="1"/>
  <c r="L14" i="8" s="1"/>
  <c r="L15" i="8" s="1"/>
  <c r="L16" i="8" s="1"/>
  <c r="L17" i="8" s="1"/>
  <c r="L18" i="8" s="1"/>
  <c r="L19" i="8" s="1"/>
  <c r="L20" i="8" s="1"/>
  <c r="L21" i="8" s="1"/>
  <c r="L22" i="8" s="1"/>
  <c r="L23" i="8" s="1"/>
  <c r="L24" i="8" s="1"/>
  <c r="L25" i="8" s="1"/>
  <c r="L26" i="8" s="1"/>
  <c r="L27" i="8" s="1"/>
  <c r="L28" i="8" s="1"/>
  <c r="L29" i="8" s="1"/>
  <c r="L30" i="8" s="1"/>
  <c r="L31" i="8" s="1"/>
  <c r="L32" i="8" s="1"/>
  <c r="L33" i="8" s="1"/>
  <c r="K9" i="8"/>
  <c r="J9" i="8"/>
  <c r="H9" i="8"/>
  <c r="H10" i="8" s="1"/>
  <c r="H11" i="8" s="1"/>
  <c r="H12" i="8" s="1"/>
  <c r="H13" i="8" s="1"/>
  <c r="H14" i="8" s="1"/>
  <c r="H15" i="8" s="1"/>
  <c r="H16" i="8" s="1"/>
  <c r="H17" i="8" s="1"/>
  <c r="H18" i="8" s="1"/>
  <c r="H19" i="8" s="1"/>
  <c r="H20" i="8" s="1"/>
  <c r="H21" i="8" s="1"/>
  <c r="H22" i="8" s="1"/>
  <c r="H23" i="8" s="1"/>
  <c r="H24" i="8" s="1"/>
  <c r="H25" i="8" s="1"/>
  <c r="H26" i="8" s="1"/>
  <c r="H27" i="8" s="1"/>
  <c r="H28" i="8" s="1"/>
  <c r="H29" i="8" s="1"/>
  <c r="H30" i="8" s="1"/>
  <c r="G9" i="8"/>
  <c r="G10" i="8" s="1"/>
  <c r="G11" i="8" s="1"/>
  <c r="G12" i="8" s="1"/>
  <c r="G13" i="8" s="1"/>
  <c r="G14" i="8" s="1"/>
  <c r="G15" i="8" s="1"/>
  <c r="G16" i="8" s="1"/>
  <c r="G17" i="8" s="1"/>
  <c r="G18" i="8" s="1"/>
  <c r="G19" i="8" s="1"/>
  <c r="G20" i="8" s="1"/>
  <c r="G21" i="8" s="1"/>
  <c r="G22" i="8" s="1"/>
  <c r="G23" i="8" s="1"/>
  <c r="G24" i="8" s="1"/>
  <c r="G25" i="8" s="1"/>
  <c r="G26" i="8" s="1"/>
  <c r="G27" i="8" s="1"/>
  <c r="G28" i="8" s="1"/>
  <c r="G29" i="8" s="1"/>
  <c r="G30" i="8" s="1"/>
  <c r="G31" i="8" s="1"/>
  <c r="G32" i="8" s="1"/>
  <c r="G33" i="8" s="1"/>
  <c r="F9" i="8"/>
  <c r="F10" i="8" s="1"/>
  <c r="F11" i="8" s="1"/>
  <c r="F12" i="8" s="1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E9" i="8"/>
  <c r="E10" i="8" s="1"/>
  <c r="E11" i="8" s="1"/>
  <c r="AA158" i="7"/>
  <c r="Q158" i="7"/>
  <c r="I158" i="7"/>
  <c r="K139" i="7"/>
  <c r="K140" i="7" s="1"/>
  <c r="K141" i="7" s="1"/>
  <c r="K142" i="7" s="1"/>
  <c r="K143" i="7" s="1"/>
  <c r="K144" i="7" s="1"/>
  <c r="K145" i="7" s="1"/>
  <c r="K146" i="7" s="1"/>
  <c r="K147" i="7" s="1"/>
  <c r="K148" i="7" s="1"/>
  <c r="K149" i="7" s="1"/>
  <c r="K150" i="7" s="1"/>
  <c r="K151" i="7" s="1"/>
  <c r="K152" i="7" s="1"/>
  <c r="K153" i="7" s="1"/>
  <c r="K154" i="7" s="1"/>
  <c r="I139" i="7"/>
  <c r="I140" i="7" s="1"/>
  <c r="I141" i="7" s="1"/>
  <c r="I142" i="7" s="1"/>
  <c r="I143" i="7" s="1"/>
  <c r="I144" i="7" s="1"/>
  <c r="I145" i="7" s="1"/>
  <c r="I146" i="7" s="1"/>
  <c r="I147" i="7" s="1"/>
  <c r="I148" i="7" s="1"/>
  <c r="I149" i="7" s="1"/>
  <c r="I150" i="7" s="1"/>
  <c r="I151" i="7" s="1"/>
  <c r="I152" i="7" s="1"/>
  <c r="I153" i="7" s="1"/>
  <c r="I154" i="7" s="1"/>
  <c r="G139" i="7"/>
  <c r="G140" i="7" s="1"/>
  <c r="G141" i="7" s="1"/>
  <c r="G142" i="7" s="1"/>
  <c r="G143" i="7" s="1"/>
  <c r="G144" i="7" s="1"/>
  <c r="G145" i="7" s="1"/>
  <c r="G146" i="7" s="1"/>
  <c r="G147" i="7" s="1"/>
  <c r="G148" i="7" s="1"/>
  <c r="G149" i="7" s="1"/>
  <c r="G150" i="7" s="1"/>
  <c r="G151" i="7" s="1"/>
  <c r="G152" i="7" s="1"/>
  <c r="G153" i="7" s="1"/>
  <c r="G154" i="7" s="1"/>
  <c r="V131" i="7"/>
  <c r="V132" i="7" s="1"/>
  <c r="V133" i="7" s="1"/>
  <c r="V134" i="7" s="1"/>
  <c r="V135" i="7" s="1"/>
  <c r="V136" i="7" s="1"/>
  <c r="V137" i="7" s="1"/>
  <c r="V138" i="7" s="1"/>
  <c r="V139" i="7" s="1"/>
  <c r="V140" i="7" s="1"/>
  <c r="V141" i="7" s="1"/>
  <c r="V142" i="7" s="1"/>
  <c r="V143" i="7" s="1"/>
  <c r="V144" i="7" s="1"/>
  <c r="V145" i="7" s="1"/>
  <c r="V146" i="7" s="1"/>
  <c r="V147" i="7" s="1"/>
  <c r="V148" i="7" s="1"/>
  <c r="V149" i="7" s="1"/>
  <c r="V150" i="7" s="1"/>
  <c r="V151" i="7" s="1"/>
  <c r="V152" i="7" s="1"/>
  <c r="V153" i="7" s="1"/>
  <c r="V154" i="7" s="1"/>
  <c r="AA129" i="7"/>
  <c r="AA130" i="7" s="1"/>
  <c r="AA131" i="7" s="1"/>
  <c r="AA132" i="7" s="1"/>
  <c r="AA133" i="7" s="1"/>
  <c r="AA134" i="7" s="1"/>
  <c r="AA135" i="7" s="1"/>
  <c r="AA136" i="7" s="1"/>
  <c r="AA137" i="7" s="1"/>
  <c r="AA138" i="7" s="1"/>
  <c r="AA139" i="7" s="1"/>
  <c r="AA140" i="7" s="1"/>
  <c r="AA141" i="7" s="1"/>
  <c r="AA142" i="7" s="1"/>
  <c r="AA143" i="7" s="1"/>
  <c r="AA144" i="7" s="1"/>
  <c r="AA145" i="7" s="1"/>
  <c r="AA146" i="7" s="1"/>
  <c r="AA147" i="7" s="1"/>
  <c r="AA148" i="7" s="1"/>
  <c r="AA149" i="7" s="1"/>
  <c r="AA150" i="7" s="1"/>
  <c r="AA151" i="7" s="1"/>
  <c r="AA152" i="7" s="1"/>
  <c r="AA153" i="7" s="1"/>
  <c r="AA154" i="7" s="1"/>
  <c r="Z129" i="7"/>
  <c r="Z130" i="7" s="1"/>
  <c r="Z131" i="7" s="1"/>
  <c r="Z132" i="7" s="1"/>
  <c r="Z133" i="7" s="1"/>
  <c r="Z134" i="7" s="1"/>
  <c r="Z141" i="7" s="1"/>
  <c r="Z146" i="7" s="1"/>
  <c r="Z147" i="7" s="1"/>
  <c r="Z148" i="7" s="1"/>
  <c r="Z149" i="7" s="1"/>
  <c r="Z150" i="7" s="1"/>
  <c r="Z151" i="7" s="1"/>
  <c r="Z152" i="7" s="1"/>
  <c r="Z153" i="7" s="1"/>
  <c r="Z154" i="7" s="1"/>
  <c r="Y129" i="7"/>
  <c r="Y130" i="7" s="1"/>
  <c r="Y131" i="7" s="1"/>
  <c r="Y132" i="7" s="1"/>
  <c r="Y133" i="7" s="1"/>
  <c r="Y134" i="7" s="1"/>
  <c r="Y141" i="7" s="1"/>
  <c r="Y146" i="7" s="1"/>
  <c r="Y147" i="7" s="1"/>
  <c r="Y148" i="7" s="1"/>
  <c r="Y149" i="7" s="1"/>
  <c r="Y150" i="7" s="1"/>
  <c r="Y151" i="7" s="1"/>
  <c r="Y152" i="7" s="1"/>
  <c r="Y153" i="7" s="1"/>
  <c r="Y154" i="7" s="1"/>
  <c r="V129" i="7"/>
  <c r="V130" i="7" s="1"/>
  <c r="U129" i="7"/>
  <c r="U130" i="7" s="1"/>
  <c r="U131" i="7" s="1"/>
  <c r="U132" i="7" s="1"/>
  <c r="U133" i="7" s="1"/>
  <c r="U134" i="7" s="1"/>
  <c r="U135" i="7" s="1"/>
  <c r="U136" i="7" s="1"/>
  <c r="U137" i="7" s="1"/>
  <c r="U138" i="7" s="1"/>
  <c r="U139" i="7" s="1"/>
  <c r="U140" i="7" s="1"/>
  <c r="U141" i="7" s="1"/>
  <c r="U142" i="7" s="1"/>
  <c r="U143" i="7" s="1"/>
  <c r="U144" i="7" s="1"/>
  <c r="U145" i="7" s="1"/>
  <c r="U146" i="7" s="1"/>
  <c r="U147" i="7" s="1"/>
  <c r="U148" i="7" s="1"/>
  <c r="U149" i="7" s="1"/>
  <c r="U150" i="7" s="1"/>
  <c r="U151" i="7" s="1"/>
  <c r="U152" i="7" s="1"/>
  <c r="U153" i="7" s="1"/>
  <c r="U154" i="7" s="1"/>
  <c r="O129" i="7"/>
  <c r="O130" i="7" s="1"/>
  <c r="O131" i="7" s="1"/>
  <c r="O132" i="7" s="1"/>
  <c r="O133" i="7" s="1"/>
  <c r="O134" i="7" s="1"/>
  <c r="O141" i="7" s="1"/>
  <c r="O146" i="7" s="1"/>
  <c r="O147" i="7" s="1"/>
  <c r="O148" i="7" s="1"/>
  <c r="O149" i="7" s="1"/>
  <c r="O150" i="7" s="1"/>
  <c r="O151" i="7" s="1"/>
  <c r="O152" i="7" s="1"/>
  <c r="O153" i="7" s="1"/>
  <c r="O154" i="7" s="1"/>
  <c r="AA128" i="7"/>
  <c r="Z128" i="7"/>
  <c r="Y128" i="7"/>
  <c r="X128" i="7"/>
  <c r="X129" i="7" s="1"/>
  <c r="X130" i="7" s="1"/>
  <c r="X131" i="7" s="1"/>
  <c r="X132" i="7" s="1"/>
  <c r="X133" i="7" s="1"/>
  <c r="X134" i="7" s="1"/>
  <c r="X141" i="7" s="1"/>
  <c r="X146" i="7" s="1"/>
  <c r="X147" i="7" s="1"/>
  <c r="X148" i="7" s="1"/>
  <c r="X149" i="7" s="1"/>
  <c r="X150" i="7" s="1"/>
  <c r="X151" i="7" s="1"/>
  <c r="X152" i="7" s="1"/>
  <c r="X153" i="7" s="1"/>
  <c r="X154" i="7" s="1"/>
  <c r="W128" i="7"/>
  <c r="W129" i="7" s="1"/>
  <c r="W130" i="7" s="1"/>
  <c r="W131" i="7" s="1"/>
  <c r="W132" i="7" s="1"/>
  <c r="W133" i="7" s="1"/>
  <c r="W134" i="7" s="1"/>
  <c r="W141" i="7" s="1"/>
  <c r="W146" i="7" s="1"/>
  <c r="W147" i="7" s="1"/>
  <c r="W148" i="7" s="1"/>
  <c r="W149" i="7" s="1"/>
  <c r="W150" i="7" s="1"/>
  <c r="W151" i="7" s="1"/>
  <c r="W152" i="7" s="1"/>
  <c r="W153" i="7" s="1"/>
  <c r="W154" i="7" s="1"/>
  <c r="V128" i="7"/>
  <c r="U128" i="7"/>
  <c r="T128" i="7"/>
  <c r="T129" i="7" s="1"/>
  <c r="T130" i="7" s="1"/>
  <c r="T131" i="7" s="1"/>
  <c r="T132" i="7" s="1"/>
  <c r="T133" i="7" s="1"/>
  <c r="T134" i="7" s="1"/>
  <c r="T135" i="7" s="1"/>
  <c r="T136" i="7" s="1"/>
  <c r="T137" i="7" s="1"/>
  <c r="T138" i="7" s="1"/>
  <c r="T139" i="7" s="1"/>
  <c r="T140" i="7" s="1"/>
  <c r="T141" i="7" s="1"/>
  <c r="T142" i="7" s="1"/>
  <c r="T143" i="7" s="1"/>
  <c r="T144" i="7" s="1"/>
  <c r="T145" i="7" s="1"/>
  <c r="T146" i="7" s="1"/>
  <c r="T147" i="7" s="1"/>
  <c r="T148" i="7" s="1"/>
  <c r="T149" i="7" s="1"/>
  <c r="T150" i="7" s="1"/>
  <c r="T151" i="7" s="1"/>
  <c r="T152" i="7" s="1"/>
  <c r="T153" i="7" s="1"/>
  <c r="T154" i="7" s="1"/>
  <c r="S128" i="7"/>
  <c r="S129" i="7" s="1"/>
  <c r="S130" i="7" s="1"/>
  <c r="S131" i="7" s="1"/>
  <c r="S132" i="7" s="1"/>
  <c r="S133" i="7" s="1"/>
  <c r="S134" i="7" s="1"/>
  <c r="S135" i="7" s="1"/>
  <c r="S136" i="7" s="1"/>
  <c r="S137" i="7" s="1"/>
  <c r="S138" i="7" s="1"/>
  <c r="S139" i="7" s="1"/>
  <c r="S140" i="7" s="1"/>
  <c r="S141" i="7" s="1"/>
  <c r="S142" i="7" s="1"/>
  <c r="S143" i="7" s="1"/>
  <c r="S144" i="7" s="1"/>
  <c r="S145" i="7" s="1"/>
  <c r="S146" i="7" s="1"/>
  <c r="S147" i="7" s="1"/>
  <c r="S148" i="7" s="1"/>
  <c r="S149" i="7" s="1"/>
  <c r="S150" i="7" s="1"/>
  <c r="S151" i="7" s="1"/>
  <c r="S152" i="7" s="1"/>
  <c r="S153" i="7" s="1"/>
  <c r="S154" i="7" s="1"/>
  <c r="R128" i="7"/>
  <c r="R129" i="7" s="1"/>
  <c r="R130" i="7" s="1"/>
  <c r="R131" i="7" s="1"/>
  <c r="R132" i="7" s="1"/>
  <c r="R133" i="7" s="1"/>
  <c r="R134" i="7" s="1"/>
  <c r="R135" i="7" s="1"/>
  <c r="R136" i="7" s="1"/>
  <c r="R137" i="7" s="1"/>
  <c r="R138" i="7" s="1"/>
  <c r="R139" i="7" s="1"/>
  <c r="R140" i="7" s="1"/>
  <c r="R141" i="7" s="1"/>
  <c r="R142" i="7" s="1"/>
  <c r="R143" i="7" s="1"/>
  <c r="R144" i="7" s="1"/>
  <c r="R145" i="7" s="1"/>
  <c r="R146" i="7" s="1"/>
  <c r="R147" i="7" s="1"/>
  <c r="R148" i="7" s="1"/>
  <c r="R149" i="7" s="1"/>
  <c r="R150" i="7" s="1"/>
  <c r="R151" i="7" s="1"/>
  <c r="R152" i="7" s="1"/>
  <c r="R153" i="7" s="1"/>
  <c r="R154" i="7" s="1"/>
  <c r="P128" i="7"/>
  <c r="P129" i="7" s="1"/>
  <c r="P130" i="7" s="1"/>
  <c r="P131" i="7" s="1"/>
  <c r="P132" i="7" s="1"/>
  <c r="P133" i="7" s="1"/>
  <c r="P134" i="7" s="1"/>
  <c r="P141" i="7" s="1"/>
  <c r="P146" i="7" s="1"/>
  <c r="P147" i="7" s="1"/>
  <c r="P148" i="7" s="1"/>
  <c r="P149" i="7" s="1"/>
  <c r="P150" i="7" s="1"/>
  <c r="P151" i="7" s="1"/>
  <c r="P152" i="7" s="1"/>
  <c r="P153" i="7" s="1"/>
  <c r="P154" i="7" s="1"/>
  <c r="O128" i="7"/>
  <c r="N128" i="7"/>
  <c r="N129" i="7" s="1"/>
  <c r="N130" i="7" s="1"/>
  <c r="N131" i="7" s="1"/>
  <c r="N132" i="7" s="1"/>
  <c r="N133" i="7" s="1"/>
  <c r="N134" i="7" s="1"/>
  <c r="N141" i="7" s="1"/>
  <c r="N146" i="7" s="1"/>
  <c r="N147" i="7" s="1"/>
  <c r="N148" i="7" s="1"/>
  <c r="N149" i="7" s="1"/>
  <c r="N150" i="7" s="1"/>
  <c r="N151" i="7" s="1"/>
  <c r="N152" i="7" s="1"/>
  <c r="N153" i="7" s="1"/>
  <c r="N154" i="7" s="1"/>
  <c r="M128" i="7"/>
  <c r="M129" i="7" s="1"/>
  <c r="M130" i="7" s="1"/>
  <c r="M131" i="7" s="1"/>
  <c r="M132" i="7" s="1"/>
  <c r="M133" i="7" s="1"/>
  <c r="M134" i="7" s="1"/>
  <c r="M135" i="7" s="1"/>
  <c r="M136" i="7" s="1"/>
  <c r="M137" i="7" s="1"/>
  <c r="M138" i="7" s="1"/>
  <c r="M139" i="7" s="1"/>
  <c r="M140" i="7" s="1"/>
  <c r="M141" i="7" s="1"/>
  <c r="M142" i="7" s="1"/>
  <c r="M143" i="7" s="1"/>
  <c r="M144" i="7" s="1"/>
  <c r="M145" i="7" s="1"/>
  <c r="M146" i="7" s="1"/>
  <c r="M147" i="7" s="1"/>
  <c r="M148" i="7" s="1"/>
  <c r="M149" i="7" s="1"/>
  <c r="M150" i="7" s="1"/>
  <c r="M151" i="7" s="1"/>
  <c r="M152" i="7" s="1"/>
  <c r="M153" i="7" s="1"/>
  <c r="M154" i="7" s="1"/>
  <c r="L128" i="7"/>
  <c r="L129" i="7" s="1"/>
  <c r="L130" i="7" s="1"/>
  <c r="L131" i="7" s="1"/>
  <c r="L132" i="7" s="1"/>
  <c r="L133" i="7" s="1"/>
  <c r="L134" i="7" s="1"/>
  <c r="L141" i="7" s="1"/>
  <c r="L146" i="7" s="1"/>
  <c r="L147" i="7" s="1"/>
  <c r="L148" i="7" s="1"/>
  <c r="L149" i="7" s="1"/>
  <c r="L150" i="7" s="1"/>
  <c r="L151" i="7" s="1"/>
  <c r="L152" i="7" s="1"/>
  <c r="L153" i="7" s="1"/>
  <c r="L154" i="7" s="1"/>
  <c r="J128" i="7"/>
  <c r="J129" i="7" s="1"/>
  <c r="J130" i="7" s="1"/>
  <c r="J131" i="7" s="1"/>
  <c r="J132" i="7" s="1"/>
  <c r="J133" i="7" s="1"/>
  <c r="J134" i="7" s="1"/>
  <c r="J141" i="7" s="1"/>
  <c r="J146" i="7" s="1"/>
  <c r="J147" i="7" s="1"/>
  <c r="J148" i="7" s="1"/>
  <c r="J149" i="7" s="1"/>
  <c r="J150" i="7" s="1"/>
  <c r="J151" i="7" s="1"/>
  <c r="J152" i="7" s="1"/>
  <c r="J153" i="7" s="1"/>
  <c r="J154" i="7" s="1"/>
  <c r="H128" i="7"/>
  <c r="H129" i="7" s="1"/>
  <c r="H130" i="7" s="1"/>
  <c r="H131" i="7" s="1"/>
  <c r="H132" i="7" s="1"/>
  <c r="H133" i="7" s="1"/>
  <c r="H134" i="7" s="1"/>
  <c r="H141" i="7" s="1"/>
  <c r="H146" i="7" s="1"/>
  <c r="H147" i="7" s="1"/>
  <c r="H148" i="7" s="1"/>
  <c r="H149" i="7" s="1"/>
  <c r="H150" i="7" s="1"/>
  <c r="H151" i="7" s="1"/>
  <c r="H152" i="7" s="1"/>
  <c r="H153" i="7" s="1"/>
  <c r="H154" i="7" s="1"/>
  <c r="AA119" i="7"/>
  <c r="Z119" i="7"/>
  <c r="Y119" i="7"/>
  <c r="X119" i="7"/>
  <c r="W119" i="7"/>
  <c r="V119" i="7"/>
  <c r="U119" i="7"/>
  <c r="P119" i="7"/>
  <c r="O119" i="7"/>
  <c r="N119" i="7"/>
  <c r="L119" i="7"/>
  <c r="N110" i="7"/>
  <c r="N111" i="7" s="1"/>
  <c r="N112" i="7" s="1"/>
  <c r="N113" i="7" s="1"/>
  <c r="N114" i="7" s="1"/>
  <c r="N115" i="7" s="1"/>
  <c r="Y100" i="7"/>
  <c r="Y101" i="7" s="1"/>
  <c r="Y102" i="7" s="1"/>
  <c r="Y103" i="7" s="1"/>
  <c r="Y104" i="7" s="1"/>
  <c r="Y105" i="7" s="1"/>
  <c r="Y106" i="7" s="1"/>
  <c r="Y107" i="7" s="1"/>
  <c r="Y108" i="7" s="1"/>
  <c r="Y109" i="7" s="1"/>
  <c r="Y110" i="7" s="1"/>
  <c r="Y111" i="7" s="1"/>
  <c r="Y112" i="7" s="1"/>
  <c r="Y113" i="7" s="1"/>
  <c r="Y114" i="7" s="1"/>
  <c r="Y115" i="7" s="1"/>
  <c r="V100" i="7"/>
  <c r="V101" i="7" s="1"/>
  <c r="V102" i="7" s="1"/>
  <c r="V103" i="7" s="1"/>
  <c r="V104" i="7" s="1"/>
  <c r="V105" i="7" s="1"/>
  <c r="V106" i="7" s="1"/>
  <c r="V107" i="7" s="1"/>
  <c r="V108" i="7" s="1"/>
  <c r="V109" i="7" s="1"/>
  <c r="V110" i="7" s="1"/>
  <c r="V111" i="7" s="1"/>
  <c r="V112" i="7" s="1"/>
  <c r="V113" i="7" s="1"/>
  <c r="V114" i="7" s="1"/>
  <c r="V115" i="7" s="1"/>
  <c r="T100" i="7"/>
  <c r="T101" i="7" s="1"/>
  <c r="T102" i="7" s="1"/>
  <c r="T103" i="7" s="1"/>
  <c r="T104" i="7" s="1"/>
  <c r="T105" i="7" s="1"/>
  <c r="T106" i="7" s="1"/>
  <c r="T107" i="7" s="1"/>
  <c r="T108" i="7" s="1"/>
  <c r="T109" i="7" s="1"/>
  <c r="T110" i="7" s="1"/>
  <c r="T111" i="7" s="1"/>
  <c r="T112" i="7" s="1"/>
  <c r="T113" i="7" s="1"/>
  <c r="T114" i="7" s="1"/>
  <c r="T115" i="7" s="1"/>
  <c r="R100" i="7"/>
  <c r="R101" i="7" s="1"/>
  <c r="R102" i="7" s="1"/>
  <c r="R103" i="7" s="1"/>
  <c r="R104" i="7" s="1"/>
  <c r="R105" i="7" s="1"/>
  <c r="R106" i="7" s="1"/>
  <c r="R107" i="7" s="1"/>
  <c r="R108" i="7" s="1"/>
  <c r="R109" i="7" s="1"/>
  <c r="R110" i="7" s="1"/>
  <c r="R111" i="7" s="1"/>
  <c r="R112" i="7" s="1"/>
  <c r="R113" i="7" s="1"/>
  <c r="R114" i="7" s="1"/>
  <c r="R115" i="7" s="1"/>
  <c r="O100" i="7"/>
  <c r="O101" i="7" s="1"/>
  <c r="O102" i="7" s="1"/>
  <c r="O103" i="7" s="1"/>
  <c r="O104" i="7" s="1"/>
  <c r="O105" i="7" s="1"/>
  <c r="O106" i="7" s="1"/>
  <c r="O107" i="7" s="1"/>
  <c r="O108" i="7" s="1"/>
  <c r="O109" i="7" s="1"/>
  <c r="O110" i="7" s="1"/>
  <c r="O111" i="7" s="1"/>
  <c r="O112" i="7" s="1"/>
  <c r="O113" i="7" s="1"/>
  <c r="O114" i="7" s="1"/>
  <c r="O115" i="7" s="1"/>
  <c r="K100" i="7"/>
  <c r="K101" i="7" s="1"/>
  <c r="K102" i="7" s="1"/>
  <c r="K103" i="7" s="1"/>
  <c r="K104" i="7" s="1"/>
  <c r="K105" i="7" s="1"/>
  <c r="K106" i="7" s="1"/>
  <c r="K107" i="7" s="1"/>
  <c r="K108" i="7" s="1"/>
  <c r="K109" i="7" s="1"/>
  <c r="K110" i="7" s="1"/>
  <c r="K111" i="7" s="1"/>
  <c r="K112" i="7" s="1"/>
  <c r="K113" i="7" s="1"/>
  <c r="K114" i="7" s="1"/>
  <c r="K115" i="7" s="1"/>
  <c r="I100" i="7"/>
  <c r="I101" i="7" s="1"/>
  <c r="I102" i="7" s="1"/>
  <c r="I103" i="7" s="1"/>
  <c r="I104" i="7" s="1"/>
  <c r="I105" i="7" s="1"/>
  <c r="I106" i="7" s="1"/>
  <c r="I107" i="7" s="1"/>
  <c r="I108" i="7" s="1"/>
  <c r="I109" i="7" s="1"/>
  <c r="I110" i="7" s="1"/>
  <c r="I111" i="7" s="1"/>
  <c r="I112" i="7" s="1"/>
  <c r="I113" i="7" s="1"/>
  <c r="I114" i="7" s="1"/>
  <c r="I115" i="7" s="1"/>
  <c r="G100" i="7"/>
  <c r="G101" i="7" s="1"/>
  <c r="G102" i="7" s="1"/>
  <c r="G103" i="7" s="1"/>
  <c r="G104" i="7" s="1"/>
  <c r="G105" i="7" s="1"/>
  <c r="G106" i="7" s="1"/>
  <c r="G107" i="7" s="1"/>
  <c r="G108" i="7" s="1"/>
  <c r="G109" i="7" s="1"/>
  <c r="G110" i="7" s="1"/>
  <c r="G111" i="7" s="1"/>
  <c r="G112" i="7" s="1"/>
  <c r="G113" i="7" s="1"/>
  <c r="G114" i="7" s="1"/>
  <c r="G115" i="7" s="1"/>
  <c r="N93" i="7"/>
  <c r="N94" i="7" s="1"/>
  <c r="N95" i="7" s="1"/>
  <c r="N102" i="7" s="1"/>
  <c r="N107" i="7" s="1"/>
  <c r="N108" i="7" s="1"/>
  <c r="N109" i="7" s="1"/>
  <c r="L92" i="7"/>
  <c r="L93" i="7" s="1"/>
  <c r="L94" i="7" s="1"/>
  <c r="L95" i="7" s="1"/>
  <c r="L102" i="7" s="1"/>
  <c r="L107" i="7" s="1"/>
  <c r="L108" i="7" s="1"/>
  <c r="L109" i="7" s="1"/>
  <c r="L110" i="7" s="1"/>
  <c r="L111" i="7" s="1"/>
  <c r="L112" i="7" s="1"/>
  <c r="L113" i="7" s="1"/>
  <c r="L114" i="7" s="1"/>
  <c r="L115" i="7" s="1"/>
  <c r="W90" i="7"/>
  <c r="W91" i="7" s="1"/>
  <c r="W92" i="7" s="1"/>
  <c r="W93" i="7" s="1"/>
  <c r="W94" i="7" s="1"/>
  <c r="W95" i="7" s="1"/>
  <c r="W96" i="7" s="1"/>
  <c r="W97" i="7" s="1"/>
  <c r="W98" i="7" s="1"/>
  <c r="W99" i="7" s="1"/>
  <c r="W100" i="7" s="1"/>
  <c r="W101" i="7" s="1"/>
  <c r="W102" i="7" s="1"/>
  <c r="W103" i="7" s="1"/>
  <c r="W104" i="7" s="1"/>
  <c r="W105" i="7" s="1"/>
  <c r="W106" i="7" s="1"/>
  <c r="W107" i="7" s="1"/>
  <c r="W108" i="7" s="1"/>
  <c r="W109" i="7" s="1"/>
  <c r="W110" i="7" s="1"/>
  <c r="W111" i="7" s="1"/>
  <c r="W112" i="7" s="1"/>
  <c r="W113" i="7" s="1"/>
  <c r="W114" i="7" s="1"/>
  <c r="W115" i="7" s="1"/>
  <c r="AA89" i="7"/>
  <c r="AA90" i="7" s="1"/>
  <c r="AA91" i="7" s="1"/>
  <c r="AA92" i="7" s="1"/>
  <c r="AA93" i="7" s="1"/>
  <c r="AA94" i="7" s="1"/>
  <c r="AA95" i="7" s="1"/>
  <c r="AA102" i="7" s="1"/>
  <c r="AA107" i="7" s="1"/>
  <c r="AA108" i="7" s="1"/>
  <c r="AA109" i="7" s="1"/>
  <c r="AA110" i="7" s="1"/>
  <c r="AA111" i="7" s="1"/>
  <c r="AA112" i="7" s="1"/>
  <c r="AA113" i="7" s="1"/>
  <c r="AA114" i="7" s="1"/>
  <c r="AA115" i="7" s="1"/>
  <c r="Z89" i="7"/>
  <c r="Z90" i="7" s="1"/>
  <c r="Z91" i="7" s="1"/>
  <c r="Z92" i="7" s="1"/>
  <c r="Z93" i="7" s="1"/>
  <c r="Z94" i="7" s="1"/>
  <c r="Z95" i="7" s="1"/>
  <c r="Z102" i="7" s="1"/>
  <c r="Z107" i="7" s="1"/>
  <c r="Z108" i="7" s="1"/>
  <c r="Z109" i="7" s="1"/>
  <c r="Z110" i="7" s="1"/>
  <c r="Z111" i="7" s="1"/>
  <c r="Z112" i="7" s="1"/>
  <c r="Z113" i="7" s="1"/>
  <c r="Z114" i="7" s="1"/>
  <c r="Z115" i="7" s="1"/>
  <c r="X89" i="7"/>
  <c r="X90" i="7" s="1"/>
  <c r="X91" i="7" s="1"/>
  <c r="X92" i="7" s="1"/>
  <c r="X93" i="7" s="1"/>
  <c r="X94" i="7" s="1"/>
  <c r="X95" i="7" s="1"/>
  <c r="X102" i="7" s="1"/>
  <c r="X107" i="7" s="1"/>
  <c r="X108" i="7" s="1"/>
  <c r="X109" i="7" s="1"/>
  <c r="X110" i="7" s="1"/>
  <c r="X111" i="7" s="1"/>
  <c r="X112" i="7" s="1"/>
  <c r="X113" i="7" s="1"/>
  <c r="X114" i="7" s="1"/>
  <c r="X115" i="7" s="1"/>
  <c r="W89" i="7"/>
  <c r="U89" i="7"/>
  <c r="U90" i="7" s="1"/>
  <c r="U91" i="7" s="1"/>
  <c r="U92" i="7" s="1"/>
  <c r="U93" i="7" s="1"/>
  <c r="U94" i="7" s="1"/>
  <c r="U95" i="7" s="1"/>
  <c r="U102" i="7" s="1"/>
  <c r="U107" i="7" s="1"/>
  <c r="U108" i="7" s="1"/>
  <c r="U109" i="7" s="1"/>
  <c r="U110" i="7" s="1"/>
  <c r="U111" i="7" s="1"/>
  <c r="U112" i="7" s="1"/>
  <c r="U113" i="7" s="1"/>
  <c r="U114" i="7" s="1"/>
  <c r="U115" i="7" s="1"/>
  <c r="S89" i="7"/>
  <c r="S90" i="7" s="1"/>
  <c r="S91" i="7" s="1"/>
  <c r="S92" i="7" s="1"/>
  <c r="S93" i="7" s="1"/>
  <c r="S94" i="7" s="1"/>
  <c r="S95" i="7" s="1"/>
  <c r="S102" i="7" s="1"/>
  <c r="S107" i="7" s="1"/>
  <c r="S108" i="7" s="1"/>
  <c r="S109" i="7" s="1"/>
  <c r="S110" i="7" s="1"/>
  <c r="S111" i="7" s="1"/>
  <c r="S112" i="7" s="1"/>
  <c r="S113" i="7" s="1"/>
  <c r="S114" i="7" s="1"/>
  <c r="S115" i="7" s="1"/>
  <c r="Q89" i="7"/>
  <c r="Q90" i="7" s="1"/>
  <c r="Q91" i="7" s="1"/>
  <c r="Q92" i="7" s="1"/>
  <c r="Q93" i="7" s="1"/>
  <c r="Q94" i="7" s="1"/>
  <c r="Q95" i="7" s="1"/>
  <c r="Q102" i="7" s="1"/>
  <c r="Q107" i="7" s="1"/>
  <c r="Q108" i="7" s="1"/>
  <c r="Q109" i="7" s="1"/>
  <c r="Q110" i="7" s="1"/>
  <c r="Q111" i="7" s="1"/>
  <c r="Q112" i="7" s="1"/>
  <c r="Q113" i="7" s="1"/>
  <c r="Q114" i="7" s="1"/>
  <c r="Q115" i="7" s="1"/>
  <c r="P89" i="7"/>
  <c r="P90" i="7" s="1"/>
  <c r="P91" i="7" s="1"/>
  <c r="P92" i="7" s="1"/>
  <c r="P93" i="7" s="1"/>
  <c r="P94" i="7" s="1"/>
  <c r="P95" i="7" s="1"/>
  <c r="P96" i="7" s="1"/>
  <c r="P97" i="7" s="1"/>
  <c r="P98" i="7" s="1"/>
  <c r="P99" i="7" s="1"/>
  <c r="P100" i="7" s="1"/>
  <c r="P101" i="7" s="1"/>
  <c r="P102" i="7" s="1"/>
  <c r="P103" i="7" s="1"/>
  <c r="P104" i="7" s="1"/>
  <c r="P105" i="7" s="1"/>
  <c r="P106" i="7" s="1"/>
  <c r="P107" i="7" s="1"/>
  <c r="P108" i="7" s="1"/>
  <c r="P109" i="7" s="1"/>
  <c r="P110" i="7" s="1"/>
  <c r="P111" i="7" s="1"/>
  <c r="P112" i="7" s="1"/>
  <c r="P113" i="7" s="1"/>
  <c r="P114" i="7" s="1"/>
  <c r="P115" i="7" s="1"/>
  <c r="N89" i="7"/>
  <c r="N90" i="7" s="1"/>
  <c r="N91" i="7" s="1"/>
  <c r="N92" i="7" s="1"/>
  <c r="M89" i="7"/>
  <c r="M90" i="7" s="1"/>
  <c r="M91" i="7" s="1"/>
  <c r="M92" i="7" s="1"/>
  <c r="M93" i="7" s="1"/>
  <c r="M94" i="7" s="1"/>
  <c r="M95" i="7" s="1"/>
  <c r="M102" i="7" s="1"/>
  <c r="M107" i="7" s="1"/>
  <c r="M108" i="7" s="1"/>
  <c r="M109" i="7" s="1"/>
  <c r="M110" i="7" s="1"/>
  <c r="M111" i="7" s="1"/>
  <c r="M112" i="7" s="1"/>
  <c r="M113" i="7" s="1"/>
  <c r="M114" i="7" s="1"/>
  <c r="M115" i="7" s="1"/>
  <c r="J89" i="7"/>
  <c r="J90" i="7" s="1"/>
  <c r="J91" i="7" s="1"/>
  <c r="J92" i="7" s="1"/>
  <c r="J93" i="7" s="1"/>
  <c r="J94" i="7" s="1"/>
  <c r="J95" i="7" s="1"/>
  <c r="J102" i="7" s="1"/>
  <c r="J107" i="7" s="1"/>
  <c r="J108" i="7" s="1"/>
  <c r="J109" i="7" s="1"/>
  <c r="J110" i="7" s="1"/>
  <c r="J111" i="7" s="1"/>
  <c r="J112" i="7" s="1"/>
  <c r="J113" i="7" s="1"/>
  <c r="J114" i="7" s="1"/>
  <c r="J115" i="7" s="1"/>
  <c r="H89" i="7"/>
  <c r="H90" i="7" s="1"/>
  <c r="H91" i="7" s="1"/>
  <c r="H92" i="7" s="1"/>
  <c r="H93" i="7" s="1"/>
  <c r="H94" i="7" s="1"/>
  <c r="H95" i="7" s="1"/>
  <c r="H102" i="7" s="1"/>
  <c r="AA78" i="7"/>
  <c r="Z78" i="7"/>
  <c r="Y78" i="7"/>
  <c r="O78" i="7"/>
  <c r="W53" i="7"/>
  <c r="W54" i="7" s="1"/>
  <c r="W55" i="7" s="1"/>
  <c r="W56" i="7" s="1"/>
  <c r="W57" i="7" s="1"/>
  <c r="W58" i="7" s="1"/>
  <c r="W59" i="7" s="1"/>
  <c r="W60" i="7" s="1"/>
  <c r="W61" i="7" s="1"/>
  <c r="W62" i="7" s="1"/>
  <c r="W63" i="7" s="1"/>
  <c r="W64" i="7" s="1"/>
  <c r="W65" i="7" s="1"/>
  <c r="W66" i="7" s="1"/>
  <c r="W67" i="7" s="1"/>
  <c r="W68" i="7" s="1"/>
  <c r="W69" i="7" s="1"/>
  <c r="W70" i="7" s="1"/>
  <c r="W71" i="7" s="1"/>
  <c r="W72" i="7" s="1"/>
  <c r="W73" i="7" s="1"/>
  <c r="W74" i="7" s="1"/>
  <c r="L52" i="7"/>
  <c r="L53" i="7" s="1"/>
  <c r="L54" i="7" s="1"/>
  <c r="L55" i="7" s="1"/>
  <c r="L56" i="7" s="1"/>
  <c r="L57" i="7" s="1"/>
  <c r="L58" i="7" s="1"/>
  <c r="L59" i="7" s="1"/>
  <c r="L60" i="7" s="1"/>
  <c r="L61" i="7" s="1"/>
  <c r="L62" i="7" s="1"/>
  <c r="L63" i="7" s="1"/>
  <c r="L64" i="7" s="1"/>
  <c r="L65" i="7" s="1"/>
  <c r="L66" i="7" s="1"/>
  <c r="L67" i="7" s="1"/>
  <c r="L68" i="7" s="1"/>
  <c r="L69" i="7" s="1"/>
  <c r="L70" i="7" s="1"/>
  <c r="L71" i="7" s="1"/>
  <c r="L72" i="7" s="1"/>
  <c r="L73" i="7" s="1"/>
  <c r="L74" i="7" s="1"/>
  <c r="X49" i="7"/>
  <c r="X50" i="7" s="1"/>
  <c r="X51" i="7" s="1"/>
  <c r="X52" i="7" s="1"/>
  <c r="X53" i="7" s="1"/>
  <c r="X54" i="7" s="1"/>
  <c r="X55" i="7" s="1"/>
  <c r="X56" i="7" s="1"/>
  <c r="X57" i="7" s="1"/>
  <c r="X58" i="7" s="1"/>
  <c r="X59" i="7" s="1"/>
  <c r="X60" i="7" s="1"/>
  <c r="X61" i="7" s="1"/>
  <c r="X62" i="7" s="1"/>
  <c r="X63" i="7" s="1"/>
  <c r="X64" i="7" s="1"/>
  <c r="X65" i="7" s="1"/>
  <c r="X66" i="7" s="1"/>
  <c r="X67" i="7" s="1"/>
  <c r="X68" i="7" s="1"/>
  <c r="X69" i="7" s="1"/>
  <c r="X70" i="7" s="1"/>
  <c r="X71" i="7" s="1"/>
  <c r="X72" i="7" s="1"/>
  <c r="X73" i="7" s="1"/>
  <c r="X74" i="7" s="1"/>
  <c r="S49" i="7"/>
  <c r="S50" i="7" s="1"/>
  <c r="S51" i="7" s="1"/>
  <c r="S52" i="7" s="1"/>
  <c r="S53" i="7" s="1"/>
  <c r="S54" i="7" s="1"/>
  <c r="S55" i="7" s="1"/>
  <c r="S60" i="7" s="1"/>
  <c r="S67" i="7" s="1"/>
  <c r="S68" i="7" s="1"/>
  <c r="S69" i="7" s="1"/>
  <c r="S70" i="7" s="1"/>
  <c r="S71" i="7" s="1"/>
  <c r="S72" i="7" s="1"/>
  <c r="S73" i="7" s="1"/>
  <c r="S74" i="7" s="1"/>
  <c r="AA48" i="7"/>
  <c r="AA49" i="7" s="1"/>
  <c r="AA50" i="7" s="1"/>
  <c r="AA51" i="7" s="1"/>
  <c r="AA52" i="7" s="1"/>
  <c r="AA53" i="7" s="1"/>
  <c r="AA54" i="7" s="1"/>
  <c r="AA55" i="7" s="1"/>
  <c r="AA56" i="7" s="1"/>
  <c r="AA57" i="7" s="1"/>
  <c r="AA58" i="7" s="1"/>
  <c r="AA59" i="7" s="1"/>
  <c r="AA60" i="7" s="1"/>
  <c r="AA61" i="7" s="1"/>
  <c r="AA62" i="7" s="1"/>
  <c r="AA63" i="7" s="1"/>
  <c r="AA64" i="7" s="1"/>
  <c r="AA65" i="7" s="1"/>
  <c r="AA66" i="7" s="1"/>
  <c r="AA67" i="7" s="1"/>
  <c r="AA68" i="7" s="1"/>
  <c r="AA69" i="7" s="1"/>
  <c r="AA70" i="7" s="1"/>
  <c r="AA71" i="7" s="1"/>
  <c r="AA72" i="7" s="1"/>
  <c r="AA73" i="7" s="1"/>
  <c r="AA74" i="7" s="1"/>
  <c r="Z48" i="7"/>
  <c r="Z49" i="7" s="1"/>
  <c r="Z50" i="7" s="1"/>
  <c r="Z51" i="7" s="1"/>
  <c r="Z52" i="7" s="1"/>
  <c r="Z53" i="7" s="1"/>
  <c r="Z54" i="7" s="1"/>
  <c r="Z55" i="7" s="1"/>
  <c r="Z56" i="7" s="1"/>
  <c r="Z57" i="7" s="1"/>
  <c r="Z58" i="7" s="1"/>
  <c r="Z59" i="7" s="1"/>
  <c r="Z60" i="7" s="1"/>
  <c r="Z61" i="7" s="1"/>
  <c r="Z62" i="7" s="1"/>
  <c r="Z63" i="7" s="1"/>
  <c r="Z64" i="7" s="1"/>
  <c r="Z65" i="7" s="1"/>
  <c r="Z66" i="7" s="1"/>
  <c r="Z67" i="7" s="1"/>
  <c r="Z68" i="7" s="1"/>
  <c r="Z69" i="7" s="1"/>
  <c r="Z70" i="7" s="1"/>
  <c r="Z71" i="7" s="1"/>
  <c r="Z72" i="7" s="1"/>
  <c r="Z73" i="7" s="1"/>
  <c r="Z74" i="7" s="1"/>
  <c r="Y48" i="7"/>
  <c r="Y49" i="7" s="1"/>
  <c r="Y50" i="7" s="1"/>
  <c r="Y51" i="7" s="1"/>
  <c r="Y52" i="7" s="1"/>
  <c r="Y53" i="7" s="1"/>
  <c r="Y54" i="7" s="1"/>
  <c r="Y55" i="7" s="1"/>
  <c r="Y56" i="7" s="1"/>
  <c r="Y57" i="7" s="1"/>
  <c r="Y58" i="7" s="1"/>
  <c r="Y59" i="7" s="1"/>
  <c r="Y60" i="7" s="1"/>
  <c r="Y61" i="7" s="1"/>
  <c r="Y62" i="7" s="1"/>
  <c r="Y63" i="7" s="1"/>
  <c r="Y64" i="7" s="1"/>
  <c r="Y65" i="7" s="1"/>
  <c r="Y66" i="7" s="1"/>
  <c r="Y67" i="7" s="1"/>
  <c r="Y68" i="7" s="1"/>
  <c r="Y69" i="7" s="1"/>
  <c r="Y70" i="7" s="1"/>
  <c r="Y71" i="7" s="1"/>
  <c r="Y72" i="7" s="1"/>
  <c r="Y73" i="7" s="1"/>
  <c r="Y74" i="7" s="1"/>
  <c r="X48" i="7"/>
  <c r="W48" i="7"/>
  <c r="W49" i="7" s="1"/>
  <c r="W50" i="7" s="1"/>
  <c r="W51" i="7" s="1"/>
  <c r="W52" i="7" s="1"/>
  <c r="V48" i="7"/>
  <c r="V49" i="7" s="1"/>
  <c r="V50" i="7" s="1"/>
  <c r="V51" i="7" s="1"/>
  <c r="V52" i="7" s="1"/>
  <c r="V53" i="7" s="1"/>
  <c r="V54" i="7" s="1"/>
  <c r="V55" i="7" s="1"/>
  <c r="V56" i="7" s="1"/>
  <c r="V57" i="7" s="1"/>
  <c r="V58" i="7" s="1"/>
  <c r="V59" i="7" s="1"/>
  <c r="V60" i="7" s="1"/>
  <c r="V61" i="7" s="1"/>
  <c r="V62" i="7" s="1"/>
  <c r="V63" i="7" s="1"/>
  <c r="V64" i="7" s="1"/>
  <c r="V65" i="7" s="1"/>
  <c r="V66" i="7" s="1"/>
  <c r="V67" i="7" s="1"/>
  <c r="V68" i="7" s="1"/>
  <c r="V69" i="7" s="1"/>
  <c r="V70" i="7" s="1"/>
  <c r="V71" i="7" s="1"/>
  <c r="V72" i="7" s="1"/>
  <c r="V73" i="7" s="1"/>
  <c r="V74" i="7" s="1"/>
  <c r="U48" i="7"/>
  <c r="U49" i="7" s="1"/>
  <c r="U50" i="7" s="1"/>
  <c r="U51" i="7" s="1"/>
  <c r="U52" i="7" s="1"/>
  <c r="U53" i="7" s="1"/>
  <c r="U54" i="7" s="1"/>
  <c r="U55" i="7" s="1"/>
  <c r="U56" i="7" s="1"/>
  <c r="U57" i="7" s="1"/>
  <c r="U58" i="7" s="1"/>
  <c r="U59" i="7" s="1"/>
  <c r="U60" i="7" s="1"/>
  <c r="U61" i="7" s="1"/>
  <c r="U62" i="7" s="1"/>
  <c r="U63" i="7" s="1"/>
  <c r="U64" i="7" s="1"/>
  <c r="U65" i="7" s="1"/>
  <c r="U66" i="7" s="1"/>
  <c r="U67" i="7" s="1"/>
  <c r="U68" i="7" s="1"/>
  <c r="U69" i="7" s="1"/>
  <c r="U70" i="7" s="1"/>
  <c r="U71" i="7" s="1"/>
  <c r="U72" i="7" s="1"/>
  <c r="U73" i="7" s="1"/>
  <c r="U74" i="7" s="1"/>
  <c r="T48" i="7"/>
  <c r="T49" i="7" s="1"/>
  <c r="T50" i="7" s="1"/>
  <c r="T51" i="7" s="1"/>
  <c r="T52" i="7" s="1"/>
  <c r="T53" i="7" s="1"/>
  <c r="T54" i="7" s="1"/>
  <c r="T55" i="7" s="1"/>
  <c r="T56" i="7" s="1"/>
  <c r="T57" i="7" s="1"/>
  <c r="T58" i="7" s="1"/>
  <c r="T59" i="7" s="1"/>
  <c r="T60" i="7" s="1"/>
  <c r="T61" i="7" s="1"/>
  <c r="T62" i="7" s="1"/>
  <c r="T63" i="7" s="1"/>
  <c r="T64" i="7" s="1"/>
  <c r="T65" i="7" s="1"/>
  <c r="T66" i="7" s="1"/>
  <c r="T67" i="7" s="1"/>
  <c r="T68" i="7" s="1"/>
  <c r="T69" i="7" s="1"/>
  <c r="T70" i="7" s="1"/>
  <c r="T71" i="7" s="1"/>
  <c r="T72" i="7" s="1"/>
  <c r="T73" i="7" s="1"/>
  <c r="T74" i="7" s="1"/>
  <c r="S48" i="7"/>
  <c r="R48" i="7"/>
  <c r="R49" i="7" s="1"/>
  <c r="R50" i="7" s="1"/>
  <c r="R51" i="7" s="1"/>
  <c r="R52" i="7" s="1"/>
  <c r="R53" i="7" s="1"/>
  <c r="R54" i="7" s="1"/>
  <c r="R55" i="7" s="1"/>
  <c r="R60" i="7" s="1"/>
  <c r="R67" i="7" s="1"/>
  <c r="R68" i="7" s="1"/>
  <c r="R69" i="7" s="1"/>
  <c r="R70" i="7" s="1"/>
  <c r="R71" i="7" s="1"/>
  <c r="R72" i="7" s="1"/>
  <c r="R73" i="7" s="1"/>
  <c r="R74" i="7" s="1"/>
  <c r="Q48" i="7"/>
  <c r="Q49" i="7" s="1"/>
  <c r="Q50" i="7" s="1"/>
  <c r="Q51" i="7" s="1"/>
  <c r="Q52" i="7" s="1"/>
  <c r="Q53" i="7" s="1"/>
  <c r="Q54" i="7" s="1"/>
  <c r="Q55" i="7" s="1"/>
  <c r="Q60" i="7" s="1"/>
  <c r="Q67" i="7" s="1"/>
  <c r="Q68" i="7" s="1"/>
  <c r="Q69" i="7" s="1"/>
  <c r="Q70" i="7" s="1"/>
  <c r="Q71" i="7" s="1"/>
  <c r="Q72" i="7" s="1"/>
  <c r="Q73" i="7" s="1"/>
  <c r="Q74" i="7" s="1"/>
  <c r="P48" i="7"/>
  <c r="P49" i="7" s="1"/>
  <c r="P50" i="7" s="1"/>
  <c r="P51" i="7" s="1"/>
  <c r="P52" i="7" s="1"/>
  <c r="P53" i="7" s="1"/>
  <c r="P54" i="7" s="1"/>
  <c r="P55" i="7" s="1"/>
  <c r="P60" i="7" s="1"/>
  <c r="P67" i="7" s="1"/>
  <c r="P68" i="7" s="1"/>
  <c r="P69" i="7" s="1"/>
  <c r="P70" i="7" s="1"/>
  <c r="P71" i="7" s="1"/>
  <c r="P72" i="7" s="1"/>
  <c r="P73" i="7" s="1"/>
  <c r="P74" i="7" s="1"/>
  <c r="N48" i="7"/>
  <c r="N49" i="7" s="1"/>
  <c r="N50" i="7" s="1"/>
  <c r="N51" i="7" s="1"/>
  <c r="N52" i="7" s="1"/>
  <c r="N53" i="7" s="1"/>
  <c r="N54" i="7" s="1"/>
  <c r="N55" i="7" s="1"/>
  <c r="N56" i="7" s="1"/>
  <c r="N57" i="7" s="1"/>
  <c r="N58" i="7" s="1"/>
  <c r="N59" i="7" s="1"/>
  <c r="N60" i="7" s="1"/>
  <c r="N61" i="7" s="1"/>
  <c r="N62" i="7" s="1"/>
  <c r="N63" i="7" s="1"/>
  <c r="N64" i="7" s="1"/>
  <c r="N65" i="7" s="1"/>
  <c r="N66" i="7" s="1"/>
  <c r="N67" i="7" s="1"/>
  <c r="N68" i="7" s="1"/>
  <c r="N69" i="7" s="1"/>
  <c r="N70" i="7" s="1"/>
  <c r="N71" i="7" s="1"/>
  <c r="N72" i="7" s="1"/>
  <c r="N73" i="7" s="1"/>
  <c r="N74" i="7" s="1"/>
  <c r="M48" i="7"/>
  <c r="M49" i="7" s="1"/>
  <c r="M50" i="7" s="1"/>
  <c r="M51" i="7" s="1"/>
  <c r="M52" i="7" s="1"/>
  <c r="M53" i="7" s="1"/>
  <c r="M54" i="7" s="1"/>
  <c r="M55" i="7" s="1"/>
  <c r="M60" i="7" s="1"/>
  <c r="M67" i="7" s="1"/>
  <c r="M68" i="7" s="1"/>
  <c r="M69" i="7" s="1"/>
  <c r="M70" i="7" s="1"/>
  <c r="M71" i="7" s="1"/>
  <c r="M72" i="7" s="1"/>
  <c r="M73" i="7" s="1"/>
  <c r="M74" i="7" s="1"/>
  <c r="L48" i="7"/>
  <c r="L49" i="7" s="1"/>
  <c r="L50" i="7" s="1"/>
  <c r="L51" i="7" s="1"/>
  <c r="K48" i="7"/>
  <c r="K49" i="7" s="1"/>
  <c r="K50" i="7" s="1"/>
  <c r="K51" i="7" s="1"/>
  <c r="K52" i="7" s="1"/>
  <c r="K53" i="7" s="1"/>
  <c r="K54" i="7" s="1"/>
  <c r="K55" i="7" s="1"/>
  <c r="K60" i="7" s="1"/>
  <c r="K67" i="7" s="1"/>
  <c r="K68" i="7" s="1"/>
  <c r="K69" i="7" s="1"/>
  <c r="K70" i="7" s="1"/>
  <c r="K71" i="7" s="1"/>
  <c r="K72" i="7" s="1"/>
  <c r="K73" i="7" s="1"/>
  <c r="K74" i="7" s="1"/>
  <c r="J48" i="7"/>
  <c r="J49" i="7" s="1"/>
  <c r="J50" i="7" s="1"/>
  <c r="J51" i="7" s="1"/>
  <c r="J52" i="7" s="1"/>
  <c r="J53" i="7" s="1"/>
  <c r="J54" i="7" s="1"/>
  <c r="J55" i="7" s="1"/>
  <c r="J56" i="7" s="1"/>
  <c r="J57" i="7" s="1"/>
  <c r="J58" i="7" s="1"/>
  <c r="J59" i="7" s="1"/>
  <c r="J60" i="7" s="1"/>
  <c r="J61" i="7" s="1"/>
  <c r="J62" i="7" s="1"/>
  <c r="J63" i="7" s="1"/>
  <c r="J64" i="7" s="1"/>
  <c r="J65" i="7" s="1"/>
  <c r="J66" i="7" s="1"/>
  <c r="J67" i="7" s="1"/>
  <c r="J68" i="7" s="1"/>
  <c r="J69" i="7" s="1"/>
  <c r="J70" i="7" s="1"/>
  <c r="J71" i="7" s="1"/>
  <c r="J72" i="7" s="1"/>
  <c r="J73" i="7" s="1"/>
  <c r="J74" i="7" s="1"/>
  <c r="I48" i="7"/>
  <c r="I49" i="7" s="1"/>
  <c r="I50" i="7" s="1"/>
  <c r="I51" i="7" s="1"/>
  <c r="I52" i="7" s="1"/>
  <c r="I53" i="7" s="1"/>
  <c r="I54" i="7" s="1"/>
  <c r="I55" i="7" s="1"/>
  <c r="I60" i="7" s="1"/>
  <c r="I67" i="7" s="1"/>
  <c r="I68" i="7" s="1"/>
  <c r="I69" i="7" s="1"/>
  <c r="I70" i="7" s="1"/>
  <c r="I71" i="7" s="1"/>
  <c r="I72" i="7" s="1"/>
  <c r="I73" i="7" s="1"/>
  <c r="I74" i="7" s="1"/>
  <c r="H48" i="7"/>
  <c r="H49" i="7" s="1"/>
  <c r="H50" i="7" s="1"/>
  <c r="H51" i="7" s="1"/>
  <c r="H52" i="7" s="1"/>
  <c r="H53" i="7" s="1"/>
  <c r="H54" i="7" s="1"/>
  <c r="H55" i="7" s="1"/>
  <c r="H60" i="7" s="1"/>
  <c r="H67" i="7" s="1"/>
  <c r="H68" i="7" s="1"/>
  <c r="H69" i="7" s="1"/>
  <c r="H70" i="7" s="1"/>
  <c r="H71" i="7" s="1"/>
  <c r="H72" i="7" s="1"/>
  <c r="H73" i="7" s="1"/>
  <c r="H74" i="7" s="1"/>
  <c r="G48" i="7"/>
  <c r="G49" i="7" s="1"/>
  <c r="G50" i="7" s="1"/>
  <c r="G51" i="7" s="1"/>
  <c r="G52" i="7" s="1"/>
  <c r="G53" i="7" s="1"/>
  <c r="G54" i="7" s="1"/>
  <c r="G55" i="7" s="1"/>
  <c r="G56" i="7" s="1"/>
  <c r="G57" i="7" s="1"/>
  <c r="G58" i="7" s="1"/>
  <c r="G59" i="7" s="1"/>
  <c r="G60" i="7" s="1"/>
  <c r="G61" i="7" s="1"/>
  <c r="G62" i="7" s="1"/>
  <c r="G63" i="7" s="1"/>
  <c r="W39" i="7"/>
  <c r="V39" i="7"/>
  <c r="U39" i="7"/>
  <c r="T39" i="7"/>
  <c r="S39" i="7"/>
  <c r="R39" i="7"/>
  <c r="Q39" i="7"/>
  <c r="L39" i="7"/>
  <c r="Z15" i="7"/>
  <c r="Z16" i="7" s="1"/>
  <c r="Z17" i="7" s="1"/>
  <c r="Z18" i="7" s="1"/>
  <c r="Z19" i="7" s="1"/>
  <c r="Z20" i="7" s="1"/>
  <c r="Z21" i="7" s="1"/>
  <c r="Z22" i="7" s="1"/>
  <c r="Z23" i="7" s="1"/>
  <c r="Z24" i="7" s="1"/>
  <c r="Y15" i="7"/>
  <c r="Y16" i="7" s="1"/>
  <c r="Y21" i="7" s="1"/>
  <c r="Y28" i="7" s="1"/>
  <c r="Y29" i="7" s="1"/>
  <c r="Y30" i="7" s="1"/>
  <c r="Y31" i="7" s="1"/>
  <c r="Y32" i="7" s="1"/>
  <c r="Y33" i="7" s="1"/>
  <c r="Y34" i="7" s="1"/>
  <c r="Y35" i="7" s="1"/>
  <c r="N12" i="7"/>
  <c r="N13" i="7" s="1"/>
  <c r="N14" i="7" s="1"/>
  <c r="N15" i="7" s="1"/>
  <c r="N16" i="7" s="1"/>
  <c r="O11" i="7"/>
  <c r="O12" i="7" s="1"/>
  <c r="O13" i="7" s="1"/>
  <c r="O14" i="7" s="1"/>
  <c r="O15" i="7" s="1"/>
  <c r="O16" i="7" s="1"/>
  <c r="O21" i="7" s="1"/>
  <c r="O28" i="7" s="1"/>
  <c r="O29" i="7" s="1"/>
  <c r="O30" i="7" s="1"/>
  <c r="O31" i="7" s="1"/>
  <c r="O32" i="7" s="1"/>
  <c r="O33" i="7" s="1"/>
  <c r="O34" i="7" s="1"/>
  <c r="O35" i="7" s="1"/>
  <c r="AA10" i="7"/>
  <c r="AA11" i="7" s="1"/>
  <c r="AA12" i="7" s="1"/>
  <c r="AA13" i="7" s="1"/>
  <c r="AA14" i="7" s="1"/>
  <c r="AA15" i="7" s="1"/>
  <c r="AA16" i="7" s="1"/>
  <c r="AA21" i="7" s="1"/>
  <c r="AA28" i="7" s="1"/>
  <c r="AA29" i="7" s="1"/>
  <c r="AA30" i="7" s="1"/>
  <c r="AA31" i="7" s="1"/>
  <c r="AA32" i="7" s="1"/>
  <c r="AA33" i="7" s="1"/>
  <c r="AA34" i="7" s="1"/>
  <c r="AA35" i="7" s="1"/>
  <c r="Q10" i="7"/>
  <c r="Q11" i="7" s="1"/>
  <c r="Q12" i="7" s="1"/>
  <c r="Q13" i="7" s="1"/>
  <c r="Q14" i="7" s="1"/>
  <c r="Q15" i="7" s="1"/>
  <c r="Q16" i="7" s="1"/>
  <c r="Q21" i="7" s="1"/>
  <c r="Q28" i="7" s="1"/>
  <c r="Q29" i="7" s="1"/>
  <c r="Q30" i="7" s="1"/>
  <c r="Q31" i="7" s="1"/>
  <c r="Q32" i="7" s="1"/>
  <c r="Q33" i="7" s="1"/>
  <c r="Q34" i="7" s="1"/>
  <c r="Q35" i="7" s="1"/>
  <c r="H10" i="7"/>
  <c r="H11" i="7" s="1"/>
  <c r="H12" i="7" s="1"/>
  <c r="H13" i="7" s="1"/>
  <c r="H14" i="7" s="1"/>
  <c r="H15" i="7" s="1"/>
  <c r="H16" i="7" s="1"/>
  <c r="H21" i="7" s="1"/>
  <c r="H28" i="7" s="1"/>
  <c r="H29" i="7" s="1"/>
  <c r="H30" i="7" s="1"/>
  <c r="H31" i="7" s="1"/>
  <c r="H32" i="7" s="1"/>
  <c r="H33" i="7" s="1"/>
  <c r="H34" i="7" s="1"/>
  <c r="H35" i="7" s="1"/>
  <c r="AA9" i="7"/>
  <c r="Z9" i="7"/>
  <c r="Z10" i="7" s="1"/>
  <c r="Z11" i="7" s="1"/>
  <c r="Z12" i="7" s="1"/>
  <c r="Z13" i="7" s="1"/>
  <c r="Z14" i="7" s="1"/>
  <c r="Y9" i="7"/>
  <c r="Y10" i="7" s="1"/>
  <c r="Y11" i="7" s="1"/>
  <c r="Y12" i="7" s="1"/>
  <c r="Y13" i="7" s="1"/>
  <c r="Y14" i="7" s="1"/>
  <c r="X9" i="7"/>
  <c r="X10" i="7" s="1"/>
  <c r="X11" i="7" s="1"/>
  <c r="X12" i="7" s="1"/>
  <c r="X13" i="7" s="1"/>
  <c r="X14" i="7" s="1"/>
  <c r="X15" i="7" s="1"/>
  <c r="X16" i="7" s="1"/>
  <c r="X17" i="7" s="1"/>
  <c r="X18" i="7" s="1"/>
  <c r="X19" i="7" s="1"/>
  <c r="X20" i="7" s="1"/>
  <c r="X21" i="7" s="1"/>
  <c r="X22" i="7" s="1"/>
  <c r="X23" i="7" s="1"/>
  <c r="X24" i="7" s="1"/>
  <c r="W9" i="7"/>
  <c r="W10" i="7" s="1"/>
  <c r="W11" i="7" s="1"/>
  <c r="W12" i="7" s="1"/>
  <c r="W13" i="7" s="1"/>
  <c r="W14" i="7" s="1"/>
  <c r="W15" i="7" s="1"/>
  <c r="W16" i="7" s="1"/>
  <c r="W21" i="7" s="1"/>
  <c r="W28" i="7" s="1"/>
  <c r="W29" i="7" s="1"/>
  <c r="W30" i="7" s="1"/>
  <c r="W31" i="7" s="1"/>
  <c r="W32" i="7" s="1"/>
  <c r="W33" i="7" s="1"/>
  <c r="W34" i="7" s="1"/>
  <c r="W35" i="7" s="1"/>
  <c r="V9" i="7"/>
  <c r="V10" i="7" s="1"/>
  <c r="V11" i="7" s="1"/>
  <c r="V12" i="7" s="1"/>
  <c r="V13" i="7" s="1"/>
  <c r="V14" i="7" s="1"/>
  <c r="V15" i="7" s="1"/>
  <c r="V16" i="7" s="1"/>
  <c r="V17" i="7" s="1"/>
  <c r="V18" i="7" s="1"/>
  <c r="V19" i="7" s="1"/>
  <c r="V20" i="7" s="1"/>
  <c r="V21" i="7" s="1"/>
  <c r="V22" i="7" s="1"/>
  <c r="V23" i="7" s="1"/>
  <c r="V24" i="7" s="1"/>
  <c r="V25" i="7" s="1"/>
  <c r="V26" i="7" s="1"/>
  <c r="V27" i="7" s="1"/>
  <c r="V28" i="7" s="1"/>
  <c r="V29" i="7" s="1"/>
  <c r="V30" i="7" s="1"/>
  <c r="V31" i="7" s="1"/>
  <c r="V32" i="7" s="1"/>
  <c r="V33" i="7" s="1"/>
  <c r="V34" i="7" s="1"/>
  <c r="V35" i="7" s="1"/>
  <c r="U9" i="7"/>
  <c r="U10" i="7" s="1"/>
  <c r="U11" i="7" s="1"/>
  <c r="U12" i="7" s="1"/>
  <c r="U13" i="7" s="1"/>
  <c r="U14" i="7" s="1"/>
  <c r="U15" i="7" s="1"/>
  <c r="U16" i="7" s="1"/>
  <c r="U17" i="7" s="1"/>
  <c r="U18" i="7" s="1"/>
  <c r="U19" i="7" s="1"/>
  <c r="U20" i="7" s="1"/>
  <c r="U21" i="7" s="1"/>
  <c r="U22" i="7" s="1"/>
  <c r="U23" i="7" s="1"/>
  <c r="U24" i="7" s="1"/>
  <c r="T9" i="7"/>
  <c r="T10" i="7" s="1"/>
  <c r="T11" i="7" s="1"/>
  <c r="T12" i="7" s="1"/>
  <c r="T13" i="7" s="1"/>
  <c r="T14" i="7" s="1"/>
  <c r="T15" i="7" s="1"/>
  <c r="T16" i="7" s="1"/>
  <c r="T21" i="7" s="1"/>
  <c r="T28" i="7" s="1"/>
  <c r="T29" i="7" s="1"/>
  <c r="T30" i="7" s="1"/>
  <c r="T31" i="7" s="1"/>
  <c r="T32" i="7" s="1"/>
  <c r="T33" i="7" s="1"/>
  <c r="T34" i="7" s="1"/>
  <c r="T35" i="7" s="1"/>
  <c r="S9" i="7"/>
  <c r="S10" i="7" s="1"/>
  <c r="S11" i="7" s="1"/>
  <c r="S12" i="7" s="1"/>
  <c r="S13" i="7" s="1"/>
  <c r="S14" i="7" s="1"/>
  <c r="S15" i="7" s="1"/>
  <c r="S16" i="7" s="1"/>
  <c r="S17" i="7" s="1"/>
  <c r="S18" i="7" s="1"/>
  <c r="S19" i="7" s="1"/>
  <c r="S20" i="7" s="1"/>
  <c r="S21" i="7" s="1"/>
  <c r="S22" i="7" s="1"/>
  <c r="S23" i="7" s="1"/>
  <c r="S24" i="7" s="1"/>
  <c r="R9" i="7"/>
  <c r="R10" i="7" s="1"/>
  <c r="R11" i="7" s="1"/>
  <c r="R12" i="7" s="1"/>
  <c r="R13" i="7" s="1"/>
  <c r="R14" i="7" s="1"/>
  <c r="R15" i="7" s="1"/>
  <c r="R16" i="7" s="1"/>
  <c r="R21" i="7" s="1"/>
  <c r="R28" i="7" s="1"/>
  <c r="R29" i="7" s="1"/>
  <c r="R30" i="7" s="1"/>
  <c r="R31" i="7" s="1"/>
  <c r="R32" i="7" s="1"/>
  <c r="R33" i="7" s="1"/>
  <c r="R34" i="7" s="1"/>
  <c r="R35" i="7" s="1"/>
  <c r="Q9" i="7"/>
  <c r="P9" i="7"/>
  <c r="P10" i="7" s="1"/>
  <c r="P11" i="7" s="1"/>
  <c r="P12" i="7" s="1"/>
  <c r="P13" i="7" s="1"/>
  <c r="P14" i="7" s="1"/>
  <c r="P15" i="7" s="1"/>
  <c r="P16" i="7" s="1"/>
  <c r="P17" i="7" s="1"/>
  <c r="P18" i="7" s="1"/>
  <c r="P19" i="7" s="1"/>
  <c r="P20" i="7" s="1"/>
  <c r="P21" i="7" s="1"/>
  <c r="P22" i="7" s="1"/>
  <c r="P23" i="7" s="1"/>
  <c r="P24" i="7" s="1"/>
  <c r="O9" i="7"/>
  <c r="O10" i="7" s="1"/>
  <c r="N9" i="7"/>
  <c r="N10" i="7" s="1"/>
  <c r="N11" i="7" s="1"/>
  <c r="M9" i="7"/>
  <c r="M10" i="7" s="1"/>
  <c r="M11" i="7" s="1"/>
  <c r="M12" i="7" s="1"/>
  <c r="M13" i="7" s="1"/>
  <c r="M14" i="7" s="1"/>
  <c r="M15" i="7" s="1"/>
  <c r="M16" i="7" s="1"/>
  <c r="M21" i="7" s="1"/>
  <c r="M28" i="7" s="1"/>
  <c r="M29" i="7" s="1"/>
  <c r="M30" i="7" s="1"/>
  <c r="M31" i="7" s="1"/>
  <c r="M32" i="7" s="1"/>
  <c r="M33" i="7" s="1"/>
  <c r="M34" i="7" s="1"/>
  <c r="M35" i="7" s="1"/>
  <c r="L9" i="7"/>
  <c r="L10" i="7" s="1"/>
  <c r="L11" i="7" s="1"/>
  <c r="L12" i="7" s="1"/>
  <c r="L13" i="7" s="1"/>
  <c r="L14" i="7" s="1"/>
  <c r="L15" i="7" s="1"/>
  <c r="L16" i="7" s="1"/>
  <c r="L21" i="7" s="1"/>
  <c r="L22" i="7" s="1"/>
  <c r="L23" i="7" s="1"/>
  <c r="L24" i="7" s="1"/>
  <c r="K9" i="7"/>
  <c r="K10" i="7" s="1"/>
  <c r="K11" i="7" s="1"/>
  <c r="K12" i="7" s="1"/>
  <c r="K13" i="7" s="1"/>
  <c r="K14" i="7" s="1"/>
  <c r="K15" i="7" s="1"/>
  <c r="K16" i="7" s="1"/>
  <c r="K17" i="7" s="1"/>
  <c r="K18" i="7" s="1"/>
  <c r="K19" i="7" s="1"/>
  <c r="K20" i="7" s="1"/>
  <c r="K21" i="7" s="1"/>
  <c r="K22" i="7" s="1"/>
  <c r="K23" i="7" s="1"/>
  <c r="K24" i="7" s="1"/>
  <c r="K25" i="7" s="1"/>
  <c r="K26" i="7" s="1"/>
  <c r="K27" i="7" s="1"/>
  <c r="K28" i="7" s="1"/>
  <c r="K29" i="7" s="1"/>
  <c r="K30" i="7" s="1"/>
  <c r="K31" i="7" s="1"/>
  <c r="K32" i="7" s="1"/>
  <c r="K33" i="7" s="1"/>
  <c r="K34" i="7" s="1"/>
  <c r="K35" i="7" s="1"/>
  <c r="J9" i="7"/>
  <c r="J10" i="7" s="1"/>
  <c r="J11" i="7" s="1"/>
  <c r="J12" i="7" s="1"/>
  <c r="J13" i="7" s="1"/>
  <c r="J14" i="7" s="1"/>
  <c r="J15" i="7" s="1"/>
  <c r="J16" i="7" s="1"/>
  <c r="J21" i="7" s="1"/>
  <c r="J28" i="7" s="1"/>
  <c r="J29" i="7" s="1"/>
  <c r="J30" i="7" s="1"/>
  <c r="J31" i="7" s="1"/>
  <c r="J32" i="7" s="1"/>
  <c r="J33" i="7" s="1"/>
  <c r="J34" i="7" s="1"/>
  <c r="J35" i="7" s="1"/>
  <c r="I9" i="7"/>
  <c r="I10" i="7" s="1"/>
  <c r="I11" i="7" s="1"/>
  <c r="I12" i="7" s="1"/>
  <c r="I13" i="7" s="1"/>
  <c r="I14" i="7" s="1"/>
  <c r="I15" i="7" s="1"/>
  <c r="I16" i="7" s="1"/>
  <c r="I17" i="7" s="1"/>
  <c r="I18" i="7" s="1"/>
  <c r="I19" i="7" s="1"/>
  <c r="I20" i="7" s="1"/>
  <c r="I21" i="7" s="1"/>
  <c r="I22" i="7" s="1"/>
  <c r="I23" i="7" s="1"/>
  <c r="I24" i="7" s="1"/>
  <c r="H9" i="7"/>
  <c r="G9" i="7"/>
  <c r="G10" i="7" s="1"/>
  <c r="G11" i="7" s="1"/>
  <c r="G12" i="7" s="1"/>
  <c r="G13" i="7" s="1"/>
  <c r="G14" i="7" s="1"/>
  <c r="G15" i="7" s="1"/>
  <c r="G16" i="7" s="1"/>
  <c r="G17" i="7" s="1"/>
  <c r="G18" i="7" s="1"/>
  <c r="G19" i="7" s="1"/>
  <c r="G20" i="7" s="1"/>
  <c r="G21" i="7" s="1"/>
  <c r="G22" i="7" s="1"/>
  <c r="G23" i="7" s="1"/>
  <c r="G24" i="7" s="1"/>
  <c r="Z127" i="6"/>
  <c r="Z128" i="6" s="1"/>
  <c r="Y127" i="6"/>
  <c r="Y128" i="6" s="1"/>
  <c r="X127" i="6"/>
  <c r="X128" i="6" s="1"/>
  <c r="W127" i="6"/>
  <c r="W128" i="6" s="1"/>
  <c r="V127" i="6"/>
  <c r="V128" i="6" s="1"/>
  <c r="U127" i="6"/>
  <c r="U128" i="6" s="1"/>
  <c r="T127" i="6"/>
  <c r="T128" i="6" s="1"/>
  <c r="S127" i="6"/>
  <c r="S128" i="6" s="1"/>
  <c r="R127" i="6"/>
  <c r="R128" i="6" s="1"/>
  <c r="Q127" i="6"/>
  <c r="Q128" i="6" s="1"/>
  <c r="P127" i="6"/>
  <c r="P128" i="6" s="1"/>
  <c r="O127" i="6"/>
  <c r="O128" i="6" s="1"/>
  <c r="N106" i="6"/>
  <c r="N107" i="6" s="1"/>
  <c r="N108" i="6" s="1"/>
  <c r="N109" i="6" s="1"/>
  <c r="N110" i="6" s="1"/>
  <c r="N111" i="6" s="1"/>
  <c r="N112" i="6" s="1"/>
  <c r="N113" i="6" s="1"/>
  <c r="N114" i="6" s="1"/>
  <c r="N115" i="6" s="1"/>
  <c r="N116" i="6" s="1"/>
  <c r="N117" i="6" s="1"/>
  <c r="N118" i="6" s="1"/>
  <c r="N119" i="6" s="1"/>
  <c r="N120" i="6" s="1"/>
  <c r="N121" i="6" s="1"/>
  <c r="N122" i="6" s="1"/>
  <c r="N123" i="6" s="1"/>
  <c r="N124" i="6" s="1"/>
  <c r="M106" i="6"/>
  <c r="M107" i="6" s="1"/>
  <c r="M108" i="6" s="1"/>
  <c r="M109" i="6" s="1"/>
  <c r="M110" i="6" s="1"/>
  <c r="M111" i="6" s="1"/>
  <c r="M112" i="6" s="1"/>
  <c r="M113" i="6" s="1"/>
  <c r="M114" i="6" s="1"/>
  <c r="M115" i="6" s="1"/>
  <c r="M116" i="6" s="1"/>
  <c r="M117" i="6" s="1"/>
  <c r="M118" i="6" s="1"/>
  <c r="M119" i="6" s="1"/>
  <c r="M120" i="6" s="1"/>
  <c r="M121" i="6" s="1"/>
  <c r="M122" i="6" s="1"/>
  <c r="M123" i="6" s="1"/>
  <c r="M124" i="6" s="1"/>
  <c r="L106" i="6"/>
  <c r="L107" i="6" s="1"/>
  <c r="L108" i="6" s="1"/>
  <c r="L109" i="6" s="1"/>
  <c r="L110" i="6" s="1"/>
  <c r="L111" i="6" s="1"/>
  <c r="L112" i="6" s="1"/>
  <c r="L113" i="6" s="1"/>
  <c r="L114" i="6" s="1"/>
  <c r="L115" i="6" s="1"/>
  <c r="L116" i="6" s="1"/>
  <c r="L117" i="6" s="1"/>
  <c r="L118" i="6" s="1"/>
  <c r="L119" i="6" s="1"/>
  <c r="L120" i="6" s="1"/>
  <c r="L121" i="6" s="1"/>
  <c r="L122" i="6" s="1"/>
  <c r="L123" i="6" s="1"/>
  <c r="L124" i="6" s="1"/>
  <c r="K106" i="6"/>
  <c r="K107" i="6" s="1"/>
  <c r="K108" i="6" s="1"/>
  <c r="K109" i="6" s="1"/>
  <c r="K110" i="6" s="1"/>
  <c r="K111" i="6" s="1"/>
  <c r="K112" i="6" s="1"/>
  <c r="K113" i="6" s="1"/>
  <c r="K114" i="6" s="1"/>
  <c r="K115" i="6" s="1"/>
  <c r="K116" i="6" s="1"/>
  <c r="K117" i="6" s="1"/>
  <c r="K118" i="6" s="1"/>
  <c r="K119" i="6" s="1"/>
  <c r="K120" i="6" s="1"/>
  <c r="K121" i="6" s="1"/>
  <c r="K122" i="6" s="1"/>
  <c r="K123" i="6" s="1"/>
  <c r="K124" i="6" s="1"/>
  <c r="J106" i="6"/>
  <c r="J107" i="6" s="1"/>
  <c r="J108" i="6" s="1"/>
  <c r="J109" i="6" s="1"/>
  <c r="J110" i="6" s="1"/>
  <c r="J111" i="6" s="1"/>
  <c r="J112" i="6" s="1"/>
  <c r="J113" i="6" s="1"/>
  <c r="J114" i="6" s="1"/>
  <c r="J115" i="6" s="1"/>
  <c r="J116" i="6" s="1"/>
  <c r="J117" i="6" s="1"/>
  <c r="J118" i="6" s="1"/>
  <c r="J119" i="6" s="1"/>
  <c r="J120" i="6" s="1"/>
  <c r="J121" i="6" s="1"/>
  <c r="J122" i="6" s="1"/>
  <c r="J123" i="6" s="1"/>
  <c r="J124" i="6" s="1"/>
  <c r="I106" i="6"/>
  <c r="I107" i="6" s="1"/>
  <c r="I108" i="6" s="1"/>
  <c r="I109" i="6" s="1"/>
  <c r="I110" i="6" s="1"/>
  <c r="I111" i="6" s="1"/>
  <c r="I112" i="6" s="1"/>
  <c r="I113" i="6" s="1"/>
  <c r="I114" i="6" s="1"/>
  <c r="I115" i="6" s="1"/>
  <c r="I116" i="6" s="1"/>
  <c r="I117" i="6" s="1"/>
  <c r="I118" i="6" s="1"/>
  <c r="I119" i="6" s="1"/>
  <c r="I120" i="6" s="1"/>
  <c r="I121" i="6" s="1"/>
  <c r="I122" i="6" s="1"/>
  <c r="I123" i="6" s="1"/>
  <c r="I124" i="6" s="1"/>
  <c r="H106" i="6"/>
  <c r="H107" i="6" s="1"/>
  <c r="H108" i="6" s="1"/>
  <c r="H109" i="6" s="1"/>
  <c r="H110" i="6" s="1"/>
  <c r="H111" i="6" s="1"/>
  <c r="H112" i="6" s="1"/>
  <c r="H113" i="6" s="1"/>
  <c r="H114" i="6" s="1"/>
  <c r="H115" i="6" s="1"/>
  <c r="H116" i="6" s="1"/>
  <c r="H117" i="6" s="1"/>
  <c r="H118" i="6" s="1"/>
  <c r="H119" i="6" s="1"/>
  <c r="H120" i="6" s="1"/>
  <c r="H121" i="6" s="1"/>
  <c r="H122" i="6" s="1"/>
  <c r="H123" i="6" s="1"/>
  <c r="H124" i="6" s="1"/>
  <c r="G106" i="6"/>
  <c r="G107" i="6" s="1"/>
  <c r="G108" i="6" s="1"/>
  <c r="G109" i="6" s="1"/>
  <c r="G110" i="6" s="1"/>
  <c r="G111" i="6" s="1"/>
  <c r="G112" i="6" s="1"/>
  <c r="G113" i="6" s="1"/>
  <c r="G114" i="6" s="1"/>
  <c r="G115" i="6" s="1"/>
  <c r="G116" i="6" s="1"/>
  <c r="G117" i="6" s="1"/>
  <c r="G118" i="6" s="1"/>
  <c r="G119" i="6" s="1"/>
  <c r="G120" i="6" s="1"/>
  <c r="G121" i="6" s="1"/>
  <c r="G122" i="6" s="1"/>
  <c r="G123" i="6" s="1"/>
  <c r="G124" i="6" s="1"/>
  <c r="F106" i="6"/>
  <c r="F107" i="6" s="1"/>
  <c r="F108" i="6" s="1"/>
  <c r="F109" i="6" s="1"/>
  <c r="F110" i="6" s="1"/>
  <c r="F111" i="6" s="1"/>
  <c r="F112" i="6" s="1"/>
  <c r="F113" i="6" s="1"/>
  <c r="F114" i="6" s="1"/>
  <c r="F115" i="6" s="1"/>
  <c r="F116" i="6" s="1"/>
  <c r="F117" i="6" s="1"/>
  <c r="F118" i="6" s="1"/>
  <c r="F119" i="6" s="1"/>
  <c r="F120" i="6" s="1"/>
  <c r="F121" i="6" s="1"/>
  <c r="F122" i="6" s="1"/>
  <c r="F123" i="6" s="1"/>
  <c r="F124" i="6" s="1"/>
  <c r="E106" i="6"/>
  <c r="E107" i="6" s="1"/>
  <c r="E108" i="6" s="1"/>
  <c r="E109" i="6" s="1"/>
  <c r="E110" i="6" s="1"/>
  <c r="E111" i="6" s="1"/>
  <c r="E112" i="6" s="1"/>
  <c r="E113" i="6" s="1"/>
  <c r="E114" i="6" s="1"/>
  <c r="E115" i="6" s="1"/>
  <c r="E116" i="6" s="1"/>
  <c r="E117" i="6" s="1"/>
  <c r="E118" i="6" s="1"/>
  <c r="E119" i="6" s="1"/>
  <c r="E120" i="6" s="1"/>
  <c r="E121" i="6" s="1"/>
  <c r="E122" i="6" s="1"/>
  <c r="E123" i="6" s="1"/>
  <c r="E124" i="6" s="1"/>
  <c r="Z105" i="6"/>
  <c r="Z106" i="6" s="1"/>
  <c r="Z107" i="6" s="1"/>
  <c r="Z108" i="6" s="1"/>
  <c r="Z109" i="6" s="1"/>
  <c r="Z110" i="6" s="1"/>
  <c r="Z111" i="6" s="1"/>
  <c r="Z112" i="6" s="1"/>
  <c r="Z113" i="6" s="1"/>
  <c r="Z114" i="6" s="1"/>
  <c r="Z115" i="6" s="1"/>
  <c r="Z116" i="6" s="1"/>
  <c r="Z117" i="6" s="1"/>
  <c r="Z118" i="6" s="1"/>
  <c r="Z119" i="6" s="1"/>
  <c r="Z120" i="6" s="1"/>
  <c r="Z121" i="6" s="1"/>
  <c r="Z122" i="6" s="1"/>
  <c r="Z123" i="6" s="1"/>
  <c r="Z124" i="6" s="1"/>
  <c r="Y105" i="6"/>
  <c r="Y106" i="6" s="1"/>
  <c r="Y107" i="6" s="1"/>
  <c r="Y108" i="6" s="1"/>
  <c r="Y109" i="6" s="1"/>
  <c r="Y110" i="6" s="1"/>
  <c r="Y111" i="6" s="1"/>
  <c r="Y112" i="6" s="1"/>
  <c r="Y113" i="6" s="1"/>
  <c r="Y114" i="6" s="1"/>
  <c r="Y115" i="6" s="1"/>
  <c r="Y116" i="6" s="1"/>
  <c r="Y117" i="6" s="1"/>
  <c r="Y118" i="6" s="1"/>
  <c r="Y119" i="6" s="1"/>
  <c r="Y120" i="6" s="1"/>
  <c r="Y121" i="6" s="1"/>
  <c r="Y122" i="6" s="1"/>
  <c r="Y123" i="6" s="1"/>
  <c r="Y124" i="6" s="1"/>
  <c r="X105" i="6"/>
  <c r="X106" i="6" s="1"/>
  <c r="X107" i="6" s="1"/>
  <c r="X108" i="6" s="1"/>
  <c r="X109" i="6" s="1"/>
  <c r="X110" i="6" s="1"/>
  <c r="X111" i="6" s="1"/>
  <c r="X112" i="6" s="1"/>
  <c r="X113" i="6" s="1"/>
  <c r="X114" i="6" s="1"/>
  <c r="X115" i="6" s="1"/>
  <c r="X116" i="6" s="1"/>
  <c r="X117" i="6" s="1"/>
  <c r="X118" i="6" s="1"/>
  <c r="X119" i="6" s="1"/>
  <c r="X120" i="6" s="1"/>
  <c r="X121" i="6" s="1"/>
  <c r="X122" i="6" s="1"/>
  <c r="X123" i="6" s="1"/>
  <c r="X124" i="6" s="1"/>
  <c r="W105" i="6"/>
  <c r="W106" i="6" s="1"/>
  <c r="W107" i="6" s="1"/>
  <c r="W108" i="6" s="1"/>
  <c r="W109" i="6" s="1"/>
  <c r="W110" i="6" s="1"/>
  <c r="W111" i="6" s="1"/>
  <c r="W112" i="6" s="1"/>
  <c r="W113" i="6" s="1"/>
  <c r="W114" i="6" s="1"/>
  <c r="W115" i="6" s="1"/>
  <c r="W116" i="6" s="1"/>
  <c r="W117" i="6" s="1"/>
  <c r="W118" i="6" s="1"/>
  <c r="W119" i="6" s="1"/>
  <c r="W120" i="6" s="1"/>
  <c r="W121" i="6" s="1"/>
  <c r="W122" i="6" s="1"/>
  <c r="W123" i="6" s="1"/>
  <c r="W124" i="6" s="1"/>
  <c r="V105" i="6"/>
  <c r="V106" i="6" s="1"/>
  <c r="V107" i="6" s="1"/>
  <c r="V108" i="6" s="1"/>
  <c r="V109" i="6" s="1"/>
  <c r="V110" i="6" s="1"/>
  <c r="V111" i="6" s="1"/>
  <c r="V112" i="6" s="1"/>
  <c r="V113" i="6" s="1"/>
  <c r="V114" i="6" s="1"/>
  <c r="V115" i="6" s="1"/>
  <c r="V116" i="6" s="1"/>
  <c r="V117" i="6" s="1"/>
  <c r="V118" i="6" s="1"/>
  <c r="V119" i="6" s="1"/>
  <c r="V120" i="6" s="1"/>
  <c r="V121" i="6" s="1"/>
  <c r="V122" i="6" s="1"/>
  <c r="V123" i="6" s="1"/>
  <c r="V124" i="6" s="1"/>
  <c r="U105" i="6"/>
  <c r="U106" i="6" s="1"/>
  <c r="U107" i="6" s="1"/>
  <c r="U108" i="6" s="1"/>
  <c r="U109" i="6" s="1"/>
  <c r="U110" i="6" s="1"/>
  <c r="U111" i="6" s="1"/>
  <c r="U112" i="6" s="1"/>
  <c r="U113" i="6" s="1"/>
  <c r="U114" i="6" s="1"/>
  <c r="U115" i="6" s="1"/>
  <c r="U116" i="6" s="1"/>
  <c r="U117" i="6" s="1"/>
  <c r="U118" i="6" s="1"/>
  <c r="U119" i="6" s="1"/>
  <c r="U120" i="6" s="1"/>
  <c r="U121" i="6" s="1"/>
  <c r="U122" i="6" s="1"/>
  <c r="U123" i="6" s="1"/>
  <c r="U124" i="6" s="1"/>
  <c r="T105" i="6"/>
  <c r="T106" i="6" s="1"/>
  <c r="T107" i="6" s="1"/>
  <c r="T108" i="6" s="1"/>
  <c r="T109" i="6" s="1"/>
  <c r="T110" i="6" s="1"/>
  <c r="T111" i="6" s="1"/>
  <c r="T112" i="6" s="1"/>
  <c r="T113" i="6" s="1"/>
  <c r="T114" i="6" s="1"/>
  <c r="T115" i="6" s="1"/>
  <c r="T116" i="6" s="1"/>
  <c r="T117" i="6" s="1"/>
  <c r="T118" i="6" s="1"/>
  <c r="T119" i="6" s="1"/>
  <c r="T120" i="6" s="1"/>
  <c r="T121" i="6" s="1"/>
  <c r="T122" i="6" s="1"/>
  <c r="T123" i="6" s="1"/>
  <c r="T124" i="6" s="1"/>
  <c r="S105" i="6"/>
  <c r="S106" i="6" s="1"/>
  <c r="S107" i="6" s="1"/>
  <c r="S108" i="6" s="1"/>
  <c r="S109" i="6" s="1"/>
  <c r="S110" i="6" s="1"/>
  <c r="S111" i="6" s="1"/>
  <c r="S112" i="6" s="1"/>
  <c r="S113" i="6" s="1"/>
  <c r="S114" i="6" s="1"/>
  <c r="S115" i="6" s="1"/>
  <c r="S116" i="6" s="1"/>
  <c r="S117" i="6" s="1"/>
  <c r="S118" i="6" s="1"/>
  <c r="S119" i="6" s="1"/>
  <c r="S120" i="6" s="1"/>
  <c r="S121" i="6" s="1"/>
  <c r="S122" i="6" s="1"/>
  <c r="S123" i="6" s="1"/>
  <c r="S124" i="6" s="1"/>
  <c r="R105" i="6"/>
  <c r="R106" i="6" s="1"/>
  <c r="R107" i="6" s="1"/>
  <c r="R108" i="6" s="1"/>
  <c r="R109" i="6" s="1"/>
  <c r="R110" i="6" s="1"/>
  <c r="R111" i="6" s="1"/>
  <c r="R112" i="6" s="1"/>
  <c r="R113" i="6" s="1"/>
  <c r="R114" i="6" s="1"/>
  <c r="R115" i="6" s="1"/>
  <c r="R116" i="6" s="1"/>
  <c r="R117" i="6" s="1"/>
  <c r="R118" i="6" s="1"/>
  <c r="R119" i="6" s="1"/>
  <c r="R120" i="6" s="1"/>
  <c r="R121" i="6" s="1"/>
  <c r="R122" i="6" s="1"/>
  <c r="R123" i="6" s="1"/>
  <c r="R124" i="6" s="1"/>
  <c r="Q105" i="6"/>
  <c r="Q106" i="6" s="1"/>
  <c r="Q107" i="6" s="1"/>
  <c r="Q108" i="6" s="1"/>
  <c r="Q109" i="6" s="1"/>
  <c r="Q110" i="6" s="1"/>
  <c r="Q111" i="6" s="1"/>
  <c r="Q112" i="6" s="1"/>
  <c r="Q113" i="6" s="1"/>
  <c r="Q114" i="6" s="1"/>
  <c r="Q115" i="6" s="1"/>
  <c r="Q116" i="6" s="1"/>
  <c r="Q117" i="6" s="1"/>
  <c r="Q118" i="6" s="1"/>
  <c r="Q119" i="6" s="1"/>
  <c r="Q120" i="6" s="1"/>
  <c r="Q121" i="6" s="1"/>
  <c r="Q122" i="6" s="1"/>
  <c r="Q123" i="6" s="1"/>
  <c r="Q124" i="6" s="1"/>
  <c r="P105" i="6"/>
  <c r="P106" i="6" s="1"/>
  <c r="P107" i="6" s="1"/>
  <c r="P108" i="6" s="1"/>
  <c r="P109" i="6" s="1"/>
  <c r="P110" i="6" s="1"/>
  <c r="P111" i="6" s="1"/>
  <c r="P112" i="6" s="1"/>
  <c r="P113" i="6" s="1"/>
  <c r="P114" i="6" s="1"/>
  <c r="P115" i="6" s="1"/>
  <c r="P116" i="6" s="1"/>
  <c r="P117" i="6" s="1"/>
  <c r="P118" i="6" s="1"/>
  <c r="P119" i="6" s="1"/>
  <c r="P120" i="6" s="1"/>
  <c r="P121" i="6" s="1"/>
  <c r="P122" i="6" s="1"/>
  <c r="P123" i="6" s="1"/>
  <c r="P124" i="6" s="1"/>
  <c r="O105" i="6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Z96" i="6"/>
  <c r="Z97" i="6" s="1"/>
  <c r="Y96" i="6"/>
  <c r="Y97" i="6" s="1"/>
  <c r="X96" i="6"/>
  <c r="X97" i="6" s="1"/>
  <c r="W96" i="6"/>
  <c r="W97" i="6" s="1"/>
  <c r="V96" i="6"/>
  <c r="V97" i="6" s="1"/>
  <c r="U96" i="6"/>
  <c r="U97" i="6" s="1"/>
  <c r="M97" i="6"/>
  <c r="H97" i="6"/>
  <c r="T75" i="6"/>
  <c r="T76" i="6" s="1"/>
  <c r="T77" i="6" s="1"/>
  <c r="T78" i="6" s="1"/>
  <c r="T79" i="6" s="1"/>
  <c r="T80" i="6" s="1"/>
  <c r="T81" i="6" s="1"/>
  <c r="T82" i="6" s="1"/>
  <c r="T83" i="6" s="1"/>
  <c r="T84" i="6" s="1"/>
  <c r="T85" i="6" s="1"/>
  <c r="T86" i="6" s="1"/>
  <c r="T87" i="6" s="1"/>
  <c r="T88" i="6" s="1"/>
  <c r="T89" i="6" s="1"/>
  <c r="T90" i="6" s="1"/>
  <c r="T91" i="6" s="1"/>
  <c r="T92" i="6" s="1"/>
  <c r="T93" i="6" s="1"/>
  <c r="S75" i="6"/>
  <c r="S76" i="6" s="1"/>
  <c r="S77" i="6" s="1"/>
  <c r="S78" i="6" s="1"/>
  <c r="S79" i="6" s="1"/>
  <c r="S80" i="6" s="1"/>
  <c r="S81" i="6" s="1"/>
  <c r="S82" i="6" s="1"/>
  <c r="S83" i="6" s="1"/>
  <c r="S84" i="6" s="1"/>
  <c r="S85" i="6" s="1"/>
  <c r="S86" i="6" s="1"/>
  <c r="S87" i="6" s="1"/>
  <c r="S88" i="6" s="1"/>
  <c r="S89" i="6" s="1"/>
  <c r="S90" i="6" s="1"/>
  <c r="S91" i="6" s="1"/>
  <c r="S92" i="6" s="1"/>
  <c r="S93" i="6" s="1"/>
  <c r="R75" i="6"/>
  <c r="R76" i="6" s="1"/>
  <c r="R77" i="6" s="1"/>
  <c r="R78" i="6" s="1"/>
  <c r="R79" i="6" s="1"/>
  <c r="R80" i="6" s="1"/>
  <c r="R81" i="6" s="1"/>
  <c r="R82" i="6" s="1"/>
  <c r="R83" i="6" s="1"/>
  <c r="R84" i="6" s="1"/>
  <c r="R85" i="6" s="1"/>
  <c r="R86" i="6" s="1"/>
  <c r="R87" i="6" s="1"/>
  <c r="R88" i="6" s="1"/>
  <c r="R89" i="6" s="1"/>
  <c r="R90" i="6" s="1"/>
  <c r="R91" i="6" s="1"/>
  <c r="R92" i="6" s="1"/>
  <c r="R93" i="6" s="1"/>
  <c r="Q75" i="6"/>
  <c r="Q76" i="6" s="1"/>
  <c r="Q77" i="6" s="1"/>
  <c r="Q78" i="6" s="1"/>
  <c r="Q79" i="6" s="1"/>
  <c r="Q80" i="6" s="1"/>
  <c r="Q81" i="6" s="1"/>
  <c r="Q82" i="6" s="1"/>
  <c r="Q83" i="6" s="1"/>
  <c r="Q84" i="6" s="1"/>
  <c r="Q85" i="6" s="1"/>
  <c r="Q86" i="6" s="1"/>
  <c r="Q87" i="6" s="1"/>
  <c r="Q88" i="6" s="1"/>
  <c r="Q89" i="6" s="1"/>
  <c r="Q90" i="6" s="1"/>
  <c r="Q91" i="6" s="1"/>
  <c r="Q92" i="6" s="1"/>
  <c r="Q93" i="6" s="1"/>
  <c r="P75" i="6"/>
  <c r="P76" i="6" s="1"/>
  <c r="P77" i="6" s="1"/>
  <c r="P78" i="6" s="1"/>
  <c r="P79" i="6" s="1"/>
  <c r="P80" i="6" s="1"/>
  <c r="P81" i="6" s="1"/>
  <c r="P82" i="6" s="1"/>
  <c r="P83" i="6" s="1"/>
  <c r="P84" i="6" s="1"/>
  <c r="P85" i="6" s="1"/>
  <c r="P86" i="6" s="1"/>
  <c r="P87" i="6" s="1"/>
  <c r="P88" i="6" s="1"/>
  <c r="P89" i="6" s="1"/>
  <c r="P90" i="6" s="1"/>
  <c r="P91" i="6" s="1"/>
  <c r="P92" i="6" s="1"/>
  <c r="P93" i="6" s="1"/>
  <c r="L75" i="6"/>
  <c r="L76" i="6" s="1"/>
  <c r="L77" i="6" s="1"/>
  <c r="L78" i="6" s="1"/>
  <c r="L79" i="6" s="1"/>
  <c r="L80" i="6" s="1"/>
  <c r="L81" i="6" s="1"/>
  <c r="L82" i="6" s="1"/>
  <c r="L83" i="6" s="1"/>
  <c r="L84" i="6" s="1"/>
  <c r="L85" i="6" s="1"/>
  <c r="L86" i="6" s="1"/>
  <c r="L87" i="6" s="1"/>
  <c r="L88" i="6" s="1"/>
  <c r="L89" i="6" s="1"/>
  <c r="L90" i="6" s="1"/>
  <c r="L91" i="6" s="1"/>
  <c r="L92" i="6" s="1"/>
  <c r="L93" i="6" s="1"/>
  <c r="K75" i="6"/>
  <c r="K76" i="6" s="1"/>
  <c r="K77" i="6" s="1"/>
  <c r="K78" i="6" s="1"/>
  <c r="K79" i="6" s="1"/>
  <c r="K80" i="6" s="1"/>
  <c r="K81" i="6" s="1"/>
  <c r="K82" i="6" s="1"/>
  <c r="K83" i="6" s="1"/>
  <c r="K84" i="6" s="1"/>
  <c r="K85" i="6" s="1"/>
  <c r="K86" i="6" s="1"/>
  <c r="K87" i="6" s="1"/>
  <c r="K88" i="6" s="1"/>
  <c r="K89" i="6" s="1"/>
  <c r="K90" i="6" s="1"/>
  <c r="K91" i="6" s="1"/>
  <c r="K92" i="6" s="1"/>
  <c r="K93" i="6" s="1"/>
  <c r="J75" i="6"/>
  <c r="J76" i="6" s="1"/>
  <c r="J77" i="6" s="1"/>
  <c r="J78" i="6" s="1"/>
  <c r="J79" i="6" s="1"/>
  <c r="J80" i="6" s="1"/>
  <c r="J81" i="6" s="1"/>
  <c r="J82" i="6" s="1"/>
  <c r="J83" i="6" s="1"/>
  <c r="J84" i="6" s="1"/>
  <c r="J85" i="6" s="1"/>
  <c r="J86" i="6" s="1"/>
  <c r="J87" i="6" s="1"/>
  <c r="J88" i="6" s="1"/>
  <c r="J89" i="6" s="1"/>
  <c r="J90" i="6" s="1"/>
  <c r="J91" i="6" s="1"/>
  <c r="J92" i="6" s="1"/>
  <c r="J93" i="6" s="1"/>
  <c r="I75" i="6"/>
  <c r="I76" i="6" s="1"/>
  <c r="I77" i="6" s="1"/>
  <c r="I78" i="6" s="1"/>
  <c r="I79" i="6" s="1"/>
  <c r="I80" i="6" s="1"/>
  <c r="I81" i="6" s="1"/>
  <c r="I82" i="6" s="1"/>
  <c r="I83" i="6" s="1"/>
  <c r="I84" i="6" s="1"/>
  <c r="I85" i="6" s="1"/>
  <c r="I86" i="6" s="1"/>
  <c r="I87" i="6" s="1"/>
  <c r="I88" i="6" s="1"/>
  <c r="I89" i="6" s="1"/>
  <c r="I90" i="6" s="1"/>
  <c r="I91" i="6" s="1"/>
  <c r="I92" i="6" s="1"/>
  <c r="I93" i="6" s="1"/>
  <c r="H75" i="6"/>
  <c r="H76" i="6" s="1"/>
  <c r="H77" i="6" s="1"/>
  <c r="H78" i="6" s="1"/>
  <c r="H79" i="6" s="1"/>
  <c r="H80" i="6" s="1"/>
  <c r="H81" i="6" s="1"/>
  <c r="H82" i="6" s="1"/>
  <c r="H83" i="6" s="1"/>
  <c r="H84" i="6" s="1"/>
  <c r="H85" i="6" s="1"/>
  <c r="H86" i="6" s="1"/>
  <c r="H87" i="6" s="1"/>
  <c r="H88" i="6" s="1"/>
  <c r="H89" i="6" s="1"/>
  <c r="H90" i="6" s="1"/>
  <c r="H91" i="6" s="1"/>
  <c r="H92" i="6" s="1"/>
  <c r="H93" i="6" s="1"/>
  <c r="G75" i="6"/>
  <c r="G76" i="6" s="1"/>
  <c r="G77" i="6" s="1"/>
  <c r="G78" i="6" s="1"/>
  <c r="G79" i="6" s="1"/>
  <c r="G80" i="6" s="1"/>
  <c r="G81" i="6" s="1"/>
  <c r="G82" i="6" s="1"/>
  <c r="G83" i="6" s="1"/>
  <c r="G84" i="6" s="1"/>
  <c r="G85" i="6" s="1"/>
  <c r="G86" i="6" s="1"/>
  <c r="G87" i="6" s="1"/>
  <c r="G88" i="6" s="1"/>
  <c r="G89" i="6" s="1"/>
  <c r="G90" i="6" s="1"/>
  <c r="G91" i="6" s="1"/>
  <c r="G92" i="6" s="1"/>
  <c r="G93" i="6" s="1"/>
  <c r="F75" i="6"/>
  <c r="F76" i="6" s="1"/>
  <c r="F77" i="6" s="1"/>
  <c r="F78" i="6" s="1"/>
  <c r="F79" i="6" s="1"/>
  <c r="F80" i="6" s="1"/>
  <c r="F81" i="6" s="1"/>
  <c r="F82" i="6" s="1"/>
  <c r="F83" i="6" s="1"/>
  <c r="F84" i="6" s="1"/>
  <c r="F85" i="6" s="1"/>
  <c r="F86" i="6" s="1"/>
  <c r="F87" i="6" s="1"/>
  <c r="F88" i="6" s="1"/>
  <c r="F89" i="6" s="1"/>
  <c r="F90" i="6" s="1"/>
  <c r="F91" i="6" s="1"/>
  <c r="F92" i="6" s="1"/>
  <c r="F93" i="6" s="1"/>
  <c r="E75" i="6"/>
  <c r="E76" i="6" s="1"/>
  <c r="E77" i="6" s="1"/>
  <c r="E78" i="6" s="1"/>
  <c r="E79" i="6" s="1"/>
  <c r="E80" i="6" s="1"/>
  <c r="E81" i="6" s="1"/>
  <c r="E82" i="6" s="1"/>
  <c r="E83" i="6" s="1"/>
  <c r="E84" i="6" s="1"/>
  <c r="E85" i="6" s="1"/>
  <c r="E86" i="6" s="1"/>
  <c r="E87" i="6" s="1"/>
  <c r="E88" i="6" s="1"/>
  <c r="E89" i="6" s="1"/>
  <c r="E90" i="6" s="1"/>
  <c r="E91" i="6" s="1"/>
  <c r="E92" i="6" s="1"/>
  <c r="E93" i="6" s="1"/>
  <c r="N74" i="6"/>
  <c r="N75" i="6" s="1"/>
  <c r="N76" i="6" s="1"/>
  <c r="N77" i="6" s="1"/>
  <c r="N78" i="6" s="1"/>
  <c r="N79" i="6" s="1"/>
  <c r="N80" i="6" s="1"/>
  <c r="N81" i="6" s="1"/>
  <c r="N82" i="6" s="1"/>
  <c r="N83" i="6" s="1"/>
  <c r="N84" i="6" s="1"/>
  <c r="N85" i="6" s="1"/>
  <c r="N86" i="6" s="1"/>
  <c r="N87" i="6" s="1"/>
  <c r="N88" i="6" s="1"/>
  <c r="N89" i="6" s="1"/>
  <c r="N90" i="6" s="1"/>
  <c r="N91" i="6" s="1"/>
  <c r="N92" i="6" s="1"/>
  <c r="N93" i="6" s="1"/>
  <c r="M74" i="6"/>
  <c r="M75" i="6" s="1"/>
  <c r="M76" i="6" s="1"/>
  <c r="M77" i="6" s="1"/>
  <c r="M78" i="6" s="1"/>
  <c r="M79" i="6" s="1"/>
  <c r="M80" i="6" s="1"/>
  <c r="M81" i="6" s="1"/>
  <c r="M82" i="6" s="1"/>
  <c r="M83" i="6" s="1"/>
  <c r="M84" i="6" s="1"/>
  <c r="M85" i="6" s="1"/>
  <c r="M86" i="6" s="1"/>
  <c r="M87" i="6" s="1"/>
  <c r="M88" i="6" s="1"/>
  <c r="M89" i="6" s="1"/>
  <c r="M90" i="6" s="1"/>
  <c r="M91" i="6" s="1"/>
  <c r="M92" i="6" s="1"/>
  <c r="M93" i="6" s="1"/>
  <c r="Z74" i="6"/>
  <c r="Z75" i="6" s="1"/>
  <c r="Z76" i="6" s="1"/>
  <c r="Z77" i="6" s="1"/>
  <c r="Z78" i="6" s="1"/>
  <c r="Z79" i="6" s="1"/>
  <c r="Z80" i="6" s="1"/>
  <c r="Z81" i="6" s="1"/>
  <c r="Z82" i="6" s="1"/>
  <c r="Z83" i="6" s="1"/>
  <c r="Z84" i="6" s="1"/>
  <c r="Z85" i="6" s="1"/>
  <c r="Z86" i="6" s="1"/>
  <c r="Z87" i="6" s="1"/>
  <c r="Z88" i="6" s="1"/>
  <c r="Z89" i="6" s="1"/>
  <c r="Z90" i="6" s="1"/>
  <c r="Z91" i="6" s="1"/>
  <c r="Z92" i="6" s="1"/>
  <c r="Z93" i="6" s="1"/>
  <c r="Y74" i="6"/>
  <c r="Y75" i="6" s="1"/>
  <c r="Y76" i="6" s="1"/>
  <c r="Y77" i="6" s="1"/>
  <c r="Y78" i="6" s="1"/>
  <c r="Y79" i="6" s="1"/>
  <c r="Y80" i="6" s="1"/>
  <c r="Y81" i="6" s="1"/>
  <c r="Y82" i="6" s="1"/>
  <c r="Y83" i="6" s="1"/>
  <c r="Y84" i="6" s="1"/>
  <c r="Y85" i="6" s="1"/>
  <c r="Y86" i="6" s="1"/>
  <c r="Y87" i="6" s="1"/>
  <c r="Y88" i="6" s="1"/>
  <c r="Y89" i="6" s="1"/>
  <c r="Y90" i="6" s="1"/>
  <c r="Y91" i="6" s="1"/>
  <c r="Y92" i="6" s="1"/>
  <c r="Y93" i="6" s="1"/>
  <c r="X74" i="6"/>
  <c r="X75" i="6" s="1"/>
  <c r="X76" i="6" s="1"/>
  <c r="X77" i="6" s="1"/>
  <c r="X78" i="6" s="1"/>
  <c r="X79" i="6" s="1"/>
  <c r="X80" i="6" s="1"/>
  <c r="X81" i="6" s="1"/>
  <c r="X82" i="6" s="1"/>
  <c r="X83" i="6" s="1"/>
  <c r="X84" i="6" s="1"/>
  <c r="X85" i="6" s="1"/>
  <c r="X86" i="6" s="1"/>
  <c r="X87" i="6" s="1"/>
  <c r="X88" i="6" s="1"/>
  <c r="X89" i="6" s="1"/>
  <c r="X90" i="6" s="1"/>
  <c r="X91" i="6" s="1"/>
  <c r="X92" i="6" s="1"/>
  <c r="X93" i="6" s="1"/>
  <c r="W74" i="6"/>
  <c r="W75" i="6" s="1"/>
  <c r="W76" i="6" s="1"/>
  <c r="W77" i="6" s="1"/>
  <c r="W78" i="6" s="1"/>
  <c r="W79" i="6" s="1"/>
  <c r="W80" i="6" s="1"/>
  <c r="W81" i="6" s="1"/>
  <c r="W82" i="6" s="1"/>
  <c r="W83" i="6" s="1"/>
  <c r="W84" i="6" s="1"/>
  <c r="W85" i="6" s="1"/>
  <c r="W86" i="6" s="1"/>
  <c r="W87" i="6" s="1"/>
  <c r="W88" i="6" s="1"/>
  <c r="W89" i="6" s="1"/>
  <c r="W90" i="6" s="1"/>
  <c r="W91" i="6" s="1"/>
  <c r="W92" i="6" s="1"/>
  <c r="W93" i="6" s="1"/>
  <c r="V74" i="6"/>
  <c r="V75" i="6" s="1"/>
  <c r="V76" i="6" s="1"/>
  <c r="V77" i="6" s="1"/>
  <c r="V78" i="6" s="1"/>
  <c r="V79" i="6" s="1"/>
  <c r="V80" i="6" s="1"/>
  <c r="V81" i="6" s="1"/>
  <c r="V82" i="6" s="1"/>
  <c r="V83" i="6" s="1"/>
  <c r="V84" i="6" s="1"/>
  <c r="V85" i="6" s="1"/>
  <c r="V86" i="6" s="1"/>
  <c r="V87" i="6" s="1"/>
  <c r="V88" i="6" s="1"/>
  <c r="V89" i="6" s="1"/>
  <c r="V90" i="6" s="1"/>
  <c r="V91" i="6" s="1"/>
  <c r="V92" i="6" s="1"/>
  <c r="V93" i="6" s="1"/>
  <c r="U74" i="6"/>
  <c r="U75" i="6" s="1"/>
  <c r="U76" i="6" s="1"/>
  <c r="U77" i="6" s="1"/>
  <c r="U78" i="6" s="1"/>
  <c r="U79" i="6" s="1"/>
  <c r="U80" i="6" s="1"/>
  <c r="U81" i="6" s="1"/>
  <c r="U82" i="6" s="1"/>
  <c r="U83" i="6" s="1"/>
  <c r="U84" i="6" s="1"/>
  <c r="U85" i="6" s="1"/>
  <c r="U86" i="6" s="1"/>
  <c r="U87" i="6" s="1"/>
  <c r="U88" i="6" s="1"/>
  <c r="U89" i="6" s="1"/>
  <c r="U90" i="6" s="1"/>
  <c r="U91" i="6" s="1"/>
  <c r="U92" i="6" s="1"/>
  <c r="U93" i="6" s="1"/>
  <c r="Z62" i="6"/>
  <c r="Z63" i="6" s="1"/>
  <c r="Y62" i="6"/>
  <c r="Y63" i="6" s="1"/>
  <c r="X62" i="6"/>
  <c r="X63" i="6" s="1"/>
  <c r="W62" i="6"/>
  <c r="W63" i="6" s="1"/>
  <c r="V62" i="6"/>
  <c r="V63" i="6" s="1"/>
  <c r="U62" i="6"/>
  <c r="U63" i="6" s="1"/>
  <c r="T62" i="6"/>
  <c r="T63" i="6" s="1"/>
  <c r="S62" i="6"/>
  <c r="S63" i="6" s="1"/>
  <c r="R62" i="6"/>
  <c r="R63" i="6" s="1"/>
  <c r="Q62" i="6"/>
  <c r="Q63" i="6" s="1"/>
  <c r="P62" i="6"/>
  <c r="P63" i="6" s="1"/>
  <c r="O62" i="6"/>
  <c r="O63" i="6" s="1"/>
  <c r="Z41" i="6"/>
  <c r="Z42" i="6" s="1"/>
  <c r="Z43" i="6" s="1"/>
  <c r="Z44" i="6" s="1"/>
  <c r="Z45" i="6" s="1"/>
  <c r="Z46" i="6" s="1"/>
  <c r="Z47" i="6" s="1"/>
  <c r="Z48" i="6" s="1"/>
  <c r="Z49" i="6" s="1"/>
  <c r="Z50" i="6" s="1"/>
  <c r="Z51" i="6" s="1"/>
  <c r="Z52" i="6" s="1"/>
  <c r="Z53" i="6" s="1"/>
  <c r="Z54" i="6" s="1"/>
  <c r="Z55" i="6" s="1"/>
  <c r="Z56" i="6" s="1"/>
  <c r="Z57" i="6" s="1"/>
  <c r="Z58" i="6" s="1"/>
  <c r="Z59" i="6" s="1"/>
  <c r="Y41" i="6"/>
  <c r="Y42" i="6" s="1"/>
  <c r="Y43" i="6" s="1"/>
  <c r="Y44" i="6" s="1"/>
  <c r="Y45" i="6" s="1"/>
  <c r="Y46" i="6" s="1"/>
  <c r="Y47" i="6" s="1"/>
  <c r="Y48" i="6" s="1"/>
  <c r="Y49" i="6" s="1"/>
  <c r="Y50" i="6" s="1"/>
  <c r="Y51" i="6" s="1"/>
  <c r="Y52" i="6" s="1"/>
  <c r="Y53" i="6" s="1"/>
  <c r="Y54" i="6" s="1"/>
  <c r="Y55" i="6" s="1"/>
  <c r="Y56" i="6" s="1"/>
  <c r="Y57" i="6" s="1"/>
  <c r="Y58" i="6" s="1"/>
  <c r="Y59" i="6" s="1"/>
  <c r="X41" i="6"/>
  <c r="X42" i="6" s="1"/>
  <c r="X43" i="6" s="1"/>
  <c r="X44" i="6" s="1"/>
  <c r="X45" i="6" s="1"/>
  <c r="X46" i="6" s="1"/>
  <c r="X47" i="6" s="1"/>
  <c r="X48" i="6" s="1"/>
  <c r="X49" i="6" s="1"/>
  <c r="X50" i="6" s="1"/>
  <c r="X51" i="6" s="1"/>
  <c r="X52" i="6" s="1"/>
  <c r="X53" i="6" s="1"/>
  <c r="X54" i="6" s="1"/>
  <c r="X55" i="6" s="1"/>
  <c r="X56" i="6" s="1"/>
  <c r="X57" i="6" s="1"/>
  <c r="X58" i="6" s="1"/>
  <c r="X59" i="6" s="1"/>
  <c r="W41" i="6"/>
  <c r="W42" i="6" s="1"/>
  <c r="W43" i="6" s="1"/>
  <c r="W44" i="6" s="1"/>
  <c r="W45" i="6" s="1"/>
  <c r="W46" i="6" s="1"/>
  <c r="W47" i="6" s="1"/>
  <c r="W48" i="6" s="1"/>
  <c r="W49" i="6" s="1"/>
  <c r="W50" i="6" s="1"/>
  <c r="W51" i="6" s="1"/>
  <c r="W52" i="6" s="1"/>
  <c r="W53" i="6" s="1"/>
  <c r="W54" i="6" s="1"/>
  <c r="W55" i="6" s="1"/>
  <c r="W56" i="6" s="1"/>
  <c r="W57" i="6" s="1"/>
  <c r="W58" i="6" s="1"/>
  <c r="W59" i="6" s="1"/>
  <c r="V41" i="6"/>
  <c r="V42" i="6" s="1"/>
  <c r="V43" i="6" s="1"/>
  <c r="V44" i="6" s="1"/>
  <c r="V45" i="6" s="1"/>
  <c r="V46" i="6" s="1"/>
  <c r="V47" i="6" s="1"/>
  <c r="V48" i="6" s="1"/>
  <c r="V49" i="6" s="1"/>
  <c r="V50" i="6" s="1"/>
  <c r="V51" i="6" s="1"/>
  <c r="V52" i="6" s="1"/>
  <c r="V53" i="6" s="1"/>
  <c r="V54" i="6" s="1"/>
  <c r="V55" i="6" s="1"/>
  <c r="V56" i="6" s="1"/>
  <c r="V57" i="6" s="1"/>
  <c r="V58" i="6" s="1"/>
  <c r="V59" i="6" s="1"/>
  <c r="U41" i="6"/>
  <c r="U42" i="6" s="1"/>
  <c r="U43" i="6" s="1"/>
  <c r="U44" i="6" s="1"/>
  <c r="U45" i="6" s="1"/>
  <c r="U46" i="6" s="1"/>
  <c r="U47" i="6" s="1"/>
  <c r="U48" i="6" s="1"/>
  <c r="U49" i="6" s="1"/>
  <c r="U50" i="6" s="1"/>
  <c r="U51" i="6" s="1"/>
  <c r="U52" i="6" s="1"/>
  <c r="U53" i="6" s="1"/>
  <c r="U54" i="6" s="1"/>
  <c r="U55" i="6" s="1"/>
  <c r="U56" i="6" s="1"/>
  <c r="U57" i="6" s="1"/>
  <c r="U58" i="6" s="1"/>
  <c r="U59" i="6" s="1"/>
  <c r="T41" i="6"/>
  <c r="T42" i="6" s="1"/>
  <c r="T43" i="6" s="1"/>
  <c r="T44" i="6" s="1"/>
  <c r="T45" i="6" s="1"/>
  <c r="T46" i="6" s="1"/>
  <c r="T47" i="6" s="1"/>
  <c r="T48" i="6" s="1"/>
  <c r="T49" i="6" s="1"/>
  <c r="T50" i="6" s="1"/>
  <c r="T51" i="6" s="1"/>
  <c r="T52" i="6" s="1"/>
  <c r="T53" i="6" s="1"/>
  <c r="T54" i="6" s="1"/>
  <c r="T55" i="6" s="1"/>
  <c r="T56" i="6" s="1"/>
  <c r="T57" i="6" s="1"/>
  <c r="T58" i="6" s="1"/>
  <c r="T59" i="6" s="1"/>
  <c r="S41" i="6"/>
  <c r="S42" i="6" s="1"/>
  <c r="S43" i="6" s="1"/>
  <c r="S44" i="6" s="1"/>
  <c r="S45" i="6" s="1"/>
  <c r="S46" i="6" s="1"/>
  <c r="S47" i="6" s="1"/>
  <c r="S48" i="6" s="1"/>
  <c r="S49" i="6" s="1"/>
  <c r="S50" i="6" s="1"/>
  <c r="S51" i="6" s="1"/>
  <c r="S52" i="6" s="1"/>
  <c r="S53" i="6" s="1"/>
  <c r="S54" i="6" s="1"/>
  <c r="S55" i="6" s="1"/>
  <c r="S56" i="6" s="1"/>
  <c r="S57" i="6" s="1"/>
  <c r="S58" i="6" s="1"/>
  <c r="S59" i="6" s="1"/>
  <c r="R41" i="6"/>
  <c r="R42" i="6" s="1"/>
  <c r="R43" i="6" s="1"/>
  <c r="R44" i="6" s="1"/>
  <c r="R45" i="6" s="1"/>
  <c r="R46" i="6" s="1"/>
  <c r="R47" i="6" s="1"/>
  <c r="R48" i="6" s="1"/>
  <c r="R49" i="6" s="1"/>
  <c r="R50" i="6" s="1"/>
  <c r="R51" i="6" s="1"/>
  <c r="R52" i="6" s="1"/>
  <c r="R53" i="6" s="1"/>
  <c r="R54" i="6" s="1"/>
  <c r="R55" i="6" s="1"/>
  <c r="R56" i="6" s="1"/>
  <c r="R57" i="6" s="1"/>
  <c r="R58" i="6" s="1"/>
  <c r="R59" i="6" s="1"/>
  <c r="Q41" i="6"/>
  <c r="Q42" i="6" s="1"/>
  <c r="Q43" i="6" s="1"/>
  <c r="Q44" i="6" s="1"/>
  <c r="Q45" i="6" s="1"/>
  <c r="Q46" i="6" s="1"/>
  <c r="Q47" i="6" s="1"/>
  <c r="Q48" i="6" s="1"/>
  <c r="Q49" i="6" s="1"/>
  <c r="Q50" i="6" s="1"/>
  <c r="Q51" i="6" s="1"/>
  <c r="Q52" i="6" s="1"/>
  <c r="Q53" i="6" s="1"/>
  <c r="Q54" i="6" s="1"/>
  <c r="Q55" i="6" s="1"/>
  <c r="Q56" i="6" s="1"/>
  <c r="Q57" i="6" s="1"/>
  <c r="Q58" i="6" s="1"/>
  <c r="Q59" i="6" s="1"/>
  <c r="P41" i="6"/>
  <c r="P42" i="6" s="1"/>
  <c r="P43" i="6" s="1"/>
  <c r="P44" i="6" s="1"/>
  <c r="P45" i="6" s="1"/>
  <c r="P46" i="6" s="1"/>
  <c r="P47" i="6" s="1"/>
  <c r="P48" i="6" s="1"/>
  <c r="P49" i="6" s="1"/>
  <c r="P50" i="6" s="1"/>
  <c r="P51" i="6" s="1"/>
  <c r="P52" i="6" s="1"/>
  <c r="P53" i="6" s="1"/>
  <c r="P54" i="6" s="1"/>
  <c r="P55" i="6" s="1"/>
  <c r="P56" i="6" s="1"/>
  <c r="P57" i="6" s="1"/>
  <c r="P58" i="6" s="1"/>
  <c r="P59" i="6" s="1"/>
  <c r="O41" i="6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N41" i="6"/>
  <c r="N42" i="6" s="1"/>
  <c r="N43" i="6" s="1"/>
  <c r="N44" i="6" s="1"/>
  <c r="N45" i="6" s="1"/>
  <c r="N46" i="6" s="1"/>
  <c r="N47" i="6" s="1"/>
  <c r="N48" i="6" s="1"/>
  <c r="N49" i="6" s="1"/>
  <c r="N50" i="6" s="1"/>
  <c r="N51" i="6" s="1"/>
  <c r="N52" i="6" s="1"/>
  <c r="N53" i="6" s="1"/>
  <c r="N54" i="6" s="1"/>
  <c r="N55" i="6" s="1"/>
  <c r="N56" i="6" s="1"/>
  <c r="N57" i="6" s="1"/>
  <c r="N58" i="6" s="1"/>
  <c r="N59" i="6" s="1"/>
  <c r="M41" i="6"/>
  <c r="M42" i="6" s="1"/>
  <c r="M43" i="6" s="1"/>
  <c r="M44" i="6" s="1"/>
  <c r="M45" i="6" s="1"/>
  <c r="M46" i="6" s="1"/>
  <c r="M47" i="6" s="1"/>
  <c r="M48" i="6" s="1"/>
  <c r="M49" i="6" s="1"/>
  <c r="M50" i="6" s="1"/>
  <c r="M51" i="6" s="1"/>
  <c r="M52" i="6" s="1"/>
  <c r="M53" i="6" s="1"/>
  <c r="M54" i="6" s="1"/>
  <c r="M55" i="6" s="1"/>
  <c r="M56" i="6" s="1"/>
  <c r="M57" i="6" s="1"/>
  <c r="M58" i="6" s="1"/>
  <c r="M59" i="6" s="1"/>
  <c r="L41" i="6"/>
  <c r="L42" i="6" s="1"/>
  <c r="L43" i="6" s="1"/>
  <c r="L44" i="6" s="1"/>
  <c r="L45" i="6" s="1"/>
  <c r="L46" i="6" s="1"/>
  <c r="L47" i="6" s="1"/>
  <c r="L48" i="6" s="1"/>
  <c r="L49" i="6" s="1"/>
  <c r="L50" i="6" s="1"/>
  <c r="L51" i="6" s="1"/>
  <c r="L52" i="6" s="1"/>
  <c r="L53" i="6" s="1"/>
  <c r="L54" i="6" s="1"/>
  <c r="L55" i="6" s="1"/>
  <c r="L56" i="6" s="1"/>
  <c r="L57" i="6" s="1"/>
  <c r="L58" i="6" s="1"/>
  <c r="L59" i="6" s="1"/>
  <c r="K41" i="6"/>
  <c r="K42" i="6" s="1"/>
  <c r="K43" i="6" s="1"/>
  <c r="K44" i="6" s="1"/>
  <c r="K45" i="6" s="1"/>
  <c r="K46" i="6" s="1"/>
  <c r="K47" i="6" s="1"/>
  <c r="K48" i="6" s="1"/>
  <c r="K49" i="6" s="1"/>
  <c r="K50" i="6" s="1"/>
  <c r="K51" i="6" s="1"/>
  <c r="K52" i="6" s="1"/>
  <c r="K53" i="6" s="1"/>
  <c r="K54" i="6" s="1"/>
  <c r="K55" i="6" s="1"/>
  <c r="K56" i="6" s="1"/>
  <c r="K57" i="6" s="1"/>
  <c r="K58" i="6" s="1"/>
  <c r="K59" i="6" s="1"/>
  <c r="J41" i="6"/>
  <c r="J42" i="6" s="1"/>
  <c r="J43" i="6" s="1"/>
  <c r="J44" i="6" s="1"/>
  <c r="J45" i="6" s="1"/>
  <c r="J46" i="6" s="1"/>
  <c r="J47" i="6" s="1"/>
  <c r="J48" i="6" s="1"/>
  <c r="J49" i="6" s="1"/>
  <c r="J50" i="6" s="1"/>
  <c r="J51" i="6" s="1"/>
  <c r="J52" i="6" s="1"/>
  <c r="J53" i="6" s="1"/>
  <c r="J54" i="6" s="1"/>
  <c r="J55" i="6" s="1"/>
  <c r="J56" i="6" s="1"/>
  <c r="J57" i="6" s="1"/>
  <c r="J58" i="6" s="1"/>
  <c r="J59" i="6" s="1"/>
  <c r="I41" i="6"/>
  <c r="I42" i="6" s="1"/>
  <c r="I43" i="6" s="1"/>
  <c r="I44" i="6" s="1"/>
  <c r="I45" i="6" s="1"/>
  <c r="I46" i="6" s="1"/>
  <c r="I47" i="6" s="1"/>
  <c r="I48" i="6" s="1"/>
  <c r="I49" i="6" s="1"/>
  <c r="I50" i="6" s="1"/>
  <c r="I51" i="6" s="1"/>
  <c r="I52" i="6" s="1"/>
  <c r="I53" i="6" s="1"/>
  <c r="I54" i="6" s="1"/>
  <c r="I55" i="6" s="1"/>
  <c r="I56" i="6" s="1"/>
  <c r="I57" i="6" s="1"/>
  <c r="I58" i="6" s="1"/>
  <c r="I59" i="6" s="1"/>
  <c r="H41" i="6"/>
  <c r="H42" i="6" s="1"/>
  <c r="H43" i="6" s="1"/>
  <c r="H44" i="6" s="1"/>
  <c r="H45" i="6" s="1"/>
  <c r="H46" i="6" s="1"/>
  <c r="H47" i="6" s="1"/>
  <c r="H48" i="6" s="1"/>
  <c r="H49" i="6" s="1"/>
  <c r="H50" i="6" s="1"/>
  <c r="H51" i="6" s="1"/>
  <c r="H52" i="6" s="1"/>
  <c r="H53" i="6" s="1"/>
  <c r="H54" i="6" s="1"/>
  <c r="H55" i="6" s="1"/>
  <c r="H56" i="6" s="1"/>
  <c r="H57" i="6" s="1"/>
  <c r="H58" i="6" s="1"/>
  <c r="H59" i="6" s="1"/>
  <c r="G41" i="6"/>
  <c r="G42" i="6" s="1"/>
  <c r="G43" i="6" s="1"/>
  <c r="G44" i="6" s="1"/>
  <c r="G45" i="6" s="1"/>
  <c r="G46" i="6" s="1"/>
  <c r="G47" i="6" s="1"/>
  <c r="G48" i="6" s="1"/>
  <c r="G49" i="6" s="1"/>
  <c r="G50" i="6" s="1"/>
  <c r="G51" i="6" s="1"/>
  <c r="G52" i="6" s="1"/>
  <c r="G53" i="6" s="1"/>
  <c r="G54" i="6" s="1"/>
  <c r="G55" i="6" s="1"/>
  <c r="G56" i="6" s="1"/>
  <c r="G57" i="6" s="1"/>
  <c r="G58" i="6" s="1"/>
  <c r="G59" i="6" s="1"/>
  <c r="F41" i="6"/>
  <c r="F42" i="6" s="1"/>
  <c r="F43" i="6" s="1"/>
  <c r="F44" i="6" s="1"/>
  <c r="F45" i="6" s="1"/>
  <c r="F46" i="6" s="1"/>
  <c r="F47" i="6" s="1"/>
  <c r="F48" i="6" s="1"/>
  <c r="F49" i="6" s="1"/>
  <c r="F50" i="6" s="1"/>
  <c r="F51" i="6" s="1"/>
  <c r="F52" i="6" s="1"/>
  <c r="F53" i="6" s="1"/>
  <c r="F54" i="6" s="1"/>
  <c r="F55" i="6" s="1"/>
  <c r="F56" i="6" s="1"/>
  <c r="F57" i="6" s="1"/>
  <c r="F58" i="6" s="1"/>
  <c r="F59" i="6" s="1"/>
  <c r="E41" i="6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E52" i="6" s="1"/>
  <c r="E53" i="6" s="1"/>
  <c r="E54" i="6" s="1"/>
  <c r="E55" i="6" s="1"/>
  <c r="E56" i="6" s="1"/>
  <c r="E57" i="6" s="1"/>
  <c r="E58" i="6" s="1"/>
  <c r="E59" i="6" s="1"/>
  <c r="Z31" i="6"/>
  <c r="Z32" i="6" s="1"/>
  <c r="Y31" i="6"/>
  <c r="Y32" i="6" s="1"/>
  <c r="X31" i="6"/>
  <c r="X32" i="6" s="1"/>
  <c r="W31" i="6"/>
  <c r="W32" i="6" s="1"/>
  <c r="V31" i="6"/>
  <c r="V32" i="6" s="1"/>
  <c r="U31" i="6"/>
  <c r="U32" i="6" s="1"/>
  <c r="N32" i="6"/>
  <c r="M32" i="6"/>
  <c r="L32" i="6"/>
  <c r="H32" i="6"/>
  <c r="Z9" i="6"/>
  <c r="Z10" i="6" s="1"/>
  <c r="Z11" i="6" s="1"/>
  <c r="Z12" i="6" s="1"/>
  <c r="Z13" i="6" s="1"/>
  <c r="Z14" i="6" s="1"/>
  <c r="Z15" i="6" s="1"/>
  <c r="Z16" i="6" s="1"/>
  <c r="Z17" i="6" s="1"/>
  <c r="Z18" i="6" s="1"/>
  <c r="Z19" i="6" s="1"/>
  <c r="Z20" i="6" s="1"/>
  <c r="Z21" i="6" s="1"/>
  <c r="Z22" i="6" s="1"/>
  <c r="Z23" i="6" s="1"/>
  <c r="Z24" i="6" s="1"/>
  <c r="Z25" i="6" s="1"/>
  <c r="Z26" i="6" s="1"/>
  <c r="Z27" i="6" s="1"/>
  <c r="Y9" i="6"/>
  <c r="Y10" i="6" s="1"/>
  <c r="Y11" i="6" s="1"/>
  <c r="Y12" i="6" s="1"/>
  <c r="Y13" i="6" s="1"/>
  <c r="Y14" i="6" s="1"/>
  <c r="Y15" i="6" s="1"/>
  <c r="Y16" i="6" s="1"/>
  <c r="Y17" i="6" s="1"/>
  <c r="Y18" i="6" s="1"/>
  <c r="Y19" i="6" s="1"/>
  <c r="Y20" i="6" s="1"/>
  <c r="Y21" i="6" s="1"/>
  <c r="Y22" i="6" s="1"/>
  <c r="Y23" i="6" s="1"/>
  <c r="Y24" i="6" s="1"/>
  <c r="Y25" i="6" s="1"/>
  <c r="Y26" i="6" s="1"/>
  <c r="Y27" i="6" s="1"/>
  <c r="X9" i="6"/>
  <c r="X10" i="6" s="1"/>
  <c r="X11" i="6" s="1"/>
  <c r="X12" i="6" s="1"/>
  <c r="X13" i="6" s="1"/>
  <c r="X14" i="6" s="1"/>
  <c r="X15" i="6" s="1"/>
  <c r="X16" i="6" s="1"/>
  <c r="X17" i="6" s="1"/>
  <c r="X18" i="6" s="1"/>
  <c r="X19" i="6" s="1"/>
  <c r="X20" i="6" s="1"/>
  <c r="X21" i="6" s="1"/>
  <c r="X22" i="6" s="1"/>
  <c r="X23" i="6" s="1"/>
  <c r="X24" i="6" s="1"/>
  <c r="X25" i="6" s="1"/>
  <c r="X26" i="6" s="1"/>
  <c r="X27" i="6" s="1"/>
  <c r="W9" i="6"/>
  <c r="W10" i="6" s="1"/>
  <c r="W11" i="6" s="1"/>
  <c r="W12" i="6" s="1"/>
  <c r="W13" i="6" s="1"/>
  <c r="W14" i="6" s="1"/>
  <c r="W15" i="6" s="1"/>
  <c r="W16" i="6" s="1"/>
  <c r="W17" i="6" s="1"/>
  <c r="W18" i="6" s="1"/>
  <c r="W19" i="6" s="1"/>
  <c r="W20" i="6" s="1"/>
  <c r="W21" i="6" s="1"/>
  <c r="W22" i="6" s="1"/>
  <c r="W23" i="6" s="1"/>
  <c r="W24" i="6" s="1"/>
  <c r="W25" i="6" s="1"/>
  <c r="W26" i="6" s="1"/>
  <c r="W27" i="6" s="1"/>
  <c r="V9" i="6"/>
  <c r="V10" i="6" s="1"/>
  <c r="V11" i="6" s="1"/>
  <c r="V12" i="6" s="1"/>
  <c r="V13" i="6" s="1"/>
  <c r="V14" i="6" s="1"/>
  <c r="V15" i="6" s="1"/>
  <c r="V16" i="6" s="1"/>
  <c r="V17" i="6" s="1"/>
  <c r="V18" i="6" s="1"/>
  <c r="V19" i="6" s="1"/>
  <c r="V20" i="6" s="1"/>
  <c r="V21" i="6" s="1"/>
  <c r="V22" i="6" s="1"/>
  <c r="V23" i="6" s="1"/>
  <c r="V24" i="6" s="1"/>
  <c r="V25" i="6" s="1"/>
  <c r="V26" i="6" s="1"/>
  <c r="V27" i="6" s="1"/>
  <c r="U9" i="6"/>
  <c r="U10" i="6" s="1"/>
  <c r="U11" i="6" s="1"/>
  <c r="U12" i="6" s="1"/>
  <c r="U13" i="6" s="1"/>
  <c r="U14" i="6" s="1"/>
  <c r="U15" i="6" s="1"/>
  <c r="U16" i="6" s="1"/>
  <c r="U17" i="6" s="1"/>
  <c r="U18" i="6" s="1"/>
  <c r="U19" i="6" s="1"/>
  <c r="U20" i="6" s="1"/>
  <c r="U21" i="6" s="1"/>
  <c r="U22" i="6" s="1"/>
  <c r="U23" i="6" s="1"/>
  <c r="U24" i="6" s="1"/>
  <c r="U25" i="6" s="1"/>
  <c r="U26" i="6" s="1"/>
  <c r="U27" i="6" s="1"/>
  <c r="T9" i="6"/>
  <c r="T10" i="6" s="1"/>
  <c r="T11" i="6" s="1"/>
  <c r="T12" i="6" s="1"/>
  <c r="T13" i="6" s="1"/>
  <c r="T14" i="6" s="1"/>
  <c r="T15" i="6" s="1"/>
  <c r="T16" i="6" s="1"/>
  <c r="T17" i="6" s="1"/>
  <c r="T18" i="6" s="1"/>
  <c r="T19" i="6" s="1"/>
  <c r="T20" i="6" s="1"/>
  <c r="T21" i="6" s="1"/>
  <c r="T22" i="6" s="1"/>
  <c r="T23" i="6" s="1"/>
  <c r="T24" i="6" s="1"/>
  <c r="T25" i="6" s="1"/>
  <c r="T26" i="6" s="1"/>
  <c r="T27" i="6" s="1"/>
  <c r="S9" i="6"/>
  <c r="S10" i="6" s="1"/>
  <c r="S11" i="6" s="1"/>
  <c r="S12" i="6" s="1"/>
  <c r="S13" i="6" s="1"/>
  <c r="S14" i="6" s="1"/>
  <c r="S15" i="6" s="1"/>
  <c r="S16" i="6" s="1"/>
  <c r="S17" i="6" s="1"/>
  <c r="S18" i="6" s="1"/>
  <c r="S19" i="6" s="1"/>
  <c r="S20" i="6" s="1"/>
  <c r="S21" i="6" s="1"/>
  <c r="S22" i="6" s="1"/>
  <c r="S23" i="6" s="1"/>
  <c r="S24" i="6" s="1"/>
  <c r="S25" i="6" s="1"/>
  <c r="S26" i="6" s="1"/>
  <c r="S27" i="6" s="1"/>
  <c r="R9" i="6"/>
  <c r="R10" i="6" s="1"/>
  <c r="R11" i="6" s="1"/>
  <c r="R12" i="6" s="1"/>
  <c r="R13" i="6" s="1"/>
  <c r="R14" i="6" s="1"/>
  <c r="R15" i="6" s="1"/>
  <c r="R16" i="6" s="1"/>
  <c r="R17" i="6" s="1"/>
  <c r="R18" i="6" s="1"/>
  <c r="R19" i="6" s="1"/>
  <c r="R20" i="6" s="1"/>
  <c r="R21" i="6" s="1"/>
  <c r="R22" i="6" s="1"/>
  <c r="R23" i="6" s="1"/>
  <c r="R24" i="6" s="1"/>
  <c r="R25" i="6" s="1"/>
  <c r="R26" i="6" s="1"/>
  <c r="R27" i="6" s="1"/>
  <c r="Q9" i="6"/>
  <c r="Q10" i="6" s="1"/>
  <c r="Q11" i="6" s="1"/>
  <c r="Q12" i="6" s="1"/>
  <c r="Q13" i="6" s="1"/>
  <c r="Q14" i="6" s="1"/>
  <c r="Q15" i="6" s="1"/>
  <c r="Q16" i="6" s="1"/>
  <c r="Q17" i="6" s="1"/>
  <c r="Q18" i="6" s="1"/>
  <c r="Q19" i="6" s="1"/>
  <c r="Q20" i="6" s="1"/>
  <c r="Q21" i="6" s="1"/>
  <c r="Q22" i="6" s="1"/>
  <c r="Q23" i="6" s="1"/>
  <c r="Q24" i="6" s="1"/>
  <c r="Q25" i="6" s="1"/>
  <c r="Q26" i="6" s="1"/>
  <c r="Q27" i="6" s="1"/>
  <c r="P9" i="6"/>
  <c r="P10" i="6" s="1"/>
  <c r="P11" i="6" s="1"/>
  <c r="P12" i="6" s="1"/>
  <c r="P13" i="6" s="1"/>
  <c r="P14" i="6" s="1"/>
  <c r="P15" i="6" s="1"/>
  <c r="P16" i="6" s="1"/>
  <c r="P17" i="6" s="1"/>
  <c r="P18" i="6" s="1"/>
  <c r="P19" i="6" s="1"/>
  <c r="P20" i="6" s="1"/>
  <c r="P21" i="6" s="1"/>
  <c r="P22" i="6" s="1"/>
  <c r="P23" i="6" s="1"/>
  <c r="P24" i="6" s="1"/>
  <c r="P25" i="6" s="1"/>
  <c r="P26" i="6" s="1"/>
  <c r="P27" i="6" s="1"/>
  <c r="O9" i="6"/>
  <c r="O10" i="6" s="1"/>
  <c r="O11" i="6" s="1"/>
  <c r="O12" i="6" s="1"/>
  <c r="O13" i="6" s="1"/>
  <c r="O14" i="6" s="1"/>
  <c r="O15" i="6" s="1"/>
  <c r="O16" i="6" s="1"/>
  <c r="O17" i="6" s="1"/>
  <c r="O18" i="6" s="1"/>
  <c r="O19" i="6" s="1"/>
  <c r="O20" i="6" s="1"/>
  <c r="O21" i="6" s="1"/>
  <c r="O22" i="6" s="1"/>
  <c r="O23" i="6" s="1"/>
  <c r="O24" i="6" s="1"/>
  <c r="O25" i="6" s="1"/>
  <c r="O26" i="6" s="1"/>
  <c r="O27" i="6" s="1"/>
  <c r="N9" i="6"/>
  <c r="N10" i="6" s="1"/>
  <c r="N11" i="6" s="1"/>
  <c r="N12" i="6" s="1"/>
  <c r="N13" i="6" s="1"/>
  <c r="N14" i="6" s="1"/>
  <c r="N15" i="6" s="1"/>
  <c r="N16" i="6" s="1"/>
  <c r="N17" i="6" s="1"/>
  <c r="N18" i="6" s="1"/>
  <c r="N19" i="6" s="1"/>
  <c r="N20" i="6" s="1"/>
  <c r="N21" i="6" s="1"/>
  <c r="N22" i="6" s="1"/>
  <c r="N23" i="6" s="1"/>
  <c r="N24" i="6" s="1"/>
  <c r="N25" i="6" s="1"/>
  <c r="N26" i="6" s="1"/>
  <c r="N27" i="6" s="1"/>
  <c r="M9" i="6"/>
  <c r="M10" i="6" s="1"/>
  <c r="M11" i="6" s="1"/>
  <c r="M12" i="6" s="1"/>
  <c r="M13" i="6" s="1"/>
  <c r="M14" i="6" s="1"/>
  <c r="M15" i="6" s="1"/>
  <c r="M16" i="6" s="1"/>
  <c r="M17" i="6" s="1"/>
  <c r="M18" i="6" s="1"/>
  <c r="M19" i="6" s="1"/>
  <c r="M20" i="6" s="1"/>
  <c r="M21" i="6" s="1"/>
  <c r="M22" i="6" s="1"/>
  <c r="M23" i="6" s="1"/>
  <c r="M24" i="6" s="1"/>
  <c r="M25" i="6" s="1"/>
  <c r="M26" i="6" s="1"/>
  <c r="M27" i="6" s="1"/>
  <c r="L9" i="6"/>
  <c r="L10" i="6" s="1"/>
  <c r="L11" i="6" s="1"/>
  <c r="L12" i="6" s="1"/>
  <c r="L13" i="6" s="1"/>
  <c r="L14" i="6" s="1"/>
  <c r="L15" i="6" s="1"/>
  <c r="L16" i="6" s="1"/>
  <c r="L17" i="6" s="1"/>
  <c r="L18" i="6" s="1"/>
  <c r="L19" i="6" s="1"/>
  <c r="L20" i="6" s="1"/>
  <c r="L21" i="6" s="1"/>
  <c r="L22" i="6" s="1"/>
  <c r="L23" i="6" s="1"/>
  <c r="L24" i="6" s="1"/>
  <c r="L25" i="6" s="1"/>
  <c r="L26" i="6" s="1"/>
  <c r="L27" i="6" s="1"/>
  <c r="K9" i="6"/>
  <c r="K10" i="6" s="1"/>
  <c r="K11" i="6" s="1"/>
  <c r="K12" i="6" s="1"/>
  <c r="K13" i="6" s="1"/>
  <c r="K14" i="6" s="1"/>
  <c r="K15" i="6" s="1"/>
  <c r="K16" i="6" s="1"/>
  <c r="K17" i="6" s="1"/>
  <c r="K18" i="6" s="1"/>
  <c r="K19" i="6" s="1"/>
  <c r="K20" i="6" s="1"/>
  <c r="K21" i="6" s="1"/>
  <c r="K22" i="6" s="1"/>
  <c r="K23" i="6" s="1"/>
  <c r="K24" i="6" s="1"/>
  <c r="K25" i="6" s="1"/>
  <c r="K26" i="6" s="1"/>
  <c r="K27" i="6" s="1"/>
  <c r="J9" i="6"/>
  <c r="J10" i="6" s="1"/>
  <c r="J11" i="6" s="1"/>
  <c r="J12" i="6" s="1"/>
  <c r="J13" i="6" s="1"/>
  <c r="J14" i="6" s="1"/>
  <c r="J15" i="6" s="1"/>
  <c r="J16" i="6" s="1"/>
  <c r="J17" i="6" s="1"/>
  <c r="J18" i="6" s="1"/>
  <c r="J19" i="6" s="1"/>
  <c r="J20" i="6" s="1"/>
  <c r="J21" i="6" s="1"/>
  <c r="J22" i="6" s="1"/>
  <c r="J23" i="6" s="1"/>
  <c r="J24" i="6" s="1"/>
  <c r="J25" i="6" s="1"/>
  <c r="J26" i="6" s="1"/>
  <c r="J27" i="6" s="1"/>
  <c r="I9" i="6"/>
  <c r="I10" i="6" s="1"/>
  <c r="I11" i="6" s="1"/>
  <c r="I12" i="6" s="1"/>
  <c r="I13" i="6" s="1"/>
  <c r="I14" i="6" s="1"/>
  <c r="I15" i="6" s="1"/>
  <c r="I16" i="6" s="1"/>
  <c r="I17" i="6" s="1"/>
  <c r="I18" i="6" s="1"/>
  <c r="I19" i="6" s="1"/>
  <c r="I20" i="6" s="1"/>
  <c r="I21" i="6" s="1"/>
  <c r="I22" i="6" s="1"/>
  <c r="I23" i="6" s="1"/>
  <c r="I24" i="6" s="1"/>
  <c r="I25" i="6" s="1"/>
  <c r="I26" i="6" s="1"/>
  <c r="I27" i="6" s="1"/>
  <c r="H9" i="6"/>
  <c r="H10" i="6" s="1"/>
  <c r="H11" i="6" s="1"/>
  <c r="H12" i="6" s="1"/>
  <c r="H13" i="6" s="1"/>
  <c r="H14" i="6" s="1"/>
  <c r="H15" i="6" s="1"/>
  <c r="H16" i="6" s="1"/>
  <c r="H17" i="6" s="1"/>
  <c r="H18" i="6" s="1"/>
  <c r="H19" i="6" s="1"/>
  <c r="H20" i="6" s="1"/>
  <c r="H21" i="6" s="1"/>
  <c r="H22" i="6" s="1"/>
  <c r="H23" i="6" s="1"/>
  <c r="H24" i="6" s="1"/>
  <c r="H25" i="6" s="1"/>
  <c r="H26" i="6" s="1"/>
  <c r="H27" i="6" s="1"/>
  <c r="H28" i="6" s="1"/>
  <c r="G9" i="6"/>
  <c r="G10" i="6" s="1"/>
  <c r="G11" i="6" s="1"/>
  <c r="G12" i="6" s="1"/>
  <c r="G13" i="6" s="1"/>
  <c r="G14" i="6" s="1"/>
  <c r="G15" i="6" s="1"/>
  <c r="G16" i="6" s="1"/>
  <c r="G17" i="6" s="1"/>
  <c r="G18" i="6" s="1"/>
  <c r="G19" i="6" s="1"/>
  <c r="G20" i="6" s="1"/>
  <c r="G21" i="6" s="1"/>
  <c r="G22" i="6" s="1"/>
  <c r="G23" i="6" s="1"/>
  <c r="G24" i="6" s="1"/>
  <c r="G25" i="6" s="1"/>
  <c r="G26" i="6" s="1"/>
  <c r="G27" i="6" s="1"/>
  <c r="F9" i="6"/>
  <c r="F10" i="6" s="1"/>
  <c r="F11" i="6" s="1"/>
  <c r="F12" i="6" s="1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E9" i="6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Z45" i="5"/>
  <c r="S45" i="5"/>
  <c r="L45" i="5"/>
  <c r="H45" i="5"/>
  <c r="G45" i="5"/>
  <c r="Z34" i="5"/>
  <c r="Z35" i="5" s="1"/>
  <c r="Z36" i="5" s="1"/>
  <c r="Z37" i="5" s="1"/>
  <c r="Z38" i="5" s="1"/>
  <c r="Z39" i="5" s="1"/>
  <c r="Z40" i="5" s="1"/>
  <c r="Z41" i="5" s="1"/>
  <c r="R34" i="5"/>
  <c r="R35" i="5" s="1"/>
  <c r="R36" i="5" s="1"/>
  <c r="R37" i="5" s="1"/>
  <c r="R38" i="5" s="1"/>
  <c r="R39" i="5" s="1"/>
  <c r="R40" i="5" s="1"/>
  <c r="R41" i="5" s="1"/>
  <c r="Q34" i="5"/>
  <c r="Q35" i="5" s="1"/>
  <c r="Q36" i="5" s="1"/>
  <c r="Q37" i="5" s="1"/>
  <c r="Q41" i="5" s="1"/>
  <c r="P34" i="5"/>
  <c r="P35" i="5" s="1"/>
  <c r="P36" i="5" s="1"/>
  <c r="P37" i="5" s="1"/>
  <c r="P41" i="5" s="1"/>
  <c r="O34" i="5"/>
  <c r="O35" i="5" s="1"/>
  <c r="O36" i="5" s="1"/>
  <c r="O37" i="5" s="1"/>
  <c r="O41" i="5" s="1"/>
  <c r="N34" i="5"/>
  <c r="N35" i="5" s="1"/>
  <c r="N36" i="5" s="1"/>
  <c r="N37" i="5" s="1"/>
  <c r="N41" i="5" s="1"/>
  <c r="M34" i="5"/>
  <c r="M35" i="5" s="1"/>
  <c r="M36" i="5" s="1"/>
  <c r="M37" i="5" s="1"/>
  <c r="M41" i="5" s="1"/>
  <c r="L34" i="5"/>
  <c r="L35" i="5" s="1"/>
  <c r="L36" i="5" s="1"/>
  <c r="L37" i="5" s="1"/>
  <c r="L41" i="5" s="1"/>
  <c r="K34" i="5"/>
  <c r="K35" i="5" s="1"/>
  <c r="K36" i="5" s="1"/>
  <c r="K37" i="5" s="1"/>
  <c r="K41" i="5" s="1"/>
  <c r="J34" i="5"/>
  <c r="J35" i="5" s="1"/>
  <c r="J36" i="5" s="1"/>
  <c r="J37" i="5" s="1"/>
  <c r="J41" i="5" s="1"/>
  <c r="I34" i="5"/>
  <c r="I35" i="5" s="1"/>
  <c r="I36" i="5" s="1"/>
  <c r="I37" i="5" s="1"/>
  <c r="I41" i="5" s="1"/>
  <c r="H34" i="5"/>
  <c r="H35" i="5" s="1"/>
  <c r="H36" i="5" s="1"/>
  <c r="H37" i="5" s="1"/>
  <c r="H41" i="5" s="1"/>
  <c r="G34" i="5"/>
  <c r="G35" i="5" s="1"/>
  <c r="G36" i="5" s="1"/>
  <c r="G37" i="5" s="1"/>
  <c r="G41" i="5" s="1"/>
  <c r="F34" i="5"/>
  <c r="F35" i="5" s="1"/>
  <c r="F36" i="5" s="1"/>
  <c r="F37" i="5" s="1"/>
  <c r="F41" i="5" s="1"/>
  <c r="E34" i="5"/>
  <c r="E35" i="5" s="1"/>
  <c r="E36" i="5" s="1"/>
  <c r="E37" i="5" s="1"/>
  <c r="E41" i="5" s="1"/>
  <c r="Z22" i="5"/>
  <c r="T22" i="5"/>
  <c r="K22" i="5"/>
  <c r="G22" i="5"/>
  <c r="F22" i="5"/>
  <c r="S15" i="5"/>
  <c r="S16" i="5" s="1"/>
  <c r="S17" i="5" s="1"/>
  <c r="K13" i="5"/>
  <c r="K15" i="5" s="1"/>
  <c r="K16" i="5" s="1"/>
  <c r="K17" i="5" s="1"/>
  <c r="U12" i="5"/>
  <c r="U13" i="5" s="1"/>
  <c r="U15" i="5" s="1"/>
  <c r="U16" i="5" s="1"/>
  <c r="U17" i="5" s="1"/>
  <c r="R12" i="5"/>
  <c r="R13" i="5" s="1"/>
  <c r="R15" i="5" s="1"/>
  <c r="R16" i="5" s="1"/>
  <c r="R17" i="5" s="1"/>
  <c r="R18" i="5" s="1"/>
  <c r="Q12" i="5"/>
  <c r="Q13" i="5" s="1"/>
  <c r="Q15" i="5" s="1"/>
  <c r="Q16" i="5" s="1"/>
  <c r="Q17" i="5" s="1"/>
  <c r="P12" i="5"/>
  <c r="P13" i="5" s="1"/>
  <c r="P15" i="5" s="1"/>
  <c r="P16" i="5" s="1"/>
  <c r="P17" i="5" s="1"/>
  <c r="O12" i="5"/>
  <c r="O13" i="5" s="1"/>
  <c r="O15" i="5" s="1"/>
  <c r="O16" i="5" s="1"/>
  <c r="O17" i="5" s="1"/>
  <c r="N12" i="5"/>
  <c r="N13" i="5" s="1"/>
  <c r="N15" i="5" s="1"/>
  <c r="N16" i="5" s="1"/>
  <c r="N17" i="5" s="1"/>
  <c r="M12" i="5"/>
  <c r="M13" i="5" s="1"/>
  <c r="M15" i="5" s="1"/>
  <c r="M16" i="5" s="1"/>
  <c r="M17" i="5" s="1"/>
  <c r="L12" i="5"/>
  <c r="L13" i="5" s="1"/>
  <c r="L15" i="5" s="1"/>
  <c r="L16" i="5" s="1"/>
  <c r="L17" i="5" s="1"/>
  <c r="K12" i="5"/>
  <c r="J12" i="5"/>
  <c r="J13" i="5" s="1"/>
  <c r="J15" i="5" s="1"/>
  <c r="J16" i="5" s="1"/>
  <c r="J17" i="5" s="1"/>
  <c r="I12" i="5"/>
  <c r="I13" i="5" s="1"/>
  <c r="I15" i="5" s="1"/>
  <c r="I16" i="5" s="1"/>
  <c r="I17" i="5" s="1"/>
  <c r="H12" i="5"/>
  <c r="H13" i="5" s="1"/>
  <c r="H15" i="5" s="1"/>
  <c r="H16" i="5" s="1"/>
  <c r="H17" i="5" s="1"/>
  <c r="G12" i="5"/>
  <c r="G13" i="5" s="1"/>
  <c r="G15" i="5" s="1"/>
  <c r="G16" i="5" s="1"/>
  <c r="G17" i="5" s="1"/>
  <c r="F12" i="5"/>
  <c r="F13" i="5" s="1"/>
  <c r="F15" i="5" s="1"/>
  <c r="F16" i="5" s="1"/>
  <c r="F17" i="5" s="1"/>
  <c r="E12" i="5"/>
  <c r="E13" i="5" s="1"/>
  <c r="E15" i="5" s="1"/>
  <c r="E16" i="5" s="1"/>
  <c r="E17" i="5" s="1"/>
  <c r="W10" i="5"/>
  <c r="W11" i="5" s="1"/>
  <c r="W12" i="5" s="1"/>
  <c r="W13" i="5" s="1"/>
  <c r="W15" i="5" s="1"/>
  <c r="W16" i="5" s="1"/>
  <c r="W17" i="5" s="1"/>
  <c r="Z9" i="5"/>
  <c r="Z10" i="5" s="1"/>
  <c r="Z11" i="5" s="1"/>
  <c r="Z12" i="5" s="1"/>
  <c r="Z13" i="5" s="1"/>
  <c r="Z15" i="5" s="1"/>
  <c r="Z16" i="5" s="1"/>
  <c r="Z17" i="5" s="1"/>
  <c r="Z18" i="5" s="1"/>
  <c r="Y9" i="5"/>
  <c r="Y10" i="5" s="1"/>
  <c r="Y11" i="5" s="1"/>
  <c r="Y12" i="5" s="1"/>
  <c r="Y13" i="5" s="1"/>
  <c r="Y15" i="5" s="1"/>
  <c r="Y16" i="5" s="1"/>
  <c r="Y17" i="5" s="1"/>
  <c r="X9" i="5"/>
  <c r="X10" i="5" s="1"/>
  <c r="X11" i="5" s="1"/>
  <c r="X12" i="5" s="1"/>
  <c r="X13" i="5" s="1"/>
  <c r="X15" i="5" s="1"/>
  <c r="X16" i="5" s="1"/>
  <c r="X17" i="5" s="1"/>
  <c r="W9" i="5"/>
  <c r="V9" i="5"/>
  <c r="V10" i="5" s="1"/>
  <c r="V11" i="5" s="1"/>
  <c r="V12" i="5" s="1"/>
  <c r="V13" i="5" s="1"/>
  <c r="V15" i="5" s="1"/>
  <c r="V16" i="5" s="1"/>
  <c r="V17" i="5" s="1"/>
  <c r="AA122" i="4"/>
  <c r="Z122" i="4"/>
  <c r="Y122" i="4"/>
  <c r="X122" i="4"/>
  <c r="W122" i="4"/>
  <c r="V122" i="4"/>
  <c r="U122" i="4"/>
  <c r="T122" i="4"/>
  <c r="S122" i="4"/>
  <c r="R122" i="4"/>
  <c r="Q122" i="4"/>
  <c r="P122" i="4"/>
  <c r="R103" i="4"/>
  <c r="R104" i="4" s="1"/>
  <c r="R105" i="4" s="1"/>
  <c r="R106" i="4" s="1"/>
  <c r="R107" i="4" s="1"/>
  <c r="R108" i="4" s="1"/>
  <c r="R110" i="4" s="1"/>
  <c r="R111" i="4" s="1"/>
  <c r="R112" i="4" s="1"/>
  <c r="R113" i="4" s="1"/>
  <c r="R114" i="4" s="1"/>
  <c r="R116" i="4" s="1"/>
  <c r="R117" i="4" s="1"/>
  <c r="R118" i="4" s="1"/>
  <c r="P103" i="4"/>
  <c r="P104" i="4" s="1"/>
  <c r="P105" i="4" s="1"/>
  <c r="P106" i="4" s="1"/>
  <c r="P107" i="4" s="1"/>
  <c r="P108" i="4" s="1"/>
  <c r="P110" i="4" s="1"/>
  <c r="P111" i="4" s="1"/>
  <c r="P112" i="4" s="1"/>
  <c r="P113" i="4" s="1"/>
  <c r="P114" i="4" s="1"/>
  <c r="P116" i="4" s="1"/>
  <c r="P117" i="4" s="1"/>
  <c r="P118" i="4" s="1"/>
  <c r="Z102" i="4"/>
  <c r="Y102" i="4"/>
  <c r="S102" i="4"/>
  <c r="S103" i="4" s="1"/>
  <c r="S104" i="4" s="1"/>
  <c r="S105" i="4" s="1"/>
  <c r="S106" i="4" s="1"/>
  <c r="S107" i="4" s="1"/>
  <c r="S108" i="4" s="1"/>
  <c r="S110" i="4" s="1"/>
  <c r="S111" i="4" s="1"/>
  <c r="S112" i="4" s="1"/>
  <c r="S113" i="4" s="1"/>
  <c r="S114" i="4" s="1"/>
  <c r="S116" i="4" s="1"/>
  <c r="S117" i="4" s="1"/>
  <c r="S118" i="4" s="1"/>
  <c r="R102" i="4"/>
  <c r="AA101" i="4"/>
  <c r="AA102" i="4" s="1"/>
  <c r="Z101" i="4"/>
  <c r="Y101" i="4"/>
  <c r="X101" i="4"/>
  <c r="X102" i="4" s="1"/>
  <c r="W101" i="4"/>
  <c r="W102" i="4" s="1"/>
  <c r="V101" i="4"/>
  <c r="V102" i="4" s="1"/>
  <c r="U101" i="4"/>
  <c r="U102" i="4" s="1"/>
  <c r="U103" i="4" s="1"/>
  <c r="U104" i="4" s="1"/>
  <c r="U105" i="4" s="1"/>
  <c r="U106" i="4" s="1"/>
  <c r="U107" i="4" s="1"/>
  <c r="U108" i="4" s="1"/>
  <c r="U110" i="4" s="1"/>
  <c r="U111" i="4" s="1"/>
  <c r="U112" i="4" s="1"/>
  <c r="U113" i="4" s="1"/>
  <c r="U114" i="4" s="1"/>
  <c r="U116" i="4" s="1"/>
  <c r="U117" i="4" s="1"/>
  <c r="U118" i="4" s="1"/>
  <c r="T101" i="4"/>
  <c r="T102" i="4" s="1"/>
  <c r="T103" i="4" s="1"/>
  <c r="T104" i="4" s="1"/>
  <c r="T105" i="4" s="1"/>
  <c r="T106" i="4" s="1"/>
  <c r="T107" i="4" s="1"/>
  <c r="T108" i="4" s="1"/>
  <c r="T110" i="4" s="1"/>
  <c r="T111" i="4" s="1"/>
  <c r="T112" i="4" s="1"/>
  <c r="T113" i="4" s="1"/>
  <c r="T114" i="4" s="1"/>
  <c r="T116" i="4" s="1"/>
  <c r="T117" i="4" s="1"/>
  <c r="T118" i="4" s="1"/>
  <c r="S101" i="4"/>
  <c r="R101" i="4"/>
  <c r="Q101" i="4"/>
  <c r="Q102" i="4" s="1"/>
  <c r="Q103" i="4" s="1"/>
  <c r="Q104" i="4" s="1"/>
  <c r="Q105" i="4" s="1"/>
  <c r="Q106" i="4" s="1"/>
  <c r="Q107" i="4" s="1"/>
  <c r="Q108" i="4" s="1"/>
  <c r="Q110" i="4" s="1"/>
  <c r="Q111" i="4" s="1"/>
  <c r="Q112" i="4" s="1"/>
  <c r="Q113" i="4" s="1"/>
  <c r="Q114" i="4" s="1"/>
  <c r="Q116" i="4" s="1"/>
  <c r="Q117" i="4" s="1"/>
  <c r="Q118" i="4" s="1"/>
  <c r="P101" i="4"/>
  <c r="P102" i="4" s="1"/>
  <c r="O92" i="4"/>
  <c r="I92" i="4"/>
  <c r="V76" i="4"/>
  <c r="V77" i="4" s="1"/>
  <c r="V78" i="4" s="1"/>
  <c r="V80" i="4" s="1"/>
  <c r="V81" i="4" s="1"/>
  <c r="V82" i="4" s="1"/>
  <c r="V83" i="4" s="1"/>
  <c r="V84" i="4" s="1"/>
  <c r="V86" i="4" s="1"/>
  <c r="V87" i="4" s="1"/>
  <c r="V88" i="4" s="1"/>
  <c r="U73" i="4"/>
  <c r="U74" i="4" s="1"/>
  <c r="U75" i="4" s="1"/>
  <c r="U76" i="4" s="1"/>
  <c r="U77" i="4" s="1"/>
  <c r="U78" i="4" s="1"/>
  <c r="U80" i="4" s="1"/>
  <c r="U81" i="4" s="1"/>
  <c r="U82" i="4" s="1"/>
  <c r="U83" i="4" s="1"/>
  <c r="U84" i="4" s="1"/>
  <c r="U86" i="4" s="1"/>
  <c r="U87" i="4" s="1"/>
  <c r="U88" i="4" s="1"/>
  <c r="T73" i="4"/>
  <c r="T74" i="4" s="1"/>
  <c r="T75" i="4" s="1"/>
  <c r="T76" i="4" s="1"/>
  <c r="T77" i="4" s="1"/>
  <c r="T78" i="4" s="1"/>
  <c r="T80" i="4" s="1"/>
  <c r="T81" i="4" s="1"/>
  <c r="T82" i="4" s="1"/>
  <c r="T83" i="4" s="1"/>
  <c r="T84" i="4" s="1"/>
  <c r="T86" i="4" s="1"/>
  <c r="T87" i="4" s="1"/>
  <c r="T88" i="4" s="1"/>
  <c r="R73" i="4"/>
  <c r="R74" i="4" s="1"/>
  <c r="R75" i="4" s="1"/>
  <c r="R76" i="4" s="1"/>
  <c r="R77" i="4" s="1"/>
  <c r="R78" i="4" s="1"/>
  <c r="R80" i="4" s="1"/>
  <c r="R81" i="4" s="1"/>
  <c r="R82" i="4" s="1"/>
  <c r="R83" i="4" s="1"/>
  <c r="R84" i="4" s="1"/>
  <c r="R86" i="4" s="1"/>
  <c r="R87" i="4" s="1"/>
  <c r="R88" i="4" s="1"/>
  <c r="N73" i="4"/>
  <c r="N74" i="4" s="1"/>
  <c r="N75" i="4" s="1"/>
  <c r="N76" i="4" s="1"/>
  <c r="N77" i="4" s="1"/>
  <c r="N78" i="4" s="1"/>
  <c r="N80" i="4" s="1"/>
  <c r="N81" i="4" s="1"/>
  <c r="N82" i="4" s="1"/>
  <c r="N83" i="4" s="1"/>
  <c r="N84" i="4" s="1"/>
  <c r="N86" i="4" s="1"/>
  <c r="N87" i="4" s="1"/>
  <c r="N88" i="4" s="1"/>
  <c r="T72" i="4"/>
  <c r="R72" i="4"/>
  <c r="P72" i="4"/>
  <c r="P73" i="4" s="1"/>
  <c r="P74" i="4" s="1"/>
  <c r="P75" i="4" s="1"/>
  <c r="P76" i="4" s="1"/>
  <c r="P77" i="4" s="1"/>
  <c r="P78" i="4" s="1"/>
  <c r="P80" i="4" s="1"/>
  <c r="P81" i="4" s="1"/>
  <c r="P82" i="4" s="1"/>
  <c r="P83" i="4" s="1"/>
  <c r="P84" i="4" s="1"/>
  <c r="P85" i="4" s="1"/>
  <c r="P86" i="4" s="1"/>
  <c r="P87" i="4" s="1"/>
  <c r="P88" i="4" s="1"/>
  <c r="I72" i="4"/>
  <c r="I73" i="4" s="1"/>
  <c r="I74" i="4" s="1"/>
  <c r="I75" i="4" s="1"/>
  <c r="I76" i="4" s="1"/>
  <c r="I77" i="4" s="1"/>
  <c r="I78" i="4" s="1"/>
  <c r="I80" i="4" s="1"/>
  <c r="I81" i="4" s="1"/>
  <c r="I82" i="4" s="1"/>
  <c r="I83" i="4" s="1"/>
  <c r="I84" i="4" s="1"/>
  <c r="I86" i="4" s="1"/>
  <c r="I87" i="4" s="1"/>
  <c r="I88" i="4" s="1"/>
  <c r="H72" i="4"/>
  <c r="H73" i="4" s="1"/>
  <c r="H74" i="4" s="1"/>
  <c r="H75" i="4" s="1"/>
  <c r="H76" i="4" s="1"/>
  <c r="H77" i="4" s="1"/>
  <c r="H78" i="4" s="1"/>
  <c r="H80" i="4" s="1"/>
  <c r="H81" i="4" s="1"/>
  <c r="H82" i="4" s="1"/>
  <c r="H83" i="4" s="1"/>
  <c r="H84" i="4" s="1"/>
  <c r="H85" i="4" s="1"/>
  <c r="H86" i="4" s="1"/>
  <c r="H87" i="4" s="1"/>
  <c r="H88" i="4" s="1"/>
  <c r="G72" i="4"/>
  <c r="G73" i="4" s="1"/>
  <c r="G74" i="4" s="1"/>
  <c r="G75" i="4" s="1"/>
  <c r="G76" i="4" s="1"/>
  <c r="G77" i="4" s="1"/>
  <c r="G78" i="4" s="1"/>
  <c r="G80" i="4" s="1"/>
  <c r="G81" i="4" s="1"/>
  <c r="G82" i="4" s="1"/>
  <c r="G83" i="4" s="1"/>
  <c r="G84" i="4" s="1"/>
  <c r="G86" i="4" s="1"/>
  <c r="G87" i="4" s="1"/>
  <c r="G88" i="4" s="1"/>
  <c r="W71" i="4"/>
  <c r="W72" i="4" s="1"/>
  <c r="W73" i="4" s="1"/>
  <c r="W74" i="4" s="1"/>
  <c r="W75" i="4" s="1"/>
  <c r="U71" i="4"/>
  <c r="U72" i="4" s="1"/>
  <c r="T71" i="4"/>
  <c r="S71" i="4"/>
  <c r="S72" i="4" s="1"/>
  <c r="S73" i="4" s="1"/>
  <c r="S74" i="4" s="1"/>
  <c r="S75" i="4" s="1"/>
  <c r="S76" i="4" s="1"/>
  <c r="S77" i="4" s="1"/>
  <c r="S78" i="4" s="1"/>
  <c r="S80" i="4" s="1"/>
  <c r="S81" i="4" s="1"/>
  <c r="S82" i="4" s="1"/>
  <c r="S83" i="4" s="1"/>
  <c r="S84" i="4" s="1"/>
  <c r="S86" i="4" s="1"/>
  <c r="S87" i="4" s="1"/>
  <c r="S88" i="4" s="1"/>
  <c r="R71" i="4"/>
  <c r="Q71" i="4"/>
  <c r="Q72" i="4" s="1"/>
  <c r="Q73" i="4" s="1"/>
  <c r="Q74" i="4" s="1"/>
  <c r="Q75" i="4" s="1"/>
  <c r="Q76" i="4" s="1"/>
  <c r="Q77" i="4" s="1"/>
  <c r="Q78" i="4" s="1"/>
  <c r="Q80" i="4" s="1"/>
  <c r="Q81" i="4" s="1"/>
  <c r="Q82" i="4" s="1"/>
  <c r="Q83" i="4" s="1"/>
  <c r="Q84" i="4" s="1"/>
  <c r="Q86" i="4" s="1"/>
  <c r="Q87" i="4" s="1"/>
  <c r="Q88" i="4" s="1"/>
  <c r="P71" i="4"/>
  <c r="O71" i="4"/>
  <c r="O72" i="4" s="1"/>
  <c r="O73" i="4" s="1"/>
  <c r="O74" i="4" s="1"/>
  <c r="O75" i="4" s="1"/>
  <c r="O76" i="4" s="1"/>
  <c r="O77" i="4" s="1"/>
  <c r="O78" i="4" s="1"/>
  <c r="O80" i="4" s="1"/>
  <c r="O81" i="4" s="1"/>
  <c r="O82" i="4" s="1"/>
  <c r="O83" i="4" s="1"/>
  <c r="O84" i="4" s="1"/>
  <c r="O85" i="4" s="1"/>
  <c r="O86" i="4" s="1"/>
  <c r="O87" i="4" s="1"/>
  <c r="O88" i="4" s="1"/>
  <c r="N71" i="4"/>
  <c r="N72" i="4" s="1"/>
  <c r="M71" i="4"/>
  <c r="M72" i="4" s="1"/>
  <c r="M73" i="4" s="1"/>
  <c r="M74" i="4" s="1"/>
  <c r="M75" i="4" s="1"/>
  <c r="M76" i="4" s="1"/>
  <c r="M77" i="4" s="1"/>
  <c r="M78" i="4" s="1"/>
  <c r="M80" i="4" s="1"/>
  <c r="M81" i="4" s="1"/>
  <c r="M82" i="4" s="1"/>
  <c r="M83" i="4" s="1"/>
  <c r="M84" i="4" s="1"/>
  <c r="M86" i="4" s="1"/>
  <c r="M87" i="4" s="1"/>
  <c r="M88" i="4" s="1"/>
  <c r="L71" i="4"/>
  <c r="L72" i="4" s="1"/>
  <c r="L73" i="4" s="1"/>
  <c r="L74" i="4" s="1"/>
  <c r="L75" i="4" s="1"/>
  <c r="L76" i="4" s="1"/>
  <c r="L77" i="4" s="1"/>
  <c r="L78" i="4" s="1"/>
  <c r="L80" i="4" s="1"/>
  <c r="L81" i="4" s="1"/>
  <c r="L82" i="4" s="1"/>
  <c r="L83" i="4" s="1"/>
  <c r="L84" i="4" s="1"/>
  <c r="L86" i="4" s="1"/>
  <c r="L87" i="4" s="1"/>
  <c r="L88" i="4" s="1"/>
  <c r="K71" i="4"/>
  <c r="K72" i="4" s="1"/>
  <c r="K73" i="4" s="1"/>
  <c r="K74" i="4" s="1"/>
  <c r="K75" i="4" s="1"/>
  <c r="K76" i="4" s="1"/>
  <c r="K77" i="4" s="1"/>
  <c r="K78" i="4" s="1"/>
  <c r="K80" i="4" s="1"/>
  <c r="K81" i="4" s="1"/>
  <c r="K82" i="4" s="1"/>
  <c r="K83" i="4" s="1"/>
  <c r="K84" i="4" s="1"/>
  <c r="K86" i="4" s="1"/>
  <c r="K87" i="4" s="1"/>
  <c r="K88" i="4" s="1"/>
  <c r="J71" i="4"/>
  <c r="J72" i="4" s="1"/>
  <c r="J73" i="4" s="1"/>
  <c r="J74" i="4" s="1"/>
  <c r="J75" i="4" s="1"/>
  <c r="J76" i="4" s="1"/>
  <c r="J77" i="4" s="1"/>
  <c r="J78" i="4" s="1"/>
  <c r="J80" i="4" s="1"/>
  <c r="J81" i="4" s="1"/>
  <c r="J82" i="4" s="1"/>
  <c r="J83" i="4" s="1"/>
  <c r="J84" i="4" s="1"/>
  <c r="J86" i="4" s="1"/>
  <c r="J87" i="4" s="1"/>
  <c r="J88" i="4" s="1"/>
  <c r="I71" i="4"/>
  <c r="H71" i="4"/>
  <c r="G71" i="4"/>
  <c r="AA60" i="4"/>
  <c r="Z60" i="4"/>
  <c r="Y60" i="4"/>
  <c r="X60" i="4"/>
  <c r="W60" i="4"/>
  <c r="V60" i="4"/>
  <c r="U60" i="4"/>
  <c r="T60" i="4"/>
  <c r="S60" i="4"/>
  <c r="R60" i="4"/>
  <c r="Q60" i="4"/>
  <c r="P60" i="4"/>
  <c r="W39" i="4"/>
  <c r="W40" i="4" s="1"/>
  <c r="W42" i="4" s="1"/>
  <c r="W43" i="4" s="1"/>
  <c r="W44" i="4" s="1"/>
  <c r="W45" i="4" s="1"/>
  <c r="W46" i="4" s="1"/>
  <c r="W48" i="4" s="1"/>
  <c r="W49" i="4" s="1"/>
  <c r="W50" i="4" s="1"/>
  <c r="W51" i="4" s="1"/>
  <c r="W52" i="4" s="1"/>
  <c r="W53" i="4" s="1"/>
  <c r="W54" i="4" s="1"/>
  <c r="W55" i="4" s="1"/>
  <c r="W56" i="4" s="1"/>
  <c r="V39" i="4"/>
  <c r="V40" i="4" s="1"/>
  <c r="V42" i="4" s="1"/>
  <c r="V43" i="4" s="1"/>
  <c r="V44" i="4" s="1"/>
  <c r="V45" i="4" s="1"/>
  <c r="V46" i="4" s="1"/>
  <c r="V48" i="4" s="1"/>
  <c r="V49" i="4" s="1"/>
  <c r="V50" i="4" s="1"/>
  <c r="V51" i="4" s="1"/>
  <c r="V52" i="4" s="1"/>
  <c r="V53" i="4" s="1"/>
  <c r="V54" i="4" s="1"/>
  <c r="V55" i="4" s="1"/>
  <c r="V56" i="4" s="1"/>
  <c r="U39" i="4"/>
  <c r="U40" i="4" s="1"/>
  <c r="U42" i="4" s="1"/>
  <c r="U43" i="4" s="1"/>
  <c r="U44" i="4" s="1"/>
  <c r="U45" i="4" s="1"/>
  <c r="U46" i="4" s="1"/>
  <c r="U48" i="4" s="1"/>
  <c r="U49" i="4" s="1"/>
  <c r="U50" i="4" s="1"/>
  <c r="U51" i="4" s="1"/>
  <c r="U52" i="4" s="1"/>
  <c r="U53" i="4" s="1"/>
  <c r="U54" i="4" s="1"/>
  <c r="U55" i="4" s="1"/>
  <c r="U56" i="4" s="1"/>
  <c r="T39" i="4"/>
  <c r="T40" i="4" s="1"/>
  <c r="T42" i="4" s="1"/>
  <c r="T43" i="4" s="1"/>
  <c r="T44" i="4" s="1"/>
  <c r="T45" i="4" s="1"/>
  <c r="T46" i="4" s="1"/>
  <c r="T48" i="4" s="1"/>
  <c r="T49" i="4" s="1"/>
  <c r="T50" i="4" s="1"/>
  <c r="T51" i="4" s="1"/>
  <c r="T52" i="4" s="1"/>
  <c r="T53" i="4" s="1"/>
  <c r="T54" i="4" s="1"/>
  <c r="T55" i="4" s="1"/>
  <c r="T56" i="4" s="1"/>
  <c r="S39" i="4"/>
  <c r="S40" i="4" s="1"/>
  <c r="S42" i="4" s="1"/>
  <c r="S43" i="4" s="1"/>
  <c r="S44" i="4" s="1"/>
  <c r="S45" i="4" s="1"/>
  <c r="S46" i="4" s="1"/>
  <c r="S48" i="4" s="1"/>
  <c r="S49" i="4" s="1"/>
  <c r="S50" i="4" s="1"/>
  <c r="S51" i="4" s="1"/>
  <c r="S52" i="4" s="1"/>
  <c r="S53" i="4" s="1"/>
  <c r="S54" i="4" s="1"/>
  <c r="S55" i="4" s="1"/>
  <c r="S56" i="4" s="1"/>
  <c r="R39" i="4"/>
  <c r="R40" i="4" s="1"/>
  <c r="R42" i="4" s="1"/>
  <c r="R43" i="4" s="1"/>
  <c r="R44" i="4" s="1"/>
  <c r="R45" i="4" s="1"/>
  <c r="R46" i="4" s="1"/>
  <c r="R48" i="4" s="1"/>
  <c r="R49" i="4" s="1"/>
  <c r="R50" i="4" s="1"/>
  <c r="R51" i="4" s="1"/>
  <c r="R52" i="4" s="1"/>
  <c r="R53" i="4" s="1"/>
  <c r="R54" i="4" s="1"/>
  <c r="R55" i="4" s="1"/>
  <c r="R56" i="4" s="1"/>
  <c r="Q39" i="4"/>
  <c r="Q40" i="4" s="1"/>
  <c r="Q42" i="4" s="1"/>
  <c r="Q43" i="4" s="1"/>
  <c r="Q44" i="4" s="1"/>
  <c r="Q45" i="4" s="1"/>
  <c r="Q46" i="4" s="1"/>
  <c r="Q48" i="4" s="1"/>
  <c r="Q49" i="4" s="1"/>
  <c r="Q50" i="4" s="1"/>
  <c r="Q51" i="4" s="1"/>
  <c r="Q52" i="4" s="1"/>
  <c r="Q53" i="4" s="1"/>
  <c r="Q54" i="4" s="1"/>
  <c r="Q55" i="4" s="1"/>
  <c r="Q56" i="4" s="1"/>
  <c r="P39" i="4"/>
  <c r="P40" i="4" s="1"/>
  <c r="P42" i="4" s="1"/>
  <c r="P43" i="4" s="1"/>
  <c r="P44" i="4" s="1"/>
  <c r="P45" i="4" s="1"/>
  <c r="P46" i="4" s="1"/>
  <c r="P48" i="4" s="1"/>
  <c r="P49" i="4" s="1"/>
  <c r="P50" i="4" s="1"/>
  <c r="P51" i="4" s="1"/>
  <c r="P52" i="4" s="1"/>
  <c r="P53" i="4" s="1"/>
  <c r="P54" i="4" s="1"/>
  <c r="P55" i="4" s="1"/>
  <c r="P56" i="4" s="1"/>
  <c r="W30" i="4"/>
  <c r="N30" i="4"/>
  <c r="I30" i="4"/>
  <c r="P10" i="4"/>
  <c r="P11" i="4" s="1"/>
  <c r="P12" i="4" s="1"/>
  <c r="P13" i="4" s="1"/>
  <c r="P14" i="4" s="1"/>
  <c r="P15" i="4" s="1"/>
  <c r="P16" i="4" s="1"/>
  <c r="P18" i="4" s="1"/>
  <c r="P19" i="4" s="1"/>
  <c r="P20" i="4" s="1"/>
  <c r="P21" i="4" s="1"/>
  <c r="P22" i="4" s="1"/>
  <c r="P23" i="4" s="1"/>
  <c r="P24" i="4" s="1"/>
  <c r="P25" i="4" s="1"/>
  <c r="P26" i="4" s="1"/>
  <c r="O10" i="4"/>
  <c r="O11" i="4" s="1"/>
  <c r="O12" i="4" s="1"/>
  <c r="O13" i="4" s="1"/>
  <c r="O14" i="4" s="1"/>
  <c r="O15" i="4" s="1"/>
  <c r="O16" i="4" s="1"/>
  <c r="O18" i="4" s="1"/>
  <c r="O19" i="4" s="1"/>
  <c r="O20" i="4" s="1"/>
  <c r="O21" i="4" s="1"/>
  <c r="O22" i="4" s="1"/>
  <c r="O23" i="4" s="1"/>
  <c r="O24" i="4" s="1"/>
  <c r="O25" i="4" s="1"/>
  <c r="O26" i="4" s="1"/>
  <c r="I10" i="4"/>
  <c r="I12" i="4" s="1"/>
  <c r="I13" i="4" s="1"/>
  <c r="I14" i="4" s="1"/>
  <c r="I15" i="4" s="1"/>
  <c r="I16" i="4" s="1"/>
  <c r="I18" i="4" s="1"/>
  <c r="I19" i="4" s="1"/>
  <c r="I20" i="4" s="1"/>
  <c r="I21" i="4" s="1"/>
  <c r="I22" i="4" s="1"/>
  <c r="I23" i="4" s="1"/>
  <c r="I24" i="4" s="1"/>
  <c r="I25" i="4" s="1"/>
  <c r="I26" i="4" s="1"/>
  <c r="H10" i="4"/>
  <c r="H11" i="4" s="1"/>
  <c r="H12" i="4" s="1"/>
  <c r="H13" i="4" s="1"/>
  <c r="H14" i="4" s="1"/>
  <c r="H15" i="4" s="1"/>
  <c r="H16" i="4" s="1"/>
  <c r="H18" i="4" s="1"/>
  <c r="H19" i="4" s="1"/>
  <c r="H20" i="4" s="1"/>
  <c r="H21" i="4" s="1"/>
  <c r="H22" i="4" s="1"/>
  <c r="H23" i="4" s="1"/>
  <c r="H24" i="4" s="1"/>
  <c r="H25" i="4" s="1"/>
  <c r="H26" i="4" s="1"/>
  <c r="G10" i="4"/>
  <c r="G12" i="4" s="1"/>
  <c r="G13" i="4" s="1"/>
  <c r="G14" i="4" s="1"/>
  <c r="G15" i="4" s="1"/>
  <c r="G16" i="4" s="1"/>
  <c r="G18" i="4" s="1"/>
  <c r="G19" i="4" s="1"/>
  <c r="G20" i="4" s="1"/>
  <c r="G21" i="4" s="1"/>
  <c r="G22" i="4" s="1"/>
  <c r="G23" i="4" s="1"/>
  <c r="G24" i="4" s="1"/>
  <c r="G25" i="4" s="1"/>
  <c r="G26" i="4" s="1"/>
  <c r="V9" i="4"/>
  <c r="V10" i="4" s="1"/>
  <c r="V12" i="4" s="1"/>
  <c r="V13" i="4" s="1"/>
  <c r="V14" i="4" s="1"/>
  <c r="V15" i="4" s="1"/>
  <c r="V16" i="4" s="1"/>
  <c r="V18" i="4" s="1"/>
  <c r="V19" i="4" s="1"/>
  <c r="V20" i="4" s="1"/>
  <c r="V21" i="4" s="1"/>
  <c r="V22" i="4" s="1"/>
  <c r="V23" i="4" s="1"/>
  <c r="V24" i="4" s="1"/>
  <c r="V25" i="4" s="1"/>
  <c r="V26" i="4" s="1"/>
  <c r="U9" i="4"/>
  <c r="U10" i="4" s="1"/>
  <c r="U12" i="4" s="1"/>
  <c r="U13" i="4" s="1"/>
  <c r="U14" i="4" s="1"/>
  <c r="U15" i="4" s="1"/>
  <c r="U16" i="4" s="1"/>
  <c r="U18" i="4" s="1"/>
  <c r="U19" i="4" s="1"/>
  <c r="U20" i="4" s="1"/>
  <c r="U21" i="4" s="1"/>
  <c r="U22" i="4" s="1"/>
  <c r="U23" i="4" s="1"/>
  <c r="U24" i="4" s="1"/>
  <c r="U25" i="4" s="1"/>
  <c r="U26" i="4" s="1"/>
  <c r="T9" i="4"/>
  <c r="T10" i="4" s="1"/>
  <c r="T12" i="4" s="1"/>
  <c r="T13" i="4" s="1"/>
  <c r="T14" i="4" s="1"/>
  <c r="T15" i="4" s="1"/>
  <c r="T16" i="4" s="1"/>
  <c r="T18" i="4" s="1"/>
  <c r="T19" i="4" s="1"/>
  <c r="T20" i="4" s="1"/>
  <c r="T21" i="4" s="1"/>
  <c r="T22" i="4" s="1"/>
  <c r="T23" i="4" s="1"/>
  <c r="T24" i="4" s="1"/>
  <c r="T25" i="4" s="1"/>
  <c r="T26" i="4" s="1"/>
  <c r="S9" i="4"/>
  <c r="S10" i="4" s="1"/>
  <c r="S12" i="4" s="1"/>
  <c r="S13" i="4" s="1"/>
  <c r="S14" i="4" s="1"/>
  <c r="S15" i="4" s="1"/>
  <c r="S16" i="4" s="1"/>
  <c r="S18" i="4" s="1"/>
  <c r="S19" i="4" s="1"/>
  <c r="S20" i="4" s="1"/>
  <c r="S21" i="4" s="1"/>
  <c r="S22" i="4" s="1"/>
  <c r="S23" i="4" s="1"/>
  <c r="S24" i="4" s="1"/>
  <c r="S25" i="4" s="1"/>
  <c r="S26" i="4" s="1"/>
  <c r="R9" i="4"/>
  <c r="R10" i="4" s="1"/>
  <c r="R12" i="4" s="1"/>
  <c r="R13" i="4" s="1"/>
  <c r="R14" i="4" s="1"/>
  <c r="R15" i="4" s="1"/>
  <c r="R16" i="4" s="1"/>
  <c r="R18" i="4" s="1"/>
  <c r="R19" i="4" s="1"/>
  <c r="R20" i="4" s="1"/>
  <c r="R21" i="4" s="1"/>
  <c r="R22" i="4" s="1"/>
  <c r="R23" i="4" s="1"/>
  <c r="R24" i="4" s="1"/>
  <c r="R25" i="4" s="1"/>
  <c r="R26" i="4" s="1"/>
  <c r="Q9" i="4"/>
  <c r="Q10" i="4" s="1"/>
  <c r="Q12" i="4" s="1"/>
  <c r="Q13" i="4" s="1"/>
  <c r="Q14" i="4" s="1"/>
  <c r="Q15" i="4" s="1"/>
  <c r="Q16" i="4" s="1"/>
  <c r="Q18" i="4" s="1"/>
  <c r="Q19" i="4" s="1"/>
  <c r="Q20" i="4" s="1"/>
  <c r="Q21" i="4" s="1"/>
  <c r="Q22" i="4" s="1"/>
  <c r="Q23" i="4" s="1"/>
  <c r="Q24" i="4" s="1"/>
  <c r="Q25" i="4" s="1"/>
  <c r="Q26" i="4" s="1"/>
  <c r="P9" i="4"/>
  <c r="O9" i="4"/>
  <c r="N9" i="4"/>
  <c r="N10" i="4" s="1"/>
  <c r="N12" i="4" s="1"/>
  <c r="N13" i="4" s="1"/>
  <c r="N14" i="4" s="1"/>
  <c r="N15" i="4" s="1"/>
  <c r="N16" i="4" s="1"/>
  <c r="N18" i="4" s="1"/>
  <c r="N19" i="4" s="1"/>
  <c r="N20" i="4" s="1"/>
  <c r="N21" i="4" s="1"/>
  <c r="N22" i="4" s="1"/>
  <c r="N23" i="4" s="1"/>
  <c r="N24" i="4" s="1"/>
  <c r="N25" i="4" s="1"/>
  <c r="N26" i="4" s="1"/>
  <c r="M9" i="4"/>
  <c r="M10" i="4" s="1"/>
  <c r="M12" i="4" s="1"/>
  <c r="M13" i="4" s="1"/>
  <c r="M14" i="4" s="1"/>
  <c r="M15" i="4" s="1"/>
  <c r="M16" i="4" s="1"/>
  <c r="M18" i="4" s="1"/>
  <c r="M19" i="4" s="1"/>
  <c r="M20" i="4" s="1"/>
  <c r="M21" i="4" s="1"/>
  <c r="M22" i="4" s="1"/>
  <c r="M23" i="4" s="1"/>
  <c r="M24" i="4" s="1"/>
  <c r="M25" i="4" s="1"/>
  <c r="M26" i="4" s="1"/>
  <c r="L9" i="4"/>
  <c r="L10" i="4" s="1"/>
  <c r="L12" i="4" s="1"/>
  <c r="L13" i="4" s="1"/>
  <c r="L14" i="4" s="1"/>
  <c r="L15" i="4" s="1"/>
  <c r="L16" i="4" s="1"/>
  <c r="L18" i="4" s="1"/>
  <c r="L19" i="4" s="1"/>
  <c r="L20" i="4" s="1"/>
  <c r="L21" i="4" s="1"/>
  <c r="L22" i="4" s="1"/>
  <c r="L23" i="4" s="1"/>
  <c r="L24" i="4" s="1"/>
  <c r="L25" i="4" s="1"/>
  <c r="L26" i="4" s="1"/>
  <c r="K9" i="4"/>
  <c r="K10" i="4" s="1"/>
  <c r="K12" i="4" s="1"/>
  <c r="K13" i="4" s="1"/>
  <c r="K14" i="4" s="1"/>
  <c r="K15" i="4" s="1"/>
  <c r="K16" i="4" s="1"/>
  <c r="K18" i="4" s="1"/>
  <c r="K19" i="4" s="1"/>
  <c r="K20" i="4" s="1"/>
  <c r="K21" i="4" s="1"/>
  <c r="K22" i="4" s="1"/>
  <c r="K23" i="4" s="1"/>
  <c r="K24" i="4" s="1"/>
  <c r="K25" i="4" s="1"/>
  <c r="K26" i="4" s="1"/>
  <c r="J9" i="4"/>
  <c r="J10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I9" i="4"/>
  <c r="H9" i="4"/>
  <c r="G9" i="4"/>
  <c r="AA94" i="3"/>
  <c r="Z94" i="3"/>
  <c r="Y94" i="3"/>
  <c r="X94" i="3"/>
  <c r="W94" i="3"/>
  <c r="V94" i="3"/>
  <c r="U94" i="3"/>
  <c r="T94" i="3"/>
  <c r="S94" i="3"/>
  <c r="R94" i="3"/>
  <c r="Q94" i="3"/>
  <c r="P94" i="3"/>
  <c r="G94" i="3"/>
  <c r="J90" i="3"/>
  <c r="G90" i="3"/>
  <c r="V88" i="3"/>
  <c r="V89" i="3" s="1"/>
  <c r="V90" i="3" s="1"/>
  <c r="U86" i="3"/>
  <c r="U88" i="3" s="1"/>
  <c r="U89" i="3" s="1"/>
  <c r="U90" i="3" s="1"/>
  <c r="AA84" i="3"/>
  <c r="AA86" i="3" s="1"/>
  <c r="AA88" i="3" s="1"/>
  <c r="AA89" i="3" s="1"/>
  <c r="AA90" i="3" s="1"/>
  <c r="Z83" i="3"/>
  <c r="Z84" i="3" s="1"/>
  <c r="Z86" i="3" s="1"/>
  <c r="Z88" i="3" s="1"/>
  <c r="Z89" i="3" s="1"/>
  <c r="Z90" i="3" s="1"/>
  <c r="X81" i="3"/>
  <c r="X82" i="3" s="1"/>
  <c r="X83" i="3" s="1"/>
  <c r="X84" i="3" s="1"/>
  <c r="X86" i="3" s="1"/>
  <c r="X88" i="3" s="1"/>
  <c r="X89" i="3" s="1"/>
  <c r="X90" i="3" s="1"/>
  <c r="O81" i="3"/>
  <c r="O82" i="3" s="1"/>
  <c r="O83" i="3" s="1"/>
  <c r="O84" i="3" s="1"/>
  <c r="O86" i="3" s="1"/>
  <c r="O88" i="3" s="1"/>
  <c r="O89" i="3" s="1"/>
  <c r="O90" i="3" s="1"/>
  <c r="L81" i="3"/>
  <c r="L82" i="3" s="1"/>
  <c r="L83" i="3" s="1"/>
  <c r="L84" i="3" s="1"/>
  <c r="L86" i="3" s="1"/>
  <c r="L88" i="3" s="1"/>
  <c r="L89" i="3" s="1"/>
  <c r="L90" i="3" s="1"/>
  <c r="AA80" i="3"/>
  <c r="AA81" i="3" s="1"/>
  <c r="AA82" i="3" s="1"/>
  <c r="AA83" i="3" s="1"/>
  <c r="Z80" i="3"/>
  <c r="Z81" i="3" s="1"/>
  <c r="Z82" i="3" s="1"/>
  <c r="Y80" i="3"/>
  <c r="Y81" i="3" s="1"/>
  <c r="Y82" i="3" s="1"/>
  <c r="Y83" i="3" s="1"/>
  <c r="Y84" i="3" s="1"/>
  <c r="Y86" i="3" s="1"/>
  <c r="Y88" i="3" s="1"/>
  <c r="Y89" i="3" s="1"/>
  <c r="Y90" i="3" s="1"/>
  <c r="X80" i="3"/>
  <c r="W80" i="3"/>
  <c r="W81" i="3" s="1"/>
  <c r="W82" i="3" s="1"/>
  <c r="W83" i="3" s="1"/>
  <c r="W84" i="3" s="1"/>
  <c r="W86" i="3" s="1"/>
  <c r="W88" i="3" s="1"/>
  <c r="W89" i="3" s="1"/>
  <c r="W90" i="3" s="1"/>
  <c r="V80" i="3"/>
  <c r="V81" i="3" s="1"/>
  <c r="V82" i="3" s="1"/>
  <c r="V83" i="3" s="1"/>
  <c r="V84" i="3" s="1"/>
  <c r="V86" i="3" s="1"/>
  <c r="U80" i="3"/>
  <c r="U81" i="3" s="1"/>
  <c r="U82" i="3" s="1"/>
  <c r="U83" i="3" s="1"/>
  <c r="U84" i="3" s="1"/>
  <c r="T80" i="3"/>
  <c r="T81" i="3" s="1"/>
  <c r="T82" i="3" s="1"/>
  <c r="T83" i="3" s="1"/>
  <c r="T84" i="3" s="1"/>
  <c r="T86" i="3" s="1"/>
  <c r="T88" i="3" s="1"/>
  <c r="T89" i="3" s="1"/>
  <c r="T90" i="3" s="1"/>
  <c r="S80" i="3"/>
  <c r="S81" i="3" s="1"/>
  <c r="S82" i="3" s="1"/>
  <c r="S83" i="3" s="1"/>
  <c r="S84" i="3" s="1"/>
  <c r="S86" i="3" s="1"/>
  <c r="S88" i="3" s="1"/>
  <c r="S89" i="3" s="1"/>
  <c r="S90" i="3" s="1"/>
  <c r="R80" i="3"/>
  <c r="R81" i="3" s="1"/>
  <c r="R82" i="3" s="1"/>
  <c r="R83" i="3" s="1"/>
  <c r="R84" i="3" s="1"/>
  <c r="R86" i="3" s="1"/>
  <c r="R88" i="3" s="1"/>
  <c r="R89" i="3" s="1"/>
  <c r="R90" i="3" s="1"/>
  <c r="Q80" i="3"/>
  <c r="Q81" i="3" s="1"/>
  <c r="Q82" i="3" s="1"/>
  <c r="Q83" i="3" s="1"/>
  <c r="Q84" i="3" s="1"/>
  <c r="Q86" i="3" s="1"/>
  <c r="Q88" i="3" s="1"/>
  <c r="Q89" i="3" s="1"/>
  <c r="Q90" i="3" s="1"/>
  <c r="O80" i="3"/>
  <c r="N80" i="3"/>
  <c r="N81" i="3" s="1"/>
  <c r="N82" i="3" s="1"/>
  <c r="N83" i="3" s="1"/>
  <c r="N84" i="3" s="1"/>
  <c r="N86" i="3" s="1"/>
  <c r="N88" i="3" s="1"/>
  <c r="N89" i="3" s="1"/>
  <c r="N90" i="3" s="1"/>
  <c r="M80" i="3"/>
  <c r="M81" i="3" s="1"/>
  <c r="M82" i="3" s="1"/>
  <c r="M83" i="3" s="1"/>
  <c r="M84" i="3" s="1"/>
  <c r="M86" i="3" s="1"/>
  <c r="M88" i="3" s="1"/>
  <c r="M89" i="3" s="1"/>
  <c r="M90" i="3" s="1"/>
  <c r="L80" i="3"/>
  <c r="K80" i="3"/>
  <c r="K81" i="3" s="1"/>
  <c r="K82" i="3" s="1"/>
  <c r="K83" i="3" s="1"/>
  <c r="K84" i="3" s="1"/>
  <c r="K86" i="3" s="1"/>
  <c r="K88" i="3" s="1"/>
  <c r="K89" i="3" s="1"/>
  <c r="K90" i="3" s="1"/>
  <c r="I80" i="3"/>
  <c r="I81" i="3" s="1"/>
  <c r="I82" i="3" s="1"/>
  <c r="I83" i="3" s="1"/>
  <c r="I84" i="3" s="1"/>
  <c r="I86" i="3" s="1"/>
  <c r="I88" i="3" s="1"/>
  <c r="I89" i="3" s="1"/>
  <c r="I90" i="3" s="1"/>
  <c r="H80" i="3"/>
  <c r="H81" i="3" s="1"/>
  <c r="H82" i="3" s="1"/>
  <c r="H83" i="3" s="1"/>
  <c r="H84" i="3" s="1"/>
  <c r="H86" i="3" s="1"/>
  <c r="H88" i="3" s="1"/>
  <c r="H89" i="3" s="1"/>
  <c r="H90" i="3" s="1"/>
  <c r="W71" i="3"/>
  <c r="P71" i="3"/>
  <c r="N71" i="3"/>
  <c r="L71" i="3"/>
  <c r="J71" i="3"/>
  <c r="N67" i="3"/>
  <c r="L67" i="3"/>
  <c r="J67" i="3"/>
  <c r="U61" i="3"/>
  <c r="U63" i="3" s="1"/>
  <c r="U65" i="3" s="1"/>
  <c r="U66" i="3" s="1"/>
  <c r="U67" i="3" s="1"/>
  <c r="I59" i="3"/>
  <c r="I60" i="3" s="1"/>
  <c r="I61" i="3" s="1"/>
  <c r="I63" i="3" s="1"/>
  <c r="I65" i="3" s="1"/>
  <c r="I66" i="3" s="1"/>
  <c r="I67" i="3" s="1"/>
  <c r="X58" i="3"/>
  <c r="X59" i="3" s="1"/>
  <c r="X60" i="3" s="1"/>
  <c r="X61" i="3" s="1"/>
  <c r="X63" i="3" s="1"/>
  <c r="X65" i="3" s="1"/>
  <c r="X66" i="3" s="1"/>
  <c r="X67" i="3" s="1"/>
  <c r="W58" i="3"/>
  <c r="W59" i="3" s="1"/>
  <c r="W60" i="3" s="1"/>
  <c r="W61" i="3" s="1"/>
  <c r="W63" i="3" s="1"/>
  <c r="W65" i="3" s="1"/>
  <c r="W66" i="3" s="1"/>
  <c r="W67" i="3" s="1"/>
  <c r="R58" i="3"/>
  <c r="R59" i="3" s="1"/>
  <c r="R60" i="3" s="1"/>
  <c r="R61" i="3" s="1"/>
  <c r="R63" i="3" s="1"/>
  <c r="R65" i="3" s="1"/>
  <c r="R66" i="3" s="1"/>
  <c r="R67" i="3" s="1"/>
  <c r="I58" i="3"/>
  <c r="AA57" i="3"/>
  <c r="AA58" i="3" s="1"/>
  <c r="AA59" i="3" s="1"/>
  <c r="AA60" i="3" s="1"/>
  <c r="AA61" i="3" s="1"/>
  <c r="AA63" i="3" s="1"/>
  <c r="AA65" i="3" s="1"/>
  <c r="AA66" i="3" s="1"/>
  <c r="AA67" i="3" s="1"/>
  <c r="Z57" i="3"/>
  <c r="Z58" i="3" s="1"/>
  <c r="Z59" i="3" s="1"/>
  <c r="Z60" i="3" s="1"/>
  <c r="Z61" i="3" s="1"/>
  <c r="Z63" i="3" s="1"/>
  <c r="Z65" i="3" s="1"/>
  <c r="Z66" i="3" s="1"/>
  <c r="Z67" i="3" s="1"/>
  <c r="Y57" i="3"/>
  <c r="Y58" i="3" s="1"/>
  <c r="Y59" i="3" s="1"/>
  <c r="Y60" i="3" s="1"/>
  <c r="Y61" i="3" s="1"/>
  <c r="Y63" i="3" s="1"/>
  <c r="Y65" i="3" s="1"/>
  <c r="Y66" i="3" s="1"/>
  <c r="Y67" i="3" s="1"/>
  <c r="X57" i="3"/>
  <c r="W57" i="3"/>
  <c r="V57" i="3"/>
  <c r="V58" i="3" s="1"/>
  <c r="V59" i="3" s="1"/>
  <c r="V60" i="3" s="1"/>
  <c r="V61" i="3" s="1"/>
  <c r="V64" i="3" s="1"/>
  <c r="V65" i="3" s="1"/>
  <c r="V66" i="3" s="1"/>
  <c r="V67" i="3" s="1"/>
  <c r="U57" i="3"/>
  <c r="U58" i="3" s="1"/>
  <c r="U59" i="3" s="1"/>
  <c r="U60" i="3" s="1"/>
  <c r="T57" i="3"/>
  <c r="T58" i="3" s="1"/>
  <c r="T59" i="3" s="1"/>
  <c r="T60" i="3" s="1"/>
  <c r="T61" i="3" s="1"/>
  <c r="T63" i="3" s="1"/>
  <c r="T65" i="3" s="1"/>
  <c r="T66" i="3" s="1"/>
  <c r="T67" i="3" s="1"/>
  <c r="S57" i="3"/>
  <c r="S58" i="3" s="1"/>
  <c r="S59" i="3" s="1"/>
  <c r="S60" i="3" s="1"/>
  <c r="S61" i="3" s="1"/>
  <c r="S63" i="3" s="1"/>
  <c r="S65" i="3" s="1"/>
  <c r="S66" i="3" s="1"/>
  <c r="S67" i="3" s="1"/>
  <c r="R57" i="3"/>
  <c r="Q57" i="3"/>
  <c r="Q58" i="3" s="1"/>
  <c r="Q59" i="3" s="1"/>
  <c r="Q60" i="3" s="1"/>
  <c r="Q61" i="3" s="1"/>
  <c r="Q63" i="3" s="1"/>
  <c r="Q65" i="3" s="1"/>
  <c r="Q66" i="3" s="1"/>
  <c r="Q67" i="3" s="1"/>
  <c r="P57" i="3"/>
  <c r="P58" i="3" s="1"/>
  <c r="P59" i="3" s="1"/>
  <c r="P60" i="3" s="1"/>
  <c r="P61" i="3" s="1"/>
  <c r="P63" i="3" s="1"/>
  <c r="P65" i="3" s="1"/>
  <c r="P66" i="3" s="1"/>
  <c r="P67" i="3" s="1"/>
  <c r="O57" i="3"/>
  <c r="O58" i="3" s="1"/>
  <c r="O59" i="3" s="1"/>
  <c r="O60" i="3" s="1"/>
  <c r="O61" i="3" s="1"/>
  <c r="O63" i="3" s="1"/>
  <c r="O65" i="3" s="1"/>
  <c r="O66" i="3" s="1"/>
  <c r="O67" i="3" s="1"/>
  <c r="M57" i="3"/>
  <c r="M58" i="3" s="1"/>
  <c r="M59" i="3" s="1"/>
  <c r="M60" i="3" s="1"/>
  <c r="M61" i="3" s="1"/>
  <c r="M63" i="3" s="1"/>
  <c r="M65" i="3" s="1"/>
  <c r="M66" i="3" s="1"/>
  <c r="M67" i="3" s="1"/>
  <c r="K57" i="3"/>
  <c r="K58" i="3" s="1"/>
  <c r="K59" i="3" s="1"/>
  <c r="K60" i="3" s="1"/>
  <c r="K61" i="3" s="1"/>
  <c r="K63" i="3" s="1"/>
  <c r="K65" i="3" s="1"/>
  <c r="K66" i="3" s="1"/>
  <c r="K67" i="3" s="1"/>
  <c r="I57" i="3"/>
  <c r="H57" i="3"/>
  <c r="H58" i="3" s="1"/>
  <c r="H59" i="3" s="1"/>
  <c r="H60" i="3" s="1"/>
  <c r="H61" i="3" s="1"/>
  <c r="H63" i="3" s="1"/>
  <c r="H65" i="3" s="1"/>
  <c r="H66" i="3" s="1"/>
  <c r="H67" i="3" s="1"/>
  <c r="G57" i="3"/>
  <c r="G58" i="3" s="1"/>
  <c r="G59" i="3" s="1"/>
  <c r="G60" i="3" s="1"/>
  <c r="G61" i="3" s="1"/>
  <c r="G63" i="3" s="1"/>
  <c r="G65" i="3" s="1"/>
  <c r="G66" i="3" s="1"/>
  <c r="G67" i="3" s="1"/>
  <c r="AA46" i="3"/>
  <c r="Z46" i="3"/>
  <c r="Y46" i="3"/>
  <c r="X46" i="3"/>
  <c r="W46" i="3"/>
  <c r="V46" i="3"/>
  <c r="U46" i="3"/>
  <c r="T46" i="3"/>
  <c r="S46" i="3"/>
  <c r="R46" i="3"/>
  <c r="Q46" i="3"/>
  <c r="P46" i="3"/>
  <c r="H46" i="3"/>
  <c r="K42" i="3"/>
  <c r="H42" i="3"/>
  <c r="O38" i="3"/>
  <c r="O39" i="3" s="1"/>
  <c r="O40" i="3" s="1"/>
  <c r="O41" i="3" s="1"/>
  <c r="O42" i="3" s="1"/>
  <c r="AA35" i="3"/>
  <c r="AA37" i="3" s="1"/>
  <c r="AA38" i="3" s="1"/>
  <c r="AA39" i="3" s="1"/>
  <c r="AA40" i="3" s="1"/>
  <c r="AA41" i="3" s="1"/>
  <c r="AA42" i="3" s="1"/>
  <c r="O35" i="3"/>
  <c r="O37" i="3" s="1"/>
  <c r="Y33" i="3"/>
  <c r="Y35" i="3" s="1"/>
  <c r="Y37" i="3" s="1"/>
  <c r="Y38" i="3" s="1"/>
  <c r="Y39" i="3" s="1"/>
  <c r="Y40" i="3" s="1"/>
  <c r="Y41" i="3" s="1"/>
  <c r="Y42" i="3" s="1"/>
  <c r="W33" i="3"/>
  <c r="W35" i="3" s="1"/>
  <c r="W37" i="3" s="1"/>
  <c r="W38" i="3" s="1"/>
  <c r="W39" i="3" s="1"/>
  <c r="W40" i="3" s="1"/>
  <c r="W41" i="3" s="1"/>
  <c r="W42" i="3" s="1"/>
  <c r="V33" i="3"/>
  <c r="V35" i="3" s="1"/>
  <c r="V37" i="3" s="1"/>
  <c r="V38" i="3" s="1"/>
  <c r="V39" i="3" s="1"/>
  <c r="V40" i="3" s="1"/>
  <c r="V41" i="3" s="1"/>
  <c r="V42" i="3" s="1"/>
  <c r="S33" i="3"/>
  <c r="S35" i="3" s="1"/>
  <c r="S37" i="3" s="1"/>
  <c r="S38" i="3" s="1"/>
  <c r="S39" i="3" s="1"/>
  <c r="S40" i="3" s="1"/>
  <c r="S41" i="3" s="1"/>
  <c r="S42" i="3" s="1"/>
  <c r="AA32" i="3"/>
  <c r="AA33" i="3" s="1"/>
  <c r="Z32" i="3"/>
  <c r="Z33" i="3" s="1"/>
  <c r="Z35" i="3" s="1"/>
  <c r="Z37" i="3" s="1"/>
  <c r="Z38" i="3" s="1"/>
  <c r="Z39" i="3" s="1"/>
  <c r="Z40" i="3" s="1"/>
  <c r="Z41" i="3" s="1"/>
  <c r="Z42" i="3" s="1"/>
  <c r="Y32" i="3"/>
  <c r="X32" i="3"/>
  <c r="X33" i="3" s="1"/>
  <c r="X35" i="3" s="1"/>
  <c r="X37" i="3" s="1"/>
  <c r="X38" i="3" s="1"/>
  <c r="X39" i="3" s="1"/>
  <c r="X40" i="3" s="1"/>
  <c r="X41" i="3" s="1"/>
  <c r="X42" i="3" s="1"/>
  <c r="W32" i="3"/>
  <c r="V32" i="3"/>
  <c r="U32" i="3"/>
  <c r="U33" i="3" s="1"/>
  <c r="U35" i="3" s="1"/>
  <c r="U37" i="3" s="1"/>
  <c r="U38" i="3" s="1"/>
  <c r="U39" i="3" s="1"/>
  <c r="U40" i="3" s="1"/>
  <c r="U41" i="3" s="1"/>
  <c r="U42" i="3" s="1"/>
  <c r="T32" i="3"/>
  <c r="T33" i="3" s="1"/>
  <c r="T35" i="3" s="1"/>
  <c r="T37" i="3" s="1"/>
  <c r="T38" i="3" s="1"/>
  <c r="T39" i="3" s="1"/>
  <c r="T40" i="3" s="1"/>
  <c r="T41" i="3" s="1"/>
  <c r="T42" i="3" s="1"/>
  <c r="S32" i="3"/>
  <c r="R32" i="3"/>
  <c r="R33" i="3" s="1"/>
  <c r="R35" i="3" s="1"/>
  <c r="R37" i="3" s="1"/>
  <c r="R38" i="3" s="1"/>
  <c r="R39" i="3" s="1"/>
  <c r="R40" i="3" s="1"/>
  <c r="R41" i="3" s="1"/>
  <c r="R42" i="3" s="1"/>
  <c r="Q32" i="3"/>
  <c r="Q33" i="3" s="1"/>
  <c r="Q35" i="3" s="1"/>
  <c r="Q37" i="3" s="1"/>
  <c r="Q38" i="3" s="1"/>
  <c r="Q39" i="3" s="1"/>
  <c r="Q40" i="3" s="1"/>
  <c r="Q41" i="3" s="1"/>
  <c r="Q42" i="3" s="1"/>
  <c r="P32" i="3"/>
  <c r="P33" i="3" s="1"/>
  <c r="P35" i="3" s="1"/>
  <c r="P37" i="3" s="1"/>
  <c r="P38" i="3" s="1"/>
  <c r="P39" i="3" s="1"/>
  <c r="P40" i="3" s="1"/>
  <c r="P41" i="3" s="1"/>
  <c r="P42" i="3" s="1"/>
  <c r="O32" i="3"/>
  <c r="O33" i="3" s="1"/>
  <c r="N32" i="3"/>
  <c r="N33" i="3" s="1"/>
  <c r="N35" i="3" s="1"/>
  <c r="N37" i="3" s="1"/>
  <c r="N38" i="3" s="1"/>
  <c r="N39" i="3" s="1"/>
  <c r="N40" i="3" s="1"/>
  <c r="N41" i="3" s="1"/>
  <c r="N42" i="3" s="1"/>
  <c r="M32" i="3"/>
  <c r="M33" i="3" s="1"/>
  <c r="M35" i="3" s="1"/>
  <c r="M37" i="3" s="1"/>
  <c r="M38" i="3" s="1"/>
  <c r="M39" i="3" s="1"/>
  <c r="M40" i="3" s="1"/>
  <c r="M41" i="3" s="1"/>
  <c r="M42" i="3" s="1"/>
  <c r="L32" i="3"/>
  <c r="L33" i="3" s="1"/>
  <c r="L35" i="3" s="1"/>
  <c r="L37" i="3" s="1"/>
  <c r="L38" i="3" s="1"/>
  <c r="L39" i="3" s="1"/>
  <c r="L40" i="3" s="1"/>
  <c r="L41" i="3" s="1"/>
  <c r="L42" i="3" s="1"/>
  <c r="J32" i="3"/>
  <c r="J33" i="3" s="1"/>
  <c r="J35" i="3" s="1"/>
  <c r="J37" i="3" s="1"/>
  <c r="J38" i="3" s="1"/>
  <c r="J39" i="3" s="1"/>
  <c r="J40" i="3" s="1"/>
  <c r="J41" i="3" s="1"/>
  <c r="J42" i="3" s="1"/>
  <c r="I32" i="3"/>
  <c r="I33" i="3" s="1"/>
  <c r="I35" i="3" s="1"/>
  <c r="I37" i="3" s="1"/>
  <c r="I38" i="3" s="1"/>
  <c r="I39" i="3" s="1"/>
  <c r="I40" i="3" s="1"/>
  <c r="I41" i="3" s="1"/>
  <c r="I42" i="3" s="1"/>
  <c r="G32" i="3"/>
  <c r="G33" i="3" s="1"/>
  <c r="G35" i="3" s="1"/>
  <c r="G37" i="3" s="1"/>
  <c r="G38" i="3" s="1"/>
  <c r="G39" i="3" s="1"/>
  <c r="G40" i="3" s="1"/>
  <c r="G41" i="3" s="1"/>
  <c r="G42" i="3" s="1"/>
  <c r="Z23" i="3"/>
  <c r="V23" i="3"/>
  <c r="S23" i="3"/>
  <c r="K23" i="3"/>
  <c r="I23" i="3"/>
  <c r="Z19" i="3"/>
  <c r="V19" i="3"/>
  <c r="Q16" i="3"/>
  <c r="Q17" i="3" s="1"/>
  <c r="Q18" i="3" s="1"/>
  <c r="Q19" i="3" s="1"/>
  <c r="P16" i="3"/>
  <c r="P17" i="3" s="1"/>
  <c r="P18" i="3" s="1"/>
  <c r="P19" i="3" s="1"/>
  <c r="K16" i="3"/>
  <c r="K17" i="3" s="1"/>
  <c r="K18" i="3" s="1"/>
  <c r="K19" i="3" s="1"/>
  <c r="O15" i="3"/>
  <c r="O16" i="3" s="1"/>
  <c r="O17" i="3" s="1"/>
  <c r="O18" i="3" s="1"/>
  <c r="O19" i="3" s="1"/>
  <c r="N15" i="3"/>
  <c r="N16" i="3" s="1"/>
  <c r="N17" i="3" s="1"/>
  <c r="N18" i="3" s="1"/>
  <c r="N19" i="3" s="1"/>
  <c r="U12" i="3"/>
  <c r="U14" i="3" s="1"/>
  <c r="U15" i="3" s="1"/>
  <c r="U16" i="3" s="1"/>
  <c r="U17" i="3" s="1"/>
  <c r="U18" i="3" s="1"/>
  <c r="U19" i="3" s="1"/>
  <c r="X10" i="3"/>
  <c r="X12" i="3" s="1"/>
  <c r="X14" i="3" s="1"/>
  <c r="X15" i="3" s="1"/>
  <c r="X16" i="3" s="1"/>
  <c r="X17" i="3" s="1"/>
  <c r="X18" i="3" s="1"/>
  <c r="X19" i="3" s="1"/>
  <c r="O10" i="3"/>
  <c r="O12" i="3" s="1"/>
  <c r="O14" i="3" s="1"/>
  <c r="N10" i="3"/>
  <c r="N12" i="3" s="1"/>
  <c r="N14" i="3" s="1"/>
  <c r="M10" i="3"/>
  <c r="M12" i="3" s="1"/>
  <c r="M14" i="3" s="1"/>
  <c r="M15" i="3" s="1"/>
  <c r="M16" i="3" s="1"/>
  <c r="M17" i="3" s="1"/>
  <c r="M18" i="3" s="1"/>
  <c r="M19" i="3" s="1"/>
  <c r="AA9" i="3"/>
  <c r="AA10" i="3" s="1"/>
  <c r="AA12" i="3" s="1"/>
  <c r="AA14" i="3" s="1"/>
  <c r="AA15" i="3" s="1"/>
  <c r="AA16" i="3" s="1"/>
  <c r="AA17" i="3" s="1"/>
  <c r="AA18" i="3" s="1"/>
  <c r="AA19" i="3" s="1"/>
  <c r="Y9" i="3"/>
  <c r="Y10" i="3" s="1"/>
  <c r="Y12" i="3" s="1"/>
  <c r="Y14" i="3" s="1"/>
  <c r="Y15" i="3" s="1"/>
  <c r="Y16" i="3" s="1"/>
  <c r="Y17" i="3" s="1"/>
  <c r="Y18" i="3" s="1"/>
  <c r="Y19" i="3" s="1"/>
  <c r="X9" i="3"/>
  <c r="W9" i="3"/>
  <c r="W10" i="3" s="1"/>
  <c r="W12" i="3" s="1"/>
  <c r="W14" i="3" s="1"/>
  <c r="W15" i="3" s="1"/>
  <c r="W16" i="3" s="1"/>
  <c r="W17" i="3" s="1"/>
  <c r="W18" i="3" s="1"/>
  <c r="W19" i="3" s="1"/>
  <c r="U9" i="3"/>
  <c r="U10" i="3" s="1"/>
  <c r="T9" i="3"/>
  <c r="T10" i="3" s="1"/>
  <c r="T12" i="3" s="1"/>
  <c r="T14" i="3" s="1"/>
  <c r="T15" i="3" s="1"/>
  <c r="T16" i="3" s="1"/>
  <c r="T17" i="3" s="1"/>
  <c r="T18" i="3" s="1"/>
  <c r="T19" i="3" s="1"/>
  <c r="S9" i="3"/>
  <c r="S10" i="3" s="1"/>
  <c r="S12" i="3" s="1"/>
  <c r="S14" i="3" s="1"/>
  <c r="S15" i="3" s="1"/>
  <c r="S16" i="3" s="1"/>
  <c r="S17" i="3" s="1"/>
  <c r="S18" i="3" s="1"/>
  <c r="S19" i="3" s="1"/>
  <c r="R9" i="3"/>
  <c r="R10" i="3" s="1"/>
  <c r="R12" i="3" s="1"/>
  <c r="R14" i="3" s="1"/>
  <c r="R15" i="3" s="1"/>
  <c r="R16" i="3" s="1"/>
  <c r="R17" i="3" s="1"/>
  <c r="R18" i="3" s="1"/>
  <c r="R19" i="3" s="1"/>
  <c r="Q9" i="3"/>
  <c r="Q10" i="3" s="1"/>
  <c r="Q12" i="3" s="1"/>
  <c r="Q14" i="3" s="1"/>
  <c r="Q15" i="3" s="1"/>
  <c r="P9" i="3"/>
  <c r="P10" i="3" s="1"/>
  <c r="P12" i="3" s="1"/>
  <c r="P14" i="3" s="1"/>
  <c r="P15" i="3" s="1"/>
  <c r="O9" i="3"/>
  <c r="N9" i="3"/>
  <c r="M9" i="3"/>
  <c r="L9" i="3"/>
  <c r="L10" i="3" s="1"/>
  <c r="L12" i="3" s="1"/>
  <c r="L14" i="3" s="1"/>
  <c r="L15" i="3" s="1"/>
  <c r="L16" i="3" s="1"/>
  <c r="L17" i="3" s="1"/>
  <c r="L18" i="3" s="1"/>
  <c r="L19" i="3" s="1"/>
  <c r="K9" i="3"/>
  <c r="K10" i="3" s="1"/>
  <c r="K12" i="3" s="1"/>
  <c r="K14" i="3" s="1"/>
  <c r="K15" i="3" s="1"/>
  <c r="J9" i="3"/>
  <c r="J10" i="3" s="1"/>
  <c r="J12" i="3" s="1"/>
  <c r="J14" i="3" s="1"/>
  <c r="J15" i="3" s="1"/>
  <c r="J16" i="3" s="1"/>
  <c r="J17" i="3" s="1"/>
  <c r="J18" i="3" s="1"/>
  <c r="J19" i="3" s="1"/>
  <c r="I9" i="3"/>
  <c r="I10" i="3" s="1"/>
  <c r="I12" i="3" s="1"/>
  <c r="I14" i="3" s="1"/>
  <c r="I15" i="3" s="1"/>
  <c r="I16" i="3" s="1"/>
  <c r="I17" i="3" s="1"/>
  <c r="I18" i="3" s="1"/>
  <c r="I19" i="3" s="1"/>
  <c r="H9" i="3"/>
  <c r="H10" i="3" s="1"/>
  <c r="H12" i="3" s="1"/>
  <c r="H14" i="3" s="1"/>
  <c r="H15" i="3" s="1"/>
  <c r="H16" i="3" s="1"/>
  <c r="H17" i="3" s="1"/>
  <c r="H18" i="3" s="1"/>
  <c r="H19" i="3" s="1"/>
  <c r="G9" i="3"/>
  <c r="G10" i="3" s="1"/>
  <c r="G12" i="3" s="1"/>
  <c r="G14" i="3" s="1"/>
  <c r="G15" i="3" s="1"/>
  <c r="G16" i="3" s="1"/>
  <c r="G17" i="3" s="1"/>
  <c r="G18" i="3" s="1"/>
  <c r="G19" i="3" s="1"/>
  <c r="L102" i="12"/>
  <c r="N21" i="7" l="1"/>
  <c r="N22" i="7" s="1"/>
  <c r="N23" i="7" s="1"/>
  <c r="N24" i="7" s="1"/>
  <c r="N17" i="7"/>
  <c r="N18" i="7" s="1"/>
  <c r="N19" i="7" s="1"/>
  <c r="N20" i="7" s="1"/>
  <c r="H107" i="7"/>
  <c r="H108" i="7" s="1"/>
  <c r="H109" i="7" s="1"/>
  <c r="H110" i="7" s="1"/>
  <c r="H111" i="7" s="1"/>
  <c r="H112" i="7" s="1"/>
  <c r="H113" i="7" s="1"/>
  <c r="H114" i="7" s="1"/>
  <c r="H115" i="7" s="1"/>
  <c r="I60" i="10"/>
  <c r="I102" i="12"/>
  <c r="AG202" i="13"/>
  <c r="Z50" i="13"/>
  <c r="G50" i="13"/>
  <c r="F50" i="13"/>
  <c r="K50" i="13"/>
  <c r="W50" i="13"/>
  <c r="J60" i="10"/>
  <c r="K50" i="12"/>
  <c r="L124" i="10"/>
  <c r="M102" i="12"/>
  <c r="I100" i="9"/>
  <c r="O122" i="4"/>
  <c r="J100" i="9"/>
  <c r="E102" i="12"/>
  <c r="M94" i="3"/>
  <c r="P25" i="12"/>
  <c r="Q25" i="12"/>
  <c r="N25" i="12"/>
  <c r="J77" i="12"/>
  <c r="L25" i="12"/>
  <c r="Q77" i="12"/>
  <c r="M25" i="12"/>
  <c r="I77" i="12"/>
  <c r="R25" i="12"/>
  <c r="H77" i="12"/>
  <c r="J25" i="12"/>
  <c r="R77" i="12"/>
  <c r="N77" i="12"/>
  <c r="I25" i="12"/>
  <c r="F77" i="12"/>
  <c r="H25" i="12"/>
  <c r="E77" i="12"/>
  <c r="G25" i="12"/>
  <c r="P77" i="12"/>
  <c r="L77" i="12"/>
  <c r="F25" i="12"/>
  <c r="K77" i="12"/>
  <c r="L122" i="4"/>
  <c r="E50" i="12"/>
  <c r="F102" i="12"/>
  <c r="L60" i="10"/>
  <c r="M122" i="4"/>
  <c r="L100" i="9"/>
  <c r="H124" i="10"/>
  <c r="F50" i="12"/>
  <c r="G102" i="12"/>
  <c r="K60" i="10"/>
  <c r="I124" i="10"/>
  <c r="G50" i="12"/>
  <c r="H102" i="12"/>
  <c r="Y45" i="5"/>
  <c r="N122" i="4"/>
  <c r="J124" i="10"/>
  <c r="H50" i="12"/>
  <c r="X92" i="4"/>
  <c r="N60" i="4"/>
  <c r="L60" i="4"/>
  <c r="M60" i="4"/>
  <c r="O60" i="4"/>
  <c r="K100" i="9"/>
  <c r="H60" i="10"/>
  <c r="K124" i="10"/>
  <c r="I50" i="12"/>
  <c r="J102" i="12"/>
  <c r="W92" i="4"/>
  <c r="L100" i="13"/>
  <c r="K100" i="13"/>
  <c r="AD50" i="13"/>
  <c r="I100" i="13"/>
  <c r="AB50" i="13"/>
  <c r="H99" i="13"/>
  <c r="H100" i="13" s="1"/>
  <c r="AA50" i="13"/>
  <c r="Y50" i="13"/>
  <c r="M100" i="13"/>
  <c r="F99" i="13"/>
  <c r="F100" i="13" s="1"/>
  <c r="X50" i="13"/>
  <c r="V50" i="13"/>
  <c r="O50" i="13"/>
  <c r="AP50" i="13"/>
  <c r="AO50" i="13"/>
  <c r="N100" i="13"/>
  <c r="V152" i="9"/>
  <c r="M152" i="9"/>
  <c r="N152" i="9"/>
  <c r="O152" i="9"/>
  <c r="U152" i="9"/>
  <c r="W152" i="9"/>
  <c r="O93" i="10"/>
  <c r="N93" i="10"/>
  <c r="X45" i="5"/>
  <c r="G46" i="3"/>
  <c r="Y71" i="3"/>
  <c r="T23" i="3"/>
  <c r="Z71" i="3"/>
  <c r="I46" i="3"/>
  <c r="AA71" i="3"/>
  <c r="J46" i="3"/>
  <c r="R50" i="9"/>
  <c r="L46" i="3"/>
  <c r="AG100" i="13"/>
  <c r="AF100" i="13"/>
  <c r="AD100" i="13"/>
  <c r="AC100" i="13"/>
  <c r="AA100" i="13"/>
  <c r="Z100" i="13"/>
  <c r="X100" i="13"/>
  <c r="V100" i="13"/>
  <c r="M46" i="3"/>
  <c r="G60" i="4"/>
  <c r="H60" i="4"/>
  <c r="K71" i="3"/>
  <c r="N94" i="3"/>
  <c r="H122" i="4"/>
  <c r="J122" i="4"/>
  <c r="H128" i="6"/>
  <c r="U23" i="3"/>
  <c r="Y23" i="3"/>
  <c r="F113" i="8"/>
  <c r="E22" i="5"/>
  <c r="H94" i="3"/>
  <c r="L101" i="19"/>
  <c r="K101" i="19"/>
  <c r="J101" i="19"/>
  <c r="I101" i="19"/>
  <c r="H101" i="19"/>
  <c r="F101" i="19"/>
  <c r="E101" i="19"/>
  <c r="R101" i="19"/>
  <c r="M33" i="19"/>
  <c r="S101" i="19"/>
  <c r="L33" i="19"/>
  <c r="Q101" i="19"/>
  <c r="P101" i="19"/>
  <c r="J33" i="19"/>
  <c r="O101" i="19"/>
  <c r="I33" i="19"/>
  <c r="E33" i="19"/>
  <c r="U33" i="19"/>
  <c r="T33" i="19"/>
  <c r="S33" i="19"/>
  <c r="G33" i="19"/>
  <c r="F33" i="19"/>
  <c r="R33" i="19"/>
  <c r="M101" i="19"/>
  <c r="Q33" i="19"/>
  <c r="H33" i="19"/>
  <c r="K78" i="14"/>
  <c r="N202" i="13"/>
  <c r="J78" i="14"/>
  <c r="I78" i="14"/>
  <c r="K202" i="13"/>
  <c r="H78" i="14"/>
  <c r="J202" i="13"/>
  <c r="F78" i="14"/>
  <c r="U152" i="13"/>
  <c r="H202" i="13"/>
  <c r="G78" i="14"/>
  <c r="K38" i="14"/>
  <c r="E202" i="13"/>
  <c r="L152" i="13"/>
  <c r="E78" i="14"/>
  <c r="J38" i="14"/>
  <c r="AJ152" i="13"/>
  <c r="H38" i="14"/>
  <c r="E151" i="13"/>
  <c r="E152" i="13" s="1"/>
  <c r="G38" i="14"/>
  <c r="E38" i="14"/>
  <c r="Z152" i="13"/>
  <c r="O152" i="13"/>
  <c r="I38" i="14"/>
  <c r="H151" i="13"/>
  <c r="H152" i="13" s="1"/>
  <c r="F38" i="14"/>
  <c r="E50" i="13"/>
  <c r="V89" i="11"/>
  <c r="F89" i="11"/>
  <c r="M202" i="13"/>
  <c r="AD152" i="13"/>
  <c r="X152" i="13"/>
  <c r="V152" i="13"/>
  <c r="H50" i="13"/>
  <c r="X89" i="11"/>
  <c r="W89" i="11"/>
  <c r="E89" i="11"/>
  <c r="K29" i="11"/>
  <c r="U89" i="11"/>
  <c r="J29" i="11"/>
  <c r="E93" i="10"/>
  <c r="T89" i="11"/>
  <c r="I29" i="11"/>
  <c r="E99" i="13"/>
  <c r="E100" i="13" s="1"/>
  <c r="S89" i="11"/>
  <c r="R89" i="11"/>
  <c r="W29" i="11"/>
  <c r="G29" i="11"/>
  <c r="Q89" i="11"/>
  <c r="V29" i="11"/>
  <c r="F29" i="11"/>
  <c r="AB152" i="13"/>
  <c r="P89" i="11"/>
  <c r="M89" i="11"/>
  <c r="L89" i="11"/>
  <c r="T93" i="10"/>
  <c r="K89" i="11"/>
  <c r="J89" i="11"/>
  <c r="S152" i="13"/>
  <c r="H89" i="11"/>
  <c r="U29" i="11"/>
  <c r="P93" i="10"/>
  <c r="Q30" i="10"/>
  <c r="S29" i="11"/>
  <c r="E29" i="11"/>
  <c r="S93" i="10"/>
  <c r="E30" i="10"/>
  <c r="J50" i="9"/>
  <c r="R93" i="10"/>
  <c r="I50" i="9"/>
  <c r="P102" i="12"/>
  <c r="Q93" i="10"/>
  <c r="T30" i="10"/>
  <c r="S30" i="10"/>
  <c r="L152" i="9"/>
  <c r="R30" i="10"/>
  <c r="P30" i="10"/>
  <c r="U50" i="9"/>
  <c r="E50" i="9"/>
  <c r="O30" i="10"/>
  <c r="P29" i="11"/>
  <c r="Q29" i="11"/>
  <c r="X113" i="8"/>
  <c r="H113" i="8"/>
  <c r="O29" i="11"/>
  <c r="W113" i="8"/>
  <c r="N29" i="11"/>
  <c r="K50" i="9"/>
  <c r="M29" i="11"/>
  <c r="H50" i="9"/>
  <c r="U113" i="8"/>
  <c r="E113" i="8"/>
  <c r="F50" i="9"/>
  <c r="S113" i="8"/>
  <c r="K93" i="10"/>
  <c r="S50" i="9"/>
  <c r="T50" i="9"/>
  <c r="K37" i="8"/>
  <c r="G158" i="7"/>
  <c r="H119" i="7"/>
  <c r="Q113" i="8"/>
  <c r="Z37" i="8"/>
  <c r="G119" i="7"/>
  <c r="AA39" i="7"/>
  <c r="K39" i="7"/>
  <c r="J152" i="13"/>
  <c r="Q50" i="9"/>
  <c r="Y37" i="8"/>
  <c r="Z39" i="7"/>
  <c r="J39" i="7"/>
  <c r="T97" i="6"/>
  <c r="F151" i="13"/>
  <c r="F152" i="13" s="1"/>
  <c r="X37" i="8"/>
  <c r="N78" i="7"/>
  <c r="Y39" i="7"/>
  <c r="I39" i="7"/>
  <c r="O50" i="9"/>
  <c r="W37" i="8"/>
  <c r="G37" i="8"/>
  <c r="T119" i="7"/>
  <c r="M78" i="7"/>
  <c r="X39" i="7"/>
  <c r="J93" i="10"/>
  <c r="N30" i="10"/>
  <c r="M113" i="8"/>
  <c r="V37" i="8"/>
  <c r="F37" i="8"/>
  <c r="S119" i="7"/>
  <c r="L78" i="7"/>
  <c r="G39" i="7"/>
  <c r="I93" i="10"/>
  <c r="M30" i="10"/>
  <c r="L113" i="8"/>
  <c r="U37" i="8"/>
  <c r="I30" i="10"/>
  <c r="M39" i="7"/>
  <c r="R97" i="6"/>
  <c r="K32" i="6"/>
  <c r="N22" i="5"/>
  <c r="P92" i="4"/>
  <c r="Q97" i="6"/>
  <c r="J32" i="6"/>
  <c r="F45" i="5"/>
  <c r="M22" i="5"/>
  <c r="T37" i="8"/>
  <c r="M119" i="7"/>
  <c r="N97" i="6"/>
  <c r="R37" i="8"/>
  <c r="K119" i="7"/>
  <c r="K78" i="7"/>
  <c r="G32" i="6"/>
  <c r="K113" i="8"/>
  <c r="J119" i="7"/>
  <c r="J78" i="7"/>
  <c r="L97" i="6"/>
  <c r="F32" i="6"/>
  <c r="R45" i="5"/>
  <c r="I22" i="5"/>
  <c r="H152" i="9"/>
  <c r="P37" i="8"/>
  <c r="I119" i="7"/>
  <c r="I78" i="7"/>
  <c r="K97" i="6"/>
  <c r="G152" i="9"/>
  <c r="G30" i="10"/>
  <c r="M158" i="7"/>
  <c r="N39" i="7"/>
  <c r="P97" i="6"/>
  <c r="S32" i="6"/>
  <c r="L158" i="7"/>
  <c r="R32" i="6"/>
  <c r="Y113" i="8"/>
  <c r="K158" i="7"/>
  <c r="H39" i="7"/>
  <c r="J97" i="6"/>
  <c r="Q32" i="6"/>
  <c r="N89" i="11"/>
  <c r="V113" i="8"/>
  <c r="J158" i="7"/>
  <c r="I97" i="6"/>
  <c r="P32" i="6"/>
  <c r="P45" i="5"/>
  <c r="Q22" i="5"/>
  <c r="E152" i="9"/>
  <c r="R119" i="7"/>
  <c r="G93" i="10"/>
  <c r="F93" i="10"/>
  <c r="Q119" i="7"/>
  <c r="Q45" i="5"/>
  <c r="M92" i="4"/>
  <c r="G30" i="4"/>
  <c r="T71" i="3"/>
  <c r="AA23" i="3"/>
  <c r="P39" i="7"/>
  <c r="O45" i="5"/>
  <c r="L92" i="4"/>
  <c r="V30" i="4"/>
  <c r="S71" i="3"/>
  <c r="J23" i="3"/>
  <c r="U30" i="4"/>
  <c r="R71" i="3"/>
  <c r="O39" i="7"/>
  <c r="N45" i="5"/>
  <c r="K92" i="4"/>
  <c r="T32" i="6"/>
  <c r="M45" i="5"/>
  <c r="J92" i="4"/>
  <c r="T30" i="4"/>
  <c r="Q71" i="3"/>
  <c r="X23" i="3"/>
  <c r="H23" i="3"/>
  <c r="K30" i="10"/>
  <c r="H78" i="7"/>
  <c r="O32" i="6"/>
  <c r="S30" i="4"/>
  <c r="W23" i="3"/>
  <c r="G23" i="3"/>
  <c r="P158" i="7"/>
  <c r="G78" i="7"/>
  <c r="K45" i="5"/>
  <c r="S22" i="5"/>
  <c r="H92" i="4"/>
  <c r="R30" i="4"/>
  <c r="O71" i="3"/>
  <c r="O46" i="3"/>
  <c r="H30" i="10"/>
  <c r="O158" i="7"/>
  <c r="N158" i="7"/>
  <c r="I45" i="5"/>
  <c r="E32" i="6"/>
  <c r="E45" i="5"/>
  <c r="T92" i="4"/>
  <c r="J45" i="5"/>
  <c r="V92" i="4"/>
  <c r="O30" i="4"/>
  <c r="X71" i="3"/>
  <c r="U92" i="4"/>
  <c r="R23" i="3"/>
  <c r="S92" i="4"/>
  <c r="S97" i="6"/>
  <c r="M30" i="4"/>
  <c r="V71" i="3"/>
  <c r="Q23" i="3"/>
  <c r="L37" i="8"/>
  <c r="R92" i="4"/>
  <c r="L30" i="4"/>
  <c r="U71" i="3"/>
  <c r="P23" i="3"/>
  <c r="R22" i="5"/>
  <c r="Q92" i="4"/>
  <c r="K30" i="4"/>
  <c r="O23" i="3"/>
  <c r="G97" i="6"/>
  <c r="I32" i="6"/>
  <c r="P22" i="5"/>
  <c r="J30" i="4"/>
  <c r="N23" i="3"/>
  <c r="R29" i="11"/>
  <c r="G92" i="4"/>
  <c r="H158" i="7"/>
  <c r="F97" i="6"/>
  <c r="O22" i="5"/>
  <c r="N92" i="4"/>
  <c r="M71" i="3"/>
  <c r="M23" i="3"/>
  <c r="T29" i="11"/>
  <c r="E97" i="6"/>
  <c r="L22" i="5"/>
  <c r="H30" i="4"/>
  <c r="O94" i="3"/>
  <c r="N46" i="3"/>
  <c r="L23" i="3"/>
  <c r="I113" i="8"/>
  <c r="H22" i="5"/>
  <c r="L94" i="3"/>
  <c r="I71" i="3"/>
  <c r="K46" i="3"/>
  <c r="I94" i="3"/>
  <c r="J22" i="5"/>
  <c r="G71" i="3"/>
  <c r="J94" i="3"/>
  <c r="Q30" i="4"/>
  <c r="P30" i="4"/>
  <c r="H71" i="3"/>
  <c r="K94" i="3"/>
  <c r="I122" i="4"/>
  <c r="H134" i="19"/>
  <c r="J66" i="19"/>
  <c r="I66" i="19"/>
  <c r="M134" i="19"/>
  <c r="H66" i="19"/>
  <c r="L134" i="19"/>
  <c r="G66" i="19"/>
  <c r="K134" i="19"/>
  <c r="F66" i="19"/>
  <c r="J134" i="19"/>
  <c r="E66" i="19"/>
  <c r="I134" i="19"/>
  <c r="G134" i="19"/>
  <c r="N66" i="19"/>
  <c r="M66" i="19"/>
  <c r="F134" i="19"/>
  <c r="E134" i="19"/>
  <c r="M78" i="14"/>
  <c r="O38" i="14"/>
  <c r="M38" i="14"/>
  <c r="Q202" i="13"/>
  <c r="O78" i="14"/>
  <c r="N78" i="14"/>
  <c r="N38" i="14"/>
  <c r="AE202" i="13"/>
  <c r="AD202" i="13"/>
  <c r="AB202" i="13"/>
  <c r="J50" i="12"/>
  <c r="I118" i="11"/>
  <c r="M50" i="12"/>
  <c r="L118" i="11"/>
  <c r="L50" i="12"/>
  <c r="K118" i="11"/>
  <c r="K58" i="11"/>
  <c r="N118" i="11"/>
  <c r="J58" i="11"/>
  <c r="M118" i="11"/>
  <c r="I58" i="11"/>
  <c r="G124" i="10"/>
  <c r="Z30" i="10"/>
  <c r="J118" i="11"/>
  <c r="H58" i="11"/>
  <c r="F124" i="10"/>
  <c r="H118" i="11"/>
  <c r="E58" i="11"/>
  <c r="E118" i="11"/>
  <c r="E124" i="10"/>
  <c r="Z202" i="13"/>
  <c r="X202" i="13"/>
  <c r="N58" i="11"/>
  <c r="L58" i="11"/>
  <c r="F60" i="10"/>
  <c r="V30" i="10"/>
  <c r="G202" i="9"/>
  <c r="F100" i="9"/>
  <c r="N150" i="8"/>
  <c r="K102" i="12"/>
  <c r="E60" i="10"/>
  <c r="F202" i="9"/>
  <c r="E100" i="9"/>
  <c r="Y50" i="9"/>
  <c r="M150" i="8"/>
  <c r="E202" i="9"/>
  <c r="W50" i="9"/>
  <c r="K150" i="8"/>
  <c r="I150" i="8"/>
  <c r="Z93" i="10"/>
  <c r="Y93" i="10"/>
  <c r="M58" i="11"/>
  <c r="X93" i="10"/>
  <c r="Y30" i="10"/>
  <c r="W93" i="10"/>
  <c r="X30" i="10"/>
  <c r="V93" i="10"/>
  <c r="G60" i="10"/>
  <c r="W30" i="10"/>
  <c r="N74" i="8"/>
  <c r="I202" i="9"/>
  <c r="W158" i="7"/>
  <c r="Q78" i="7"/>
  <c r="M74" i="8"/>
  <c r="V158" i="7"/>
  <c r="P78" i="7"/>
  <c r="N128" i="6"/>
  <c r="L150" i="8"/>
  <c r="L74" i="8"/>
  <c r="U158" i="7"/>
  <c r="M128" i="6"/>
  <c r="J150" i="8"/>
  <c r="K74" i="8"/>
  <c r="T158" i="7"/>
  <c r="L128" i="6"/>
  <c r="H150" i="8"/>
  <c r="J74" i="8"/>
  <c r="S158" i="7"/>
  <c r="G150" i="8"/>
  <c r="I74" i="8"/>
  <c r="R158" i="7"/>
  <c r="J128" i="6"/>
  <c r="F150" i="8"/>
  <c r="H74" i="8"/>
  <c r="E74" i="8"/>
  <c r="T78" i="7"/>
  <c r="F128" i="6"/>
  <c r="M63" i="6"/>
  <c r="W45" i="5"/>
  <c r="H100" i="9"/>
  <c r="X50" i="9"/>
  <c r="S78" i="7"/>
  <c r="E128" i="6"/>
  <c r="L63" i="6"/>
  <c r="V45" i="5"/>
  <c r="G100" i="9"/>
  <c r="Z158" i="7"/>
  <c r="J63" i="6"/>
  <c r="E150" i="8"/>
  <c r="Y158" i="7"/>
  <c r="I63" i="6"/>
  <c r="L202" i="9"/>
  <c r="X158" i="7"/>
  <c r="H63" i="6"/>
  <c r="Y22" i="5"/>
  <c r="K202" i="9"/>
  <c r="G63" i="6"/>
  <c r="J202" i="9"/>
  <c r="P202" i="13"/>
  <c r="H202" i="9"/>
  <c r="K63" i="6"/>
  <c r="U45" i="5"/>
  <c r="G122" i="4"/>
  <c r="F63" i="6"/>
  <c r="E63" i="6"/>
  <c r="V78" i="7"/>
  <c r="U78" i="7"/>
  <c r="G128" i="6"/>
  <c r="R78" i="7"/>
  <c r="X22" i="5"/>
  <c r="X78" i="7"/>
  <c r="W22" i="5"/>
  <c r="W78" i="7"/>
  <c r="V22" i="5"/>
  <c r="U22" i="5"/>
  <c r="AA92" i="4"/>
  <c r="K60" i="4"/>
  <c r="Z92" i="4"/>
  <c r="J60" i="4"/>
  <c r="K122" i="4"/>
  <c r="Y92" i="4"/>
  <c r="I60" i="4"/>
  <c r="K128" i="6"/>
  <c r="I128" i="6"/>
  <c r="N63" i="6"/>
  <c r="F74" i="8"/>
  <c r="G74" i="8"/>
  <c r="AF203" i="13" l="1"/>
  <c r="AF101" i="13"/>
  <c r="Y51" i="12"/>
  <c r="X67" i="19"/>
  <c r="X135" i="19"/>
  <c r="Y103" i="12"/>
  <c r="Y46" i="5"/>
  <c r="Y23" i="5"/>
  <c r="Y75" i="8"/>
  <c r="Z123" i="4"/>
  <c r="X203" i="9"/>
  <c r="Y39" i="14"/>
  <c r="Y61" i="10"/>
  <c r="Y151" i="8"/>
  <c r="Y125" i="10"/>
  <c r="Z95" i="3"/>
  <c r="Y59" i="11"/>
  <c r="Y64" i="6"/>
  <c r="Z159" i="7"/>
  <c r="Y129" i="6"/>
  <c r="Y79" i="14"/>
  <c r="Z61" i="4"/>
  <c r="Y119" i="11"/>
  <c r="Z79" i="7"/>
  <c r="X101" i="9"/>
  <c r="Z47" i="3"/>
  <c r="Y105" i="12" l="1"/>
</calcChain>
</file>

<file path=xl/sharedStrings.xml><?xml version="1.0" encoding="utf-8"?>
<sst xmlns="http://schemas.openxmlformats.org/spreadsheetml/2006/main" count="5913" uniqueCount="306">
  <si>
    <t>Žilina - Bytča</t>
  </si>
  <si>
    <t>Žilina - Horný Hričov - Dolný Hričov - Hričovské podhradie - Paštiná Závada - Peklina</t>
  </si>
  <si>
    <t>Bytča - Hlboké nad Váhom</t>
  </si>
  <si>
    <t>Žilina - Divinka - Svederník - Kotešová - Bytča</t>
  </si>
  <si>
    <t>Žilina - Divinka - Divina</t>
  </si>
  <si>
    <t>Žilina - Divinka - Svederník - Dlhé pole</t>
  </si>
  <si>
    <t>Žilina - Divinka - Svederník - Kotešová - Veľké Rovné (- Turzovka)</t>
  </si>
  <si>
    <t>Bytča - Kotešová - Veľké Rovné</t>
  </si>
  <si>
    <t>Bytča - Predmier - Maršová - Plevník-Drienové - Považská Bystrica</t>
  </si>
  <si>
    <t>Bytča - Jablonové - Súľov-Hradná</t>
  </si>
  <si>
    <t>Bytča - Hvozdnica - Štiavnik</t>
  </si>
  <si>
    <t>Štiavnik - Hvozdnica - Považská Bystrica</t>
  </si>
  <si>
    <t>Bytča - Kolárovice - Makov</t>
  </si>
  <si>
    <t>režim</t>
  </si>
  <si>
    <t>X</t>
  </si>
  <si>
    <t>X10</t>
  </si>
  <si>
    <t>X11</t>
  </si>
  <si>
    <t>6+</t>
  </si>
  <si>
    <t>+</t>
  </si>
  <si>
    <t>zastávky</t>
  </si>
  <si>
    <t>čas jazdy</t>
  </si>
  <si>
    <t>min.</t>
  </si>
  <si>
    <t>A</t>
  </si>
  <si>
    <t>B</t>
  </si>
  <si>
    <t>Žilina,,AS</t>
  </si>
  <si>
    <t>km</t>
  </si>
  <si>
    <t>dni</t>
  </si>
  <si>
    <t>spolu</t>
  </si>
  <si>
    <t>&lt;</t>
  </si>
  <si>
    <t>(opačný smer)</t>
  </si>
  <si>
    <t>Hričovské Podhradie,,rázc.</t>
  </si>
  <si>
    <t>Dolný Hričov,,hlavná cesta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</si>
  <si>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150</t>
    </r>
  </si>
  <si>
    <t>C</t>
  </si>
  <si>
    <t>Žilina,,Kysucká</t>
  </si>
  <si>
    <t>│</t>
  </si>
  <si>
    <t>Žilina,,Kragujevská</t>
  </si>
  <si>
    <t>Dolný Hričov,,letisko</t>
  </si>
  <si>
    <t>&gt;</t>
  </si>
  <si>
    <t>Horný Hričov,,Slovnaft</t>
  </si>
  <si>
    <t>Dolný Hričov, Borina</t>
  </si>
  <si>
    <t>Dolný Hričov,,Skalka</t>
  </si>
  <si>
    <t>Hlboké n.Váhom,,kríž</t>
  </si>
  <si>
    <t>Bytča,,pri moste</t>
  </si>
  <si>
    <t>Bytča,,aut.st.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</si>
  <si>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150</t>
    </r>
  </si>
  <si>
    <t>D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</si>
  <si>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151</t>
    </r>
  </si>
  <si>
    <t>Horný Hričov,,dielne Váhostavu</t>
  </si>
  <si>
    <t>Horný Hričov,,pož.zbroj.</t>
  </si>
  <si>
    <t>Horný Hričov,,hostinec</t>
  </si>
  <si>
    <t>Horný Hričov,,Hôrky</t>
  </si>
  <si>
    <t>Horný Hričov,,ČOV</t>
  </si>
  <si>
    <t>Dolný Hričov,,žel.st.</t>
  </si>
  <si>
    <t>Dolný Hričov,,ZŠ</t>
  </si>
  <si>
    <t>Dolný Hričov,,kostol</t>
  </si>
  <si>
    <t>Hričovské Podhradie,,Čvapek</t>
  </si>
  <si>
    <t>Hričovské Podhradie,,Medziskalie</t>
  </si>
  <si>
    <t>Paština Závada,,RD</t>
  </si>
  <si>
    <t>Paština Závada,,ZŠ</t>
  </si>
  <si>
    <t>Dolný Hričov,Peklina</t>
  </si>
  <si>
    <t>p - pokračuje nasl. spojom</t>
  </si>
  <si>
    <t>p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</si>
  <si>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151</t>
    </r>
  </si>
  <si>
    <t>o</t>
  </si>
  <si>
    <t>k</t>
  </si>
  <si>
    <t>k - pokračuje ako linka 152</t>
  </si>
  <si>
    <t>o - je pokračovaním linky 152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</si>
  <si>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152</t>
    </r>
  </si>
  <si>
    <t>Bytča,Hrabové,kult.dom</t>
  </si>
  <si>
    <t>Bytča,Hrabové,žel.st.</t>
  </si>
  <si>
    <t>Hričovské podhradie,,rázc.</t>
  </si>
  <si>
    <t>Hlboké n.Váhom,,rázc.</t>
  </si>
  <si>
    <t>Hlboké n.Váhom,,ZŠ</t>
  </si>
  <si>
    <t>Hlboké n.Váhom,,kult.dom</t>
  </si>
  <si>
    <t xml:space="preserve">  Hričovské podhradie,,rázc.</t>
  </si>
  <si>
    <t>n</t>
  </si>
  <si>
    <t>p - pokračuje na linke 151</t>
  </si>
  <si>
    <t>n - pokračuje nasl. spojom</t>
  </si>
  <si>
    <t>o - je pokračovaním linky 151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</si>
  <si>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152</t>
    </r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</si>
  <si>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155</t>
    </r>
  </si>
  <si>
    <t>Žilina,Budatín,Nám.Hrdinov</t>
  </si>
  <si>
    <t>Žilina,Považ.Chlmec,STS</t>
  </si>
  <si>
    <t>Žilina,Považ.Chlmec,Chlmecká</t>
  </si>
  <si>
    <t>Divinka,,Záhradky</t>
  </si>
  <si>
    <t>Divinka,,pri moste</t>
  </si>
  <si>
    <t>Svederník,,Hričovská priehrada</t>
  </si>
  <si>
    <t>Svederník,Marček</t>
  </si>
  <si>
    <t>Svederník,,Jednota</t>
  </si>
  <si>
    <t>Svederník,,Zárieč</t>
  </si>
  <si>
    <t>Kotešová,Oblazov,Jednota</t>
  </si>
  <si>
    <t>Kotešová,,Učník</t>
  </si>
  <si>
    <t>Kotešová,,Káčer</t>
  </si>
  <si>
    <t>Kotešová,,rázc.</t>
  </si>
  <si>
    <t>Kotešová,,Nivy</t>
  </si>
  <si>
    <t>Bytča,Hliník n.Váhom,ZŠ</t>
  </si>
  <si>
    <t>Bytča,Hliník n.Váhom,č.d.245</t>
  </si>
  <si>
    <t>Bytča,Hliník n.Váhom,OSP</t>
  </si>
  <si>
    <t>Bytča,,ZŠ Ul. Mieru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</si>
  <si>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155</t>
    </r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</si>
  <si>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156</t>
    </r>
  </si>
  <si>
    <t>Divinka,,OcÚ</t>
  </si>
  <si>
    <t>Divinka,,ZŠ</t>
  </si>
  <si>
    <t>Divinka,Lalinok,rázc.</t>
  </si>
  <si>
    <t>Divinka,Lalinok,kult.dom</t>
  </si>
  <si>
    <t>Divinka,Lalinok,Blaščík</t>
  </si>
  <si>
    <t>Divina,,centrum</t>
  </si>
  <si>
    <t>Divina,Lúky,Lokaj</t>
  </si>
  <si>
    <t>Divina,Lúky,Jakubik</t>
  </si>
  <si>
    <t>Divina,Lúky,kult.dom</t>
  </si>
  <si>
    <t>Divina,,Šporov vŕšok</t>
  </si>
  <si>
    <t>Divina,,Lokaj</t>
  </si>
  <si>
    <t>Divina,,U Kerakov</t>
  </si>
  <si>
    <t>Divina,,Zrubec</t>
  </si>
  <si>
    <t>Divina,,garáž SAD</t>
  </si>
  <si>
    <t>Divina,,Tabačik</t>
  </si>
  <si>
    <t>Divina,,Kaper</t>
  </si>
  <si>
    <t>Divina,,Parišovia</t>
  </si>
  <si>
    <t>p - pokračuje nasl. spojom do ZA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</si>
  <si>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156</t>
    </r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</si>
  <si>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157</t>
    </r>
  </si>
  <si>
    <t>Svederník,,Družstvo</t>
  </si>
  <si>
    <t>Svederník,,Keblov u Mičuru</t>
  </si>
  <si>
    <t>Svederník,,Keblov Riečky</t>
  </si>
  <si>
    <t>Dlhé Pole,Forbaky-Klukany</t>
  </si>
  <si>
    <t>Dlhé Pole,,Kamence</t>
  </si>
  <si>
    <t>Dlhé Pole,,Šerik</t>
  </si>
  <si>
    <t>Dlhé Pole,,kostol</t>
  </si>
  <si>
    <t>Dlhé Pole,,OcÚ</t>
  </si>
  <si>
    <t>Dlhé Pole,,kúpalisko</t>
  </si>
  <si>
    <t>Dlhé Pole,,Jednota</t>
  </si>
  <si>
    <t>Dlhé Pole,,mlyn</t>
  </si>
  <si>
    <t>Dlhé Pole,,Ľudová tvorba</t>
  </si>
  <si>
    <t>Dlhé Pole,,garáž</t>
  </si>
  <si>
    <t>Dlhé Pole,,Zajac</t>
  </si>
  <si>
    <t>Dlhé Pole,,Pod hájnicou</t>
  </si>
  <si>
    <t>Dlhé Pole,,Pod Pripory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</si>
  <si>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157</t>
    </r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</si>
  <si>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158</t>
    </r>
  </si>
  <si>
    <t>Kotešová,,Šuraba</t>
  </si>
  <si>
    <t>Kotešová,,Barčák</t>
  </si>
  <si>
    <t>Kotešová,Buková,Komáda</t>
  </si>
  <si>
    <t>Kotešová,Buková,ovoc.škôlka</t>
  </si>
  <si>
    <t>Veľké Rovné,,Svetom</t>
  </si>
  <si>
    <t>Veľké Rovné,,Ľudová tvorba</t>
  </si>
  <si>
    <t>Veľké Rovné,,Obecný dom</t>
  </si>
  <si>
    <t>Veľké Rovné,,Čepelovce</t>
  </si>
  <si>
    <t>Veľké Rovné,,Ninisi</t>
  </si>
  <si>
    <t>Veľké Rovné,,Bieščary Rusnáky</t>
  </si>
  <si>
    <t>Veľké Rovné,Žarnov</t>
  </si>
  <si>
    <t>Veľké Rovné,,Boko</t>
  </si>
  <si>
    <t>Veľké Rovné,,Ivor</t>
  </si>
  <si>
    <t>Veľké Rovné,,Ivancovo</t>
  </si>
  <si>
    <t>Veľké Rovné,,Medveďovce</t>
  </si>
  <si>
    <t>Vysoká n.Kys.,Semeteš,Cipár</t>
  </si>
  <si>
    <t>Vysoká n.Kys.,Semeteš,Pod Cipárom</t>
  </si>
  <si>
    <t>Vysoká n.Kys.,Semeteš,Dodulí</t>
  </si>
  <si>
    <t>Turzovka,,žel.zast.</t>
  </si>
  <si>
    <t>Turzovka,Turkov,rázc.</t>
  </si>
  <si>
    <t>Turzovka,,Dorociak</t>
  </si>
  <si>
    <t>Turzovka,,Jašík</t>
  </si>
  <si>
    <t>Turzovka,,Okuliar</t>
  </si>
  <si>
    <t>Turzovka,,Beskydská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</si>
  <si>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158</t>
    </r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</si>
  <si>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159</t>
    </r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</si>
  <si>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159</t>
    </r>
  </si>
  <si>
    <t>Bytča,,Kinex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</si>
  <si>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160</t>
    </r>
  </si>
  <si>
    <t>Predmier,,ZŠ</t>
  </si>
  <si>
    <t>Predmier,,OcÚ</t>
  </si>
  <si>
    <t>Maršová-Rašov,,Tomaník</t>
  </si>
  <si>
    <t>Maršová-Rašov,,OcÚ</t>
  </si>
  <si>
    <t>Maršová-Rašov,,Jednota</t>
  </si>
  <si>
    <t>Plevník-Drienové,,Podhorie</t>
  </si>
  <si>
    <t>Plevník-Drienové,,Jednota</t>
  </si>
  <si>
    <t>Plevník-Drienové,,KD</t>
  </si>
  <si>
    <t>Plevník-Drienové,,Tamáši</t>
  </si>
  <si>
    <t>Považ.Bystrica,Vrtižer,Jednota</t>
  </si>
  <si>
    <t>Považ.Bystrica,Považ.Teplá,rázc.</t>
  </si>
  <si>
    <t>Považ.Bystrica,Považ.Teplá,motorest</t>
  </si>
  <si>
    <t>Považ.Bystrica,,Dom služ.</t>
  </si>
  <si>
    <t>Považ.Bystrica,,žel.st.</t>
  </si>
  <si>
    <t>Považ.Bystrica,,AS</t>
  </si>
  <si>
    <t>"+"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</si>
  <si>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160</t>
    </r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</si>
  <si>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161</t>
    </r>
  </si>
  <si>
    <t>Bytča,Hrabové,Benzinol</t>
  </si>
  <si>
    <t>Jablonové,,Mlyn p.Hájom</t>
  </si>
  <si>
    <t>Jablonové,,RD</t>
  </si>
  <si>
    <t>Jablonové,,Jednota</t>
  </si>
  <si>
    <t>Jablonové,,lom</t>
  </si>
  <si>
    <t>Súľov-Hradná,Súľov,turist.nocľah.</t>
  </si>
  <si>
    <t>Súľov-Hradná,Súľov,ZŠ</t>
  </si>
  <si>
    <t>Súľov-Hradná,Súľov,Šefara</t>
  </si>
  <si>
    <t>Súľov-Hradná,Súľov,č.d.181</t>
  </si>
  <si>
    <t>Súľov-Hradná,Hradná,ZŠ</t>
  </si>
  <si>
    <t>Súľov-Hradná,Hradná,garáž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</si>
  <si>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161</t>
    </r>
  </si>
  <si>
    <t>|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</si>
  <si>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163</t>
    </r>
  </si>
  <si>
    <t>Bytča,,ZŠ ul.Mieru</t>
  </si>
  <si>
    <t>Bytča,,ČOV</t>
  </si>
  <si>
    <t>Bytča,Malá Bytča,cintorín</t>
  </si>
  <si>
    <t>Bytča,Malá Bytča,č.d.26</t>
  </si>
  <si>
    <t>Bytča,,Starovec rázc.</t>
  </si>
  <si>
    <t>Bytča,,Starovec</t>
  </si>
  <si>
    <t>Bytča,Mikšová,Hydrocentrála</t>
  </si>
  <si>
    <t>Bytča,Mikšová</t>
  </si>
  <si>
    <t>Bytča,Beňov</t>
  </si>
  <si>
    <t>Hvozdnica,,dol.koniec</t>
  </si>
  <si>
    <t>Hvozdnica,,Jednota</t>
  </si>
  <si>
    <t>Hvozdnica,,Šimún</t>
  </si>
  <si>
    <t>Hvozdnica,,Prašnice</t>
  </si>
  <si>
    <t>Štiavnik,,Lúčky</t>
  </si>
  <si>
    <t>Štiavnik,,Fujaček</t>
  </si>
  <si>
    <t>Štiavnik,,Tarabovce</t>
  </si>
  <si>
    <t>Štiavnik,,centrum</t>
  </si>
  <si>
    <t>Štiavnik,,Dom dôchodcov</t>
  </si>
  <si>
    <t>Štiavnik,,Blaško</t>
  </si>
  <si>
    <t>Štiavnik,,kaplnka hor.koniec</t>
  </si>
  <si>
    <t>Štiavnik,,Nová Žilina</t>
  </si>
  <si>
    <t>Štiavnik,,Zábrodie</t>
  </si>
  <si>
    <t>Štiavnik,,Vrchy</t>
  </si>
  <si>
    <t>Štiavnik,,Kladivovce</t>
  </si>
  <si>
    <t>Štiavnik,,pod Sokolovím</t>
  </si>
  <si>
    <t>Štiavnik,,Jastrabie</t>
  </si>
  <si>
    <t>Štiavnik,,Strakošovce</t>
  </si>
  <si>
    <t>Štiavnik,,u Motošických</t>
  </si>
  <si>
    <t>Štiavnik,,pod Suchým</t>
  </si>
  <si>
    <t>Štiavnik,,Jasenové</t>
  </si>
  <si>
    <t>Štiavnik,,Medvedie</t>
  </si>
  <si>
    <t>Štiavnik,,Ráztoka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</si>
  <si>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163</t>
    </r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</si>
  <si>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164</t>
    </r>
  </si>
  <si>
    <t>Bytča,Mikšová,Hydrocentrála rázc.</t>
  </si>
  <si>
    <t>Považ.Bystrica,Šebešťanová,ihrisko</t>
  </si>
  <si>
    <t>Považ.Bystrica,Považ.Podhr.,kašt.</t>
  </si>
  <si>
    <t>Považ.Bystrica,Považ.Podhr.,n.kol.</t>
  </si>
  <si>
    <t>Považ.Bystrica,Považ.Podhr.,RD</t>
  </si>
  <si>
    <t>Považ.Bystrica,Považ.Podhr.,STS</t>
  </si>
  <si>
    <t>Považ.Bystrica,,Lesný závod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</si>
  <si>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164</t>
    </r>
  </si>
  <si>
    <t>Považ.Bystrica,,AS;MHD</t>
  </si>
  <si>
    <t>Bytča,,Nové Sady</t>
  </si>
  <si>
    <t>Bytča,,kúpalisko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</si>
  <si>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168</t>
    </r>
  </si>
  <si>
    <t>Bytča,,Dubiči</t>
  </si>
  <si>
    <t>Petrovice,,rázc.</t>
  </si>
  <si>
    <t>Petrovice,Setechov,ZŠ</t>
  </si>
  <si>
    <t>Petrovice,Pláne</t>
  </si>
  <si>
    <t>Kolárovice,,dolná spojka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</si>
  <si>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169</t>
    </r>
  </si>
  <si>
    <t>Kolárovice,,Dvorák</t>
  </si>
  <si>
    <t>Kolárovice,,pošta</t>
  </si>
  <si>
    <t>Kolárovice,,RD</t>
  </si>
  <si>
    <t>Kolárovice,,Fano</t>
  </si>
  <si>
    <t>Kolárovice,Škoruby</t>
  </si>
  <si>
    <t>Kolárovice,,Raždík</t>
  </si>
  <si>
    <t>Kolárovice,Čiakov</t>
  </si>
  <si>
    <t>Kolárovice,Korytné</t>
  </si>
  <si>
    <t>Kolárovice,Babiše</t>
  </si>
  <si>
    <t>Kolárovice,,Javorník</t>
  </si>
  <si>
    <t>Makov,,Pančava</t>
  </si>
  <si>
    <t>Makov,,Labaje</t>
  </si>
  <si>
    <t>Makov,,centrum</t>
  </si>
  <si>
    <t>Makov,,žel.st.</t>
  </si>
  <si>
    <r>
      <rPr>
        <sz val="10"/>
        <color theme="1"/>
        <rFont val="Arial"/>
        <family val="2"/>
        <charset val="238"/>
      </rPr>
      <t xml:space="preserve">Linka </t>
    </r>
    <r>
      <rPr>
        <sz val="10"/>
        <color rgb="FF000000"/>
        <rFont val="Arial"/>
        <family val="2"/>
        <charset val="238"/>
      </rPr>
      <t>050</t>
    </r>
    <r>
      <rPr>
        <b/>
        <sz val="12"/>
        <color rgb="FF000000"/>
        <rFont val="Arial"/>
        <family val="2"/>
        <charset val="238"/>
      </rPr>
      <t>169</t>
    </r>
  </si>
  <si>
    <t>p - pokračuje na linke 168 do Petrovíc</t>
  </si>
  <si>
    <t>spoj</t>
  </si>
  <si>
    <t>obeh X10</t>
  </si>
  <si>
    <t>obeh X11</t>
  </si>
  <si>
    <t>obeh 6+</t>
  </si>
  <si>
    <t>obeh X10/6+</t>
  </si>
  <si>
    <t>obeh 6</t>
  </si>
  <si>
    <t>obeh +</t>
  </si>
  <si>
    <t>505</t>
  </si>
  <si>
    <t>obeh X10/6</t>
  </si>
  <si>
    <t>obeh X11/+</t>
  </si>
  <si>
    <t>Bytča,Mikšová,Hydrocentrála ráz.</t>
  </si>
  <si>
    <t>Bytča,Mikšová,Hydrocentrála, raz.</t>
  </si>
  <si>
    <t>Bytča,Mikšová,Hydrocentrála, ráz.</t>
  </si>
  <si>
    <t>Bytča - Bytča, Pšurnovice - Petrovice, Setechov - Petrovice</t>
  </si>
  <si>
    <t>Bytča,aut.st.</t>
  </si>
  <si>
    <t>Bytča,Nové Sady</t>
  </si>
  <si>
    <t>Bytča,kúpalisko</t>
  </si>
  <si>
    <t>Bytča,Mikula</t>
  </si>
  <si>
    <t>Bytča,tehelňa</t>
  </si>
  <si>
    <t>Bytča,Pšurnovice,Papánek</t>
  </si>
  <si>
    <t>Bytča,Pšurnovice,Salaš</t>
  </si>
  <si>
    <t>Bytča,Pšurnovice,Blaho</t>
  </si>
  <si>
    <t>Bytča,Pšurnovice,Greguš</t>
  </si>
  <si>
    <t>Bytča,Pšurnovice,ZŠ</t>
  </si>
  <si>
    <t>Bytča,Pšurnovice,Korčeky</t>
  </si>
  <si>
    <t>Bytča,Pšurnovice,hor.koniec</t>
  </si>
  <si>
    <t>Bytča,Dubiči</t>
  </si>
  <si>
    <t>Petrovice,rázc.</t>
  </si>
  <si>
    <t>Petrovice,Sádky</t>
  </si>
  <si>
    <t>Petrovice,č.d.36</t>
  </si>
  <si>
    <t>Petrovice,pošta</t>
  </si>
  <si>
    <t>Petrovice,Holák</t>
  </si>
  <si>
    <t>Petrovice,Priečny potok</t>
  </si>
  <si>
    <t>Petrovice,RD</t>
  </si>
  <si>
    <t>Petrovice,Šuhajdy</t>
  </si>
  <si>
    <t>Kolárovice,dolná spojka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</si>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</sst>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24" x14ac:knownFonts="1">
    <font>
      <sz val="11"/>
      <color theme="1"/>
      <name val="Arial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FFFFFF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rgb="FFFFFFFF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1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DDEBF7"/>
        <bgColor rgb="FFDDEBF7"/>
      </patternFill>
    </fill>
    <fill>
      <patternFill patternType="solid">
        <fgColor rgb="FF000000"/>
        <bgColor rgb="FF000000"/>
      </patternFill>
    </fill>
    <fill>
      <patternFill patternType="solid">
        <fgColor theme="3" tint="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theme="1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01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indexed="64"/>
      </right>
      <top/>
      <bottom style="hair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hair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/>
      <bottom style="hair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rgb="FF000000"/>
      </right>
      <top style="thin">
        <color rgb="FF000000"/>
      </top>
      <bottom style="hair">
        <color indexed="64"/>
      </bottom>
      <diagonal/>
    </border>
    <border>
      <left/>
      <right style="medium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85"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center" vertical="center" shrinkToFit="1"/>
    </xf>
    <xf numFmtId="0" fontId="4" fillId="2" borderId="19" xfId="0" applyFont="1" applyFill="1" applyBorder="1" applyAlignment="1">
      <alignment horizontal="center" vertical="center" shrinkToFit="1"/>
    </xf>
    <xf numFmtId="0" fontId="4" fillId="2" borderId="20" xfId="0" applyFont="1" applyFill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26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27" xfId="0" applyFont="1" applyBorder="1" applyAlignment="1">
      <alignment horizontal="left" vertical="center" shrinkToFit="1"/>
    </xf>
    <xf numFmtId="0" fontId="2" fillId="0" borderId="28" xfId="0" applyFont="1" applyBorder="1" applyAlignment="1">
      <alignment horizontal="center" vertical="center" shrinkToFit="1"/>
    </xf>
    <xf numFmtId="0" fontId="2" fillId="0" borderId="29" xfId="0" applyFont="1" applyBorder="1" applyAlignment="1">
      <alignment horizontal="center" vertical="center" shrinkToFit="1"/>
    </xf>
    <xf numFmtId="20" fontId="2" fillId="0" borderId="28" xfId="0" applyNumberFormat="1" applyFont="1" applyBorder="1" applyAlignment="1">
      <alignment vertical="center"/>
    </xf>
    <xf numFmtId="20" fontId="2" fillId="0" borderId="30" xfId="0" applyNumberFormat="1" applyFont="1" applyBorder="1" applyAlignment="1">
      <alignment vertical="center"/>
    </xf>
    <xf numFmtId="20" fontId="2" fillId="0" borderId="29" xfId="0" applyNumberFormat="1" applyFont="1" applyBorder="1" applyAlignment="1">
      <alignment vertical="center"/>
    </xf>
    <xf numFmtId="0" fontId="2" fillId="0" borderId="21" xfId="0" applyFont="1" applyBorder="1" applyAlignment="1">
      <alignment horizontal="left" vertical="center" shrinkToFit="1"/>
    </xf>
    <xf numFmtId="0" fontId="2" fillId="0" borderId="31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20" fontId="2" fillId="0" borderId="31" xfId="0" applyNumberFormat="1" applyFont="1" applyBorder="1" applyAlignment="1">
      <alignment vertical="center"/>
    </xf>
    <xf numFmtId="20" fontId="2" fillId="0" borderId="32" xfId="0" applyNumberFormat="1" applyFont="1" applyBorder="1" applyAlignment="1">
      <alignment vertical="center"/>
    </xf>
    <xf numFmtId="20" fontId="2" fillId="0" borderId="7" xfId="0" applyNumberFormat="1" applyFont="1" applyBorder="1" applyAlignment="1">
      <alignment vertical="center"/>
    </xf>
    <xf numFmtId="0" fontId="2" fillId="0" borderId="33" xfId="0" applyFont="1" applyBorder="1" applyAlignment="1">
      <alignment horizontal="left" vertical="center" shrinkToFit="1"/>
    </xf>
    <xf numFmtId="0" fontId="2" fillId="0" borderId="34" xfId="0" applyFont="1" applyBorder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20" fontId="2" fillId="0" borderId="34" xfId="0" applyNumberFormat="1" applyFont="1" applyBorder="1" applyAlignment="1">
      <alignment vertical="center"/>
    </xf>
    <xf numFmtId="20" fontId="2" fillId="0" borderId="36" xfId="0" applyNumberFormat="1" applyFont="1" applyBorder="1" applyAlignment="1">
      <alignment vertical="center"/>
    </xf>
    <xf numFmtId="0" fontId="2" fillId="0" borderId="37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20" fontId="2" fillId="0" borderId="1" xfId="0" applyNumberFormat="1" applyFont="1" applyBorder="1" applyAlignment="1">
      <alignment vertical="center"/>
    </xf>
    <xf numFmtId="20" fontId="2" fillId="0" borderId="24" xfId="0" applyNumberFormat="1" applyFont="1" applyBorder="1" applyAlignment="1">
      <alignment vertical="center"/>
    </xf>
    <xf numFmtId="0" fontId="2" fillId="0" borderId="25" xfId="0" applyFont="1" applyBorder="1" applyAlignment="1">
      <alignment horizontal="left" vertical="center" shrinkToFit="1"/>
    </xf>
    <xf numFmtId="20" fontId="2" fillId="0" borderId="38" xfId="0" applyNumberFormat="1" applyFont="1" applyBorder="1" applyAlignment="1">
      <alignment vertical="center"/>
    </xf>
    <xf numFmtId="20" fontId="2" fillId="0" borderId="26" xfId="0" applyNumberFormat="1" applyFont="1" applyBorder="1" applyAlignment="1">
      <alignment vertical="center"/>
    </xf>
    <xf numFmtId="20" fontId="2" fillId="0" borderId="13" xfId="0" applyNumberFormat="1" applyFont="1" applyBorder="1" applyAlignment="1">
      <alignment vertical="center"/>
    </xf>
    <xf numFmtId="0" fontId="2" fillId="0" borderId="0" xfId="0" applyFont="1"/>
    <xf numFmtId="0" fontId="2" fillId="0" borderId="39" xfId="0" applyFont="1" applyBorder="1"/>
    <xf numFmtId="0" fontId="2" fillId="0" borderId="40" xfId="0" applyFont="1" applyBorder="1"/>
    <xf numFmtId="0" fontId="2" fillId="0" borderId="41" xfId="0" applyFont="1" applyBorder="1"/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0" borderId="45" xfId="0" applyFont="1" applyBorder="1"/>
    <xf numFmtId="0" fontId="2" fillId="0" borderId="46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0" fontId="2" fillId="0" borderId="51" xfId="0" applyFont="1" applyBorder="1"/>
    <xf numFmtId="0" fontId="3" fillId="0" borderId="0" xfId="0" applyFont="1" applyAlignment="1">
      <alignment horizontal="right" vertical="center"/>
    </xf>
    <xf numFmtId="0" fontId="6" fillId="2" borderId="19" xfId="0" applyFont="1" applyFill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2" fillId="0" borderId="26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left" vertical="center" shrinkToFit="1"/>
    </xf>
    <xf numFmtId="0" fontId="3" fillId="0" borderId="28" xfId="0" applyFont="1" applyBorder="1" applyAlignment="1">
      <alignment horizontal="center" vertical="center" shrinkToFit="1"/>
    </xf>
    <xf numFmtId="0" fontId="3" fillId="0" borderId="54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20" fontId="3" fillId="0" borderId="28" xfId="0" applyNumberFormat="1" applyFont="1" applyBorder="1" applyAlignment="1">
      <alignment vertical="center"/>
    </xf>
    <xf numFmtId="20" fontId="3" fillId="0" borderId="30" xfId="0" applyNumberFormat="1" applyFont="1" applyBorder="1" applyAlignment="1">
      <alignment vertical="center"/>
    </xf>
    <xf numFmtId="20" fontId="3" fillId="0" borderId="29" xfId="0" applyNumberFormat="1" applyFont="1" applyBorder="1" applyAlignment="1">
      <alignment vertical="center"/>
    </xf>
    <xf numFmtId="0" fontId="2" fillId="0" borderId="54" xfId="0" applyFont="1" applyBorder="1" applyAlignment="1">
      <alignment horizontal="center" vertical="center" shrinkToFit="1"/>
    </xf>
    <xf numFmtId="0" fontId="7" fillId="0" borderId="54" xfId="0" applyFont="1" applyBorder="1" applyAlignment="1">
      <alignment horizontal="center"/>
    </xf>
    <xf numFmtId="0" fontId="7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 vertical="center" shrinkToFit="1"/>
    </xf>
    <xf numFmtId="20" fontId="2" fillId="0" borderId="57" xfId="0" applyNumberFormat="1" applyFont="1" applyBorder="1" applyAlignment="1">
      <alignment vertical="center"/>
    </xf>
    <xf numFmtId="20" fontId="2" fillId="0" borderId="58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shrinkToFit="1"/>
    </xf>
    <xf numFmtId="20" fontId="3" fillId="0" borderId="38" xfId="0" applyNumberFormat="1" applyFont="1" applyBorder="1" applyAlignment="1">
      <alignment vertical="center"/>
    </xf>
    <xf numFmtId="20" fontId="3" fillId="0" borderId="26" xfId="0" applyNumberFormat="1" applyFont="1" applyBorder="1" applyAlignment="1">
      <alignment vertical="center"/>
    </xf>
    <xf numFmtId="20" fontId="3" fillId="0" borderId="13" xfId="0" applyNumberFormat="1" applyFont="1" applyBorder="1" applyAlignment="1">
      <alignment vertical="center"/>
    </xf>
    <xf numFmtId="0" fontId="2" fillId="0" borderId="12" xfId="0" applyFont="1" applyBorder="1" applyAlignment="1">
      <alignment horizontal="center" vertical="center" shrinkToFit="1"/>
    </xf>
    <xf numFmtId="0" fontId="8" fillId="0" borderId="26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20" fontId="8" fillId="0" borderId="30" xfId="0" applyNumberFormat="1" applyFont="1" applyBorder="1" applyAlignment="1">
      <alignment vertical="center"/>
    </xf>
    <xf numFmtId="20" fontId="8" fillId="0" borderId="29" xfId="0" applyNumberFormat="1" applyFont="1" applyBorder="1" applyAlignment="1">
      <alignment vertical="center"/>
    </xf>
    <xf numFmtId="0" fontId="2" fillId="0" borderId="57" xfId="0" applyFont="1" applyBorder="1" applyAlignment="1">
      <alignment horizontal="center" vertical="center" shrinkToFit="1"/>
    </xf>
    <xf numFmtId="0" fontId="2" fillId="0" borderId="55" xfId="0" applyFont="1" applyBorder="1" applyAlignment="1">
      <alignment horizontal="center" vertical="center" shrinkToFit="1"/>
    </xf>
    <xf numFmtId="0" fontId="8" fillId="0" borderId="54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20" fontId="8" fillId="0" borderId="26" xfId="0" applyNumberFormat="1" applyFont="1" applyBorder="1" applyAlignment="1">
      <alignment vertical="center"/>
    </xf>
    <xf numFmtId="20" fontId="8" fillId="0" borderId="13" xfId="0" applyNumberFormat="1" applyFont="1" applyBorder="1" applyAlignment="1">
      <alignment vertical="center"/>
    </xf>
    <xf numFmtId="0" fontId="2" fillId="0" borderId="42" xfId="0" applyFont="1" applyBorder="1" applyAlignment="1"/>
    <xf numFmtId="0" fontId="6" fillId="2" borderId="20" xfId="0" applyFont="1" applyFill="1" applyBorder="1" applyAlignment="1">
      <alignment horizontal="center" vertical="center" shrinkToFit="1"/>
    </xf>
    <xf numFmtId="0" fontId="2" fillId="0" borderId="29" xfId="0" applyFont="1" applyBorder="1" applyAlignment="1">
      <alignment horizontal="center" vertical="center" shrinkToFit="1"/>
    </xf>
    <xf numFmtId="0" fontId="2" fillId="0" borderId="56" xfId="0" applyFont="1" applyBorder="1" applyAlignment="1">
      <alignment horizontal="center" vertical="center" shrinkToFit="1"/>
    </xf>
    <xf numFmtId="0" fontId="2" fillId="0" borderId="5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/>
    </xf>
    <xf numFmtId="0" fontId="2" fillId="0" borderId="43" xfId="0" applyFont="1" applyBorder="1" applyAlignment="1"/>
    <xf numFmtId="0" fontId="6" fillId="2" borderId="3" xfId="0" applyFont="1" applyFill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55" xfId="0" applyFont="1" applyBorder="1" applyAlignment="1">
      <alignment horizontal="center" vertical="center"/>
    </xf>
    <xf numFmtId="20" fontId="8" fillId="0" borderId="58" xfId="0" applyNumberFormat="1" applyFont="1" applyBorder="1" applyAlignment="1">
      <alignment vertical="center"/>
    </xf>
    <xf numFmtId="20" fontId="3" fillId="0" borderId="30" xfId="0" applyNumberFormat="1" applyFont="1" applyBorder="1" applyAlignment="1">
      <alignment vertical="center"/>
    </xf>
    <xf numFmtId="0" fontId="2" fillId="0" borderId="60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20" fontId="8" fillId="4" borderId="30" xfId="0" applyNumberFormat="1" applyFont="1" applyFill="1" applyBorder="1" applyAlignment="1">
      <alignment vertical="center"/>
    </xf>
    <xf numFmtId="20" fontId="2" fillId="4" borderId="30" xfId="0" applyNumberFormat="1" applyFont="1" applyFill="1" applyBorder="1" applyAlignment="1">
      <alignment vertical="center"/>
    </xf>
    <xf numFmtId="0" fontId="8" fillId="4" borderId="54" xfId="0" applyFont="1" applyFill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20" fontId="2" fillId="0" borderId="30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shrinkToFit="1"/>
    </xf>
    <xf numFmtId="0" fontId="2" fillId="0" borderId="54" xfId="0" applyFont="1" applyBorder="1" applyAlignment="1">
      <alignment horizontal="center" vertical="center" shrinkToFit="1"/>
    </xf>
    <xf numFmtId="0" fontId="8" fillId="0" borderId="3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shrinkToFit="1"/>
    </xf>
    <xf numFmtId="20" fontId="6" fillId="0" borderId="29" xfId="0" applyNumberFormat="1" applyFont="1" applyBorder="1" applyAlignment="1">
      <alignment vertical="center"/>
    </xf>
    <xf numFmtId="0" fontId="5" fillId="0" borderId="27" xfId="0" applyFont="1" applyBorder="1" applyAlignment="1">
      <alignment horizontal="center" vertical="center" shrinkToFit="1"/>
    </xf>
    <xf numFmtId="0" fontId="3" fillId="0" borderId="27" xfId="0" applyFont="1" applyBorder="1" applyAlignment="1">
      <alignment horizontal="left" vertical="center" shrinkToFit="1"/>
    </xf>
    <xf numFmtId="0" fontId="3" fillId="0" borderId="28" xfId="0" applyFont="1" applyBorder="1" applyAlignment="1">
      <alignment horizontal="center" vertical="center" shrinkToFit="1"/>
    </xf>
    <xf numFmtId="0" fontId="3" fillId="0" borderId="29" xfId="0" applyFont="1" applyBorder="1" applyAlignment="1">
      <alignment horizontal="center" vertical="center" shrinkToFit="1"/>
    </xf>
    <xf numFmtId="20" fontId="3" fillId="0" borderId="28" xfId="0" applyNumberFormat="1" applyFont="1" applyBorder="1" applyAlignment="1">
      <alignment vertical="center"/>
    </xf>
    <xf numFmtId="0" fontId="5" fillId="0" borderId="25" xfId="0" applyFont="1" applyBorder="1" applyAlignment="1">
      <alignment horizontal="left" vertical="center" shrinkToFit="1"/>
    </xf>
    <xf numFmtId="0" fontId="2" fillId="0" borderId="13" xfId="0" applyFont="1" applyBorder="1" applyAlignment="1">
      <alignment horizontal="center" vertical="center" shrinkToFit="1"/>
    </xf>
    <xf numFmtId="20" fontId="9" fillId="0" borderId="61" xfId="0" applyNumberFormat="1" applyFont="1" applyBorder="1" applyAlignment="1">
      <alignment horizontal="right"/>
    </xf>
    <xf numFmtId="20" fontId="9" fillId="0" borderId="36" xfId="0" applyNumberFormat="1" applyFont="1" applyBorder="1" applyAlignment="1">
      <alignment horizontal="right"/>
    </xf>
    <xf numFmtId="20" fontId="9" fillId="5" borderId="36" xfId="0" applyNumberFormat="1" applyFont="1" applyFill="1" applyBorder="1" applyAlignment="1">
      <alignment horizontal="right"/>
    </xf>
    <xf numFmtId="20" fontId="2" fillId="5" borderId="30" xfId="0" applyNumberFormat="1" applyFont="1" applyFill="1" applyBorder="1" applyAlignment="1">
      <alignment vertical="center"/>
    </xf>
    <xf numFmtId="20" fontId="3" fillId="5" borderId="30" xfId="0" applyNumberFormat="1" applyFont="1" applyFill="1" applyBorder="1" applyAlignment="1">
      <alignment vertical="center"/>
    </xf>
    <xf numFmtId="0" fontId="2" fillId="0" borderId="27" xfId="0" applyFont="1" applyBorder="1" applyAlignment="1">
      <alignment horizontal="left" vertical="center" shrinkToFit="1"/>
    </xf>
    <xf numFmtId="0" fontId="2" fillId="5" borderId="0" xfId="0" applyFont="1" applyFill="1"/>
    <xf numFmtId="0" fontId="2" fillId="5" borderId="42" xfId="0" applyFont="1" applyFill="1" applyBorder="1" applyAlignment="1"/>
    <xf numFmtId="0" fontId="2" fillId="5" borderId="22" xfId="0" applyFont="1" applyFill="1" applyBorder="1" applyAlignment="1">
      <alignment horizontal="center" vertical="center" shrinkToFit="1"/>
    </xf>
    <xf numFmtId="0" fontId="2" fillId="5" borderId="24" xfId="0" applyFont="1" applyFill="1" applyBorder="1" applyAlignment="1">
      <alignment horizontal="center" vertical="center" shrinkToFit="1"/>
    </xf>
    <xf numFmtId="0" fontId="2" fillId="5" borderId="26" xfId="0" applyFont="1" applyFill="1" applyBorder="1" applyAlignment="1">
      <alignment horizontal="center" vertical="center" shrinkToFit="1"/>
    </xf>
    <xf numFmtId="20" fontId="3" fillId="5" borderId="30" xfId="0" applyNumberFormat="1" applyFont="1" applyFill="1" applyBorder="1" applyAlignment="1">
      <alignment vertical="center"/>
    </xf>
    <xf numFmtId="20" fontId="9" fillId="0" borderId="54" xfId="0" applyNumberFormat="1" applyFont="1" applyBorder="1" applyAlignment="1">
      <alignment horizontal="right"/>
    </xf>
    <xf numFmtId="20" fontId="9" fillId="0" borderId="30" xfId="0" applyNumberFormat="1" applyFont="1" applyBorder="1" applyAlignment="1">
      <alignment horizontal="right"/>
    </xf>
    <xf numFmtId="20" fontId="2" fillId="0" borderId="28" xfId="0" applyNumberFormat="1" applyFont="1" applyBorder="1" applyAlignment="1">
      <alignment vertical="center"/>
    </xf>
    <xf numFmtId="0" fontId="2" fillId="6" borderId="26" xfId="0" applyFont="1" applyFill="1" applyBorder="1" applyAlignment="1">
      <alignment horizontal="center" vertical="center" shrinkToFit="1"/>
    </xf>
    <xf numFmtId="20" fontId="3" fillId="6" borderId="30" xfId="0" applyNumberFormat="1" applyFont="1" applyFill="1" applyBorder="1" applyAlignment="1">
      <alignment vertical="center"/>
    </xf>
    <xf numFmtId="20" fontId="2" fillId="6" borderId="30" xfId="0" applyNumberFormat="1" applyFont="1" applyFill="1" applyBorder="1" applyAlignment="1">
      <alignment vertical="center"/>
    </xf>
    <xf numFmtId="0" fontId="2" fillId="0" borderId="59" xfId="0" applyFont="1" applyBorder="1" applyAlignment="1">
      <alignment horizontal="center" vertical="center" shrinkToFit="1"/>
    </xf>
    <xf numFmtId="0" fontId="2" fillId="0" borderId="6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20" fontId="8" fillId="0" borderId="32" xfId="0" applyNumberFormat="1" applyFont="1" applyBorder="1" applyAlignment="1">
      <alignment vertical="center"/>
    </xf>
    <xf numFmtId="20" fontId="8" fillId="0" borderId="7" xfId="0" applyNumberFormat="1" applyFont="1" applyBorder="1" applyAlignment="1">
      <alignment vertical="center"/>
    </xf>
    <xf numFmtId="20" fontId="8" fillId="0" borderId="36" xfId="0" applyNumberFormat="1" applyFont="1" applyBorder="1" applyAlignment="1">
      <alignment vertical="center"/>
    </xf>
    <xf numFmtId="20" fontId="8" fillId="0" borderId="35" xfId="0" applyNumberFormat="1" applyFont="1" applyBorder="1" applyAlignment="1">
      <alignment vertical="center"/>
    </xf>
    <xf numFmtId="20" fontId="8" fillId="0" borderId="24" xfId="0" applyNumberFormat="1" applyFont="1" applyBorder="1" applyAlignment="1">
      <alignment vertical="center"/>
    </xf>
    <xf numFmtId="20" fontId="8" fillId="0" borderId="8" xfId="0" applyNumberFormat="1" applyFont="1" applyBorder="1" applyAlignment="1">
      <alignment vertical="center"/>
    </xf>
    <xf numFmtId="20" fontId="3" fillId="6" borderId="26" xfId="0" applyNumberFormat="1" applyFont="1" applyFill="1" applyBorder="1" applyAlignment="1">
      <alignment vertical="center"/>
    </xf>
    <xf numFmtId="0" fontId="2" fillId="6" borderId="0" xfId="0" applyFont="1" applyFill="1"/>
    <xf numFmtId="0" fontId="2" fillId="6" borderId="42" xfId="0" applyFont="1" applyFill="1" applyBorder="1" applyAlignment="1"/>
    <xf numFmtId="20" fontId="6" fillId="0" borderId="13" xfId="0" applyNumberFormat="1" applyFont="1" applyBorder="1" applyAlignment="1">
      <alignment vertical="center"/>
    </xf>
    <xf numFmtId="20" fontId="3" fillId="0" borderId="29" xfId="0" applyNumberFormat="1" applyFont="1" applyBorder="1" applyAlignment="1">
      <alignment vertical="center"/>
    </xf>
    <xf numFmtId="20" fontId="2" fillId="0" borderId="29" xfId="0" applyNumberFormat="1" applyFont="1" applyBorder="1" applyAlignment="1">
      <alignment vertical="center"/>
    </xf>
    <xf numFmtId="0" fontId="8" fillId="0" borderId="23" xfId="0" applyFont="1" applyBorder="1" applyAlignment="1">
      <alignment horizontal="center" vertical="center" shrinkToFit="1"/>
    </xf>
    <xf numFmtId="20" fontId="6" fillId="0" borderId="30" xfId="0" applyNumberFormat="1" applyFont="1" applyBorder="1" applyAlignment="1">
      <alignment vertical="center"/>
    </xf>
    <xf numFmtId="20" fontId="6" fillId="0" borderId="26" xfId="0" applyNumberFormat="1" applyFont="1" applyBorder="1" applyAlignment="1">
      <alignment vertical="center"/>
    </xf>
    <xf numFmtId="20" fontId="3" fillId="0" borderId="12" xfId="0" applyNumberFormat="1" applyFont="1" applyBorder="1" applyAlignment="1">
      <alignment vertical="center"/>
    </xf>
    <xf numFmtId="20" fontId="3" fillId="5" borderId="26" xfId="0" applyNumberFormat="1" applyFont="1" applyFill="1" applyBorder="1" applyAlignment="1">
      <alignment vertical="center"/>
    </xf>
    <xf numFmtId="49" fontId="8" fillId="2" borderId="19" xfId="0" applyNumberFormat="1" applyFont="1" applyFill="1" applyBorder="1" applyAlignment="1">
      <alignment horizontal="center" vertical="center" shrinkToFit="1"/>
    </xf>
    <xf numFmtId="0" fontId="2" fillId="0" borderId="5" xfId="0" applyFont="1" applyBorder="1" applyAlignment="1"/>
    <xf numFmtId="20" fontId="8" fillId="4" borderId="29" xfId="0" applyNumberFormat="1" applyFont="1" applyFill="1" applyBorder="1" applyAlignment="1">
      <alignment vertical="center"/>
    </xf>
    <xf numFmtId="20" fontId="8" fillId="4" borderId="26" xfId="0" applyNumberFormat="1" applyFont="1" applyFill="1" applyBorder="1" applyAlignment="1">
      <alignment vertical="center"/>
    </xf>
    <xf numFmtId="20" fontId="8" fillId="4" borderId="13" xfId="0" applyNumberFormat="1" applyFont="1" applyFill="1" applyBorder="1" applyAlignment="1">
      <alignment vertical="center"/>
    </xf>
    <xf numFmtId="0" fontId="12" fillId="7" borderId="52" xfId="0" applyFont="1" applyFill="1" applyBorder="1" applyAlignment="1">
      <alignment horizontal="center"/>
    </xf>
    <xf numFmtId="20" fontId="2" fillId="0" borderId="28" xfId="0" applyNumberFormat="1" applyFont="1" applyBorder="1" applyAlignment="1">
      <alignment horizontal="center" vertical="center"/>
    </xf>
    <xf numFmtId="20" fontId="2" fillId="0" borderId="30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shrinkToFit="1"/>
    </xf>
    <xf numFmtId="0" fontId="13" fillId="0" borderId="26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 shrinkToFit="1"/>
    </xf>
    <xf numFmtId="0" fontId="14" fillId="0" borderId="27" xfId="0" applyFont="1" applyBorder="1" applyAlignment="1">
      <alignment horizontal="left" vertical="center" shrinkToFit="1"/>
    </xf>
    <xf numFmtId="0" fontId="14" fillId="0" borderId="28" xfId="0" applyFont="1" applyBorder="1" applyAlignment="1">
      <alignment horizontal="center" vertical="center" shrinkToFit="1"/>
    </xf>
    <xf numFmtId="0" fontId="14" fillId="0" borderId="29" xfId="0" applyFont="1" applyBorder="1" applyAlignment="1">
      <alignment horizontal="center" vertical="center" shrinkToFit="1"/>
    </xf>
    <xf numFmtId="20" fontId="14" fillId="0" borderId="28" xfId="0" applyNumberFormat="1" applyFont="1" applyBorder="1" applyAlignment="1">
      <alignment vertical="center"/>
    </xf>
    <xf numFmtId="20" fontId="14" fillId="0" borderId="30" xfId="0" applyNumberFormat="1" applyFont="1" applyBorder="1" applyAlignment="1">
      <alignment vertical="center"/>
    </xf>
    <xf numFmtId="20" fontId="14" fillId="0" borderId="29" xfId="0" applyNumberFormat="1" applyFont="1" applyBorder="1" applyAlignment="1">
      <alignment vertical="center"/>
    </xf>
    <xf numFmtId="0" fontId="2" fillId="0" borderId="44" xfId="0" applyFont="1" applyBorder="1" applyAlignment="1">
      <alignment horizontal="left" vertical="center" shrinkToFit="1"/>
    </xf>
    <xf numFmtId="0" fontId="13" fillId="0" borderId="4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20" fontId="2" fillId="0" borderId="46" xfId="0" applyNumberFormat="1" applyFont="1" applyBorder="1" applyAlignment="1">
      <alignment vertical="center"/>
    </xf>
    <xf numFmtId="0" fontId="13" fillId="0" borderId="62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20" fontId="13" fillId="0" borderId="30" xfId="0" applyNumberFormat="1" applyFont="1" applyBorder="1" applyAlignment="1">
      <alignment vertical="center"/>
    </xf>
    <xf numFmtId="20" fontId="13" fillId="0" borderId="29" xfId="0" applyNumberFormat="1" applyFont="1" applyBorder="1" applyAlignment="1">
      <alignment vertical="center"/>
    </xf>
    <xf numFmtId="20" fontId="14" fillId="0" borderId="30" xfId="0" applyNumberFormat="1" applyFont="1" applyBorder="1" applyAlignment="1">
      <alignment vertical="center"/>
    </xf>
    <xf numFmtId="20" fontId="14" fillId="0" borderId="29" xfId="0" applyNumberFormat="1" applyFont="1" applyBorder="1" applyAlignment="1">
      <alignment vertical="center"/>
    </xf>
    <xf numFmtId="20" fontId="13" fillId="0" borderId="28" xfId="0" applyNumberFormat="1" applyFont="1" applyBorder="1" applyAlignment="1">
      <alignment vertical="center"/>
    </xf>
    <xf numFmtId="20" fontId="13" fillId="0" borderId="38" xfId="0" applyNumberFormat="1" applyFont="1" applyBorder="1" applyAlignment="1">
      <alignment vertical="center"/>
    </xf>
    <xf numFmtId="20" fontId="13" fillId="0" borderId="26" xfId="0" applyNumberFormat="1" applyFont="1" applyBorder="1" applyAlignment="1">
      <alignment vertical="center"/>
    </xf>
    <xf numFmtId="20" fontId="13" fillId="0" borderId="13" xfId="0" applyNumberFormat="1" applyFont="1" applyBorder="1" applyAlignment="1">
      <alignment vertical="center"/>
    </xf>
    <xf numFmtId="0" fontId="13" fillId="0" borderId="42" xfId="0" applyFont="1" applyBorder="1" applyAlignment="1"/>
    <xf numFmtId="0" fontId="13" fillId="0" borderId="43" xfId="0" applyFont="1" applyBorder="1" applyAlignment="1"/>
    <xf numFmtId="0" fontId="8" fillId="0" borderId="0" xfId="0" applyFont="1"/>
    <xf numFmtId="0" fontId="8" fillId="0" borderId="42" xfId="0" applyFont="1" applyBorder="1"/>
    <xf numFmtId="0" fontId="8" fillId="0" borderId="43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50" xfId="0" applyFont="1" applyBorder="1"/>
    <xf numFmtId="0" fontId="8" fillId="0" borderId="51" xfId="0" applyFont="1" applyBorder="1"/>
    <xf numFmtId="20" fontId="13" fillId="0" borderId="30" xfId="0" applyNumberFormat="1" applyFont="1" applyBorder="1" applyAlignment="1">
      <alignment vertical="center"/>
    </xf>
    <xf numFmtId="0" fontId="13" fillId="0" borderId="29" xfId="0" applyFont="1" applyBorder="1" applyAlignment="1">
      <alignment horizontal="center" vertical="center" shrinkToFit="1"/>
    </xf>
    <xf numFmtId="0" fontId="14" fillId="0" borderId="29" xfId="0" applyFont="1" applyBorder="1" applyAlignment="1">
      <alignment horizontal="center" vertical="center" shrinkToFit="1"/>
    </xf>
    <xf numFmtId="20" fontId="14" fillId="0" borderId="28" xfId="0" applyNumberFormat="1" applyFont="1" applyBorder="1" applyAlignment="1">
      <alignment vertical="center"/>
    </xf>
    <xf numFmtId="0" fontId="13" fillId="0" borderId="7" xfId="0" applyFont="1" applyBorder="1" applyAlignment="1">
      <alignment horizontal="center" vertical="center" shrinkToFit="1"/>
    </xf>
    <xf numFmtId="0" fontId="14" fillId="0" borderId="25" xfId="0" applyFont="1" applyBorder="1" applyAlignment="1">
      <alignment horizontal="left" vertical="center" shrinkToFit="1"/>
    </xf>
    <xf numFmtId="0" fontId="14" fillId="0" borderId="12" xfId="0" applyFont="1" applyBorder="1" applyAlignment="1">
      <alignment horizontal="center" vertical="center" shrinkToFit="1"/>
    </xf>
    <xf numFmtId="0" fontId="14" fillId="0" borderId="13" xfId="0" applyFont="1" applyBorder="1" applyAlignment="1">
      <alignment horizontal="center" vertical="center" shrinkToFit="1"/>
    </xf>
    <xf numFmtId="0" fontId="8" fillId="0" borderId="22" xfId="0" applyFont="1" applyBorder="1" applyAlignment="1">
      <alignment horizontal="center" vertical="center" shrinkToFit="1"/>
    </xf>
    <xf numFmtId="20" fontId="13" fillId="0" borderId="28" xfId="0" applyNumberFormat="1" applyFont="1" applyBorder="1" applyAlignment="1">
      <alignment vertical="center"/>
    </xf>
    <xf numFmtId="0" fontId="8" fillId="0" borderId="3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20" fontId="6" fillId="0" borderId="3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34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20" fontId="8" fillId="0" borderId="53" xfId="0" applyNumberFormat="1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20" fontId="2" fillId="0" borderId="36" xfId="0" applyNumberFormat="1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17" fillId="0" borderId="12" xfId="0" applyFont="1" applyBorder="1" applyAlignment="1">
      <alignment horizontal="center" vertical="center" shrinkToFit="1"/>
    </xf>
    <xf numFmtId="0" fontId="17" fillId="0" borderId="22" xfId="0" applyFont="1" applyBorder="1" applyAlignment="1">
      <alignment horizontal="center" vertical="center" shrinkToFit="1"/>
    </xf>
    <xf numFmtId="0" fontId="17" fillId="0" borderId="23" xfId="0" applyFont="1" applyBorder="1" applyAlignment="1">
      <alignment horizontal="center" vertical="center" shrinkToFit="1"/>
    </xf>
    <xf numFmtId="0" fontId="17" fillId="0" borderId="0" xfId="0" applyFont="1" applyAlignment="1">
      <alignment horizontal="center" vertical="center"/>
    </xf>
    <xf numFmtId="0" fontId="18" fillId="0" borderId="22" xfId="0" applyFont="1" applyBorder="1" applyAlignment="1">
      <alignment horizontal="center" vertical="center" shrinkToFit="1"/>
    </xf>
    <xf numFmtId="20" fontId="8" fillId="0" borderId="78" xfId="0" applyNumberFormat="1" applyFont="1" applyBorder="1" applyAlignment="1">
      <alignment vertical="center"/>
    </xf>
    <xf numFmtId="20" fontId="8" fillId="0" borderId="68" xfId="0" applyNumberFormat="1" applyFont="1" applyBorder="1" applyAlignment="1">
      <alignment vertical="center"/>
    </xf>
    <xf numFmtId="0" fontId="2" fillId="0" borderId="16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14" fillId="0" borderId="32" xfId="0" applyFont="1" applyFill="1" applyBorder="1" applyAlignment="1">
      <alignment horizontal="center" vertical="center" shrinkToFit="1"/>
    </xf>
    <xf numFmtId="0" fontId="14" fillId="0" borderId="7" xfId="0" applyFont="1" applyFill="1" applyBorder="1" applyAlignment="1">
      <alignment horizontal="center" vertical="center" shrinkToFit="1"/>
    </xf>
    <xf numFmtId="0" fontId="13" fillId="0" borderId="31" xfId="0" applyFont="1" applyFill="1" applyBorder="1" applyAlignment="1">
      <alignment horizontal="center" vertical="center" shrinkToFit="1"/>
    </xf>
    <xf numFmtId="0" fontId="13" fillId="0" borderId="32" xfId="0" applyFont="1" applyFill="1" applyBorder="1" applyAlignment="1">
      <alignment horizontal="center" vertical="center" shrinkToFit="1"/>
    </xf>
    <xf numFmtId="0" fontId="13" fillId="0" borderId="7" xfId="0" applyFont="1" applyFill="1" applyBorder="1" applyAlignment="1">
      <alignment horizontal="center" vertical="center" shrinkToFit="1"/>
    </xf>
    <xf numFmtId="0" fontId="2" fillId="0" borderId="74" xfId="0" applyFont="1" applyBorder="1" applyAlignment="1">
      <alignment horizontal="center" vertical="center" shrinkToFit="1"/>
    </xf>
    <xf numFmtId="20" fontId="3" fillId="0" borderId="71" xfId="0" applyNumberFormat="1" applyFont="1" applyBorder="1" applyAlignment="1">
      <alignment vertical="center"/>
    </xf>
    <xf numFmtId="20" fontId="2" fillId="0" borderId="71" xfId="0" applyNumberFormat="1" applyFont="1" applyBorder="1" applyAlignment="1">
      <alignment vertical="center"/>
    </xf>
    <xf numFmtId="0" fontId="2" fillId="0" borderId="71" xfId="0" applyFont="1" applyBorder="1" applyAlignment="1">
      <alignment horizontal="center" vertical="center"/>
    </xf>
    <xf numFmtId="20" fontId="3" fillId="0" borderId="98" xfId="0" applyNumberFormat="1" applyFont="1" applyBorder="1" applyAlignment="1">
      <alignment vertical="center"/>
    </xf>
    <xf numFmtId="0" fontId="2" fillId="0" borderId="99" xfId="0" applyFont="1" applyBorder="1" applyAlignment="1">
      <alignment horizontal="center" vertical="center" shrinkToFit="1"/>
    </xf>
    <xf numFmtId="0" fontId="2" fillId="0" borderId="100" xfId="0" applyFont="1" applyBorder="1" applyAlignment="1">
      <alignment horizontal="center" vertical="center" shrinkToFit="1"/>
    </xf>
    <xf numFmtId="0" fontId="2" fillId="0" borderId="101" xfId="0" applyFont="1" applyBorder="1" applyAlignment="1">
      <alignment horizontal="center" vertical="center" shrinkToFit="1"/>
    </xf>
    <xf numFmtId="20" fontId="3" fillId="0" borderId="102" xfId="0" applyNumberFormat="1" applyFont="1" applyBorder="1" applyAlignment="1">
      <alignment vertical="center"/>
    </xf>
    <xf numFmtId="20" fontId="2" fillId="0" borderId="102" xfId="0" applyNumberFormat="1" applyFont="1" applyBorder="1" applyAlignment="1">
      <alignment vertical="center"/>
    </xf>
    <xf numFmtId="0" fontId="2" fillId="0" borderId="102" xfId="0" applyFont="1" applyBorder="1" applyAlignment="1">
      <alignment horizontal="center" vertical="center"/>
    </xf>
    <xf numFmtId="20" fontId="3" fillId="0" borderId="101" xfId="0" applyNumberFormat="1" applyFont="1" applyBorder="1" applyAlignment="1">
      <alignment vertical="center"/>
    </xf>
    <xf numFmtId="0" fontId="2" fillId="0" borderId="41" xfId="0" applyFont="1" applyBorder="1" applyAlignment="1"/>
    <xf numFmtId="0" fontId="2" fillId="0" borderId="103" xfId="0" applyFont="1" applyBorder="1" applyAlignment="1"/>
    <xf numFmtId="0" fontId="14" fillId="0" borderId="0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 vertical="center" shrinkToFit="1"/>
    </xf>
    <xf numFmtId="0" fontId="13" fillId="0" borderId="99" xfId="0" applyFont="1" applyFill="1" applyBorder="1" applyAlignment="1">
      <alignment horizontal="center" vertical="center" shrinkToFit="1"/>
    </xf>
    <xf numFmtId="0" fontId="4" fillId="2" borderId="40" xfId="0" applyFont="1" applyFill="1" applyBorder="1" applyAlignment="1">
      <alignment horizontal="center" vertical="center" shrinkToFit="1"/>
    </xf>
    <xf numFmtId="0" fontId="2" fillId="0" borderId="76" xfId="0" applyFont="1" applyBorder="1" applyAlignment="1">
      <alignment horizontal="center" vertical="center" shrinkToFit="1"/>
    </xf>
    <xf numFmtId="0" fontId="2" fillId="0" borderId="77" xfId="0" applyFont="1" applyBorder="1" applyAlignment="1">
      <alignment horizontal="center" vertical="center" shrinkToFit="1"/>
    </xf>
    <xf numFmtId="0" fontId="2" fillId="0" borderId="68" xfId="0" applyFont="1" applyBorder="1" applyAlignment="1">
      <alignment horizontal="center" vertical="center" shrinkToFit="1"/>
    </xf>
    <xf numFmtId="20" fontId="3" fillId="0" borderId="78" xfId="0" applyNumberFormat="1" applyFont="1" applyBorder="1" applyAlignment="1">
      <alignment vertical="center"/>
    </xf>
    <xf numFmtId="20" fontId="2" fillId="0" borderId="78" xfId="0" applyNumberFormat="1" applyFont="1" applyBorder="1" applyAlignment="1">
      <alignment vertical="center"/>
    </xf>
    <xf numFmtId="20" fontId="2" fillId="0" borderId="68" xfId="0" applyNumberFormat="1" applyFont="1" applyBorder="1" applyAlignment="1">
      <alignment vertical="center"/>
    </xf>
    <xf numFmtId="0" fontId="2" fillId="0" borderId="72" xfId="0" applyFont="1" applyBorder="1" applyAlignment="1">
      <alignment horizontal="center" vertical="center" shrinkToFit="1"/>
    </xf>
    <xf numFmtId="20" fontId="3" fillId="0" borderId="69" xfId="0" applyNumberFormat="1" applyFont="1" applyBorder="1" applyAlignment="1">
      <alignment vertical="center"/>
    </xf>
    <xf numFmtId="0" fontId="2" fillId="0" borderId="69" xfId="0" applyFont="1" applyBorder="1" applyAlignment="1">
      <alignment horizontal="center" vertical="center"/>
    </xf>
    <xf numFmtId="20" fontId="2" fillId="0" borderId="69" xfId="0" applyNumberFormat="1" applyFont="1" applyBorder="1" applyAlignment="1">
      <alignment vertical="center"/>
    </xf>
    <xf numFmtId="20" fontId="2" fillId="0" borderId="72" xfId="0" applyNumberFormat="1" applyFont="1" applyBorder="1" applyAlignment="1">
      <alignment vertical="center"/>
    </xf>
    <xf numFmtId="0" fontId="2" fillId="0" borderId="104" xfId="0" applyFont="1" applyBorder="1"/>
    <xf numFmtId="0" fontId="2" fillId="0" borderId="75" xfId="0" applyFont="1" applyBorder="1"/>
    <xf numFmtId="0" fontId="2" fillId="0" borderId="105" xfId="0" applyFont="1" applyBorder="1"/>
    <xf numFmtId="0" fontId="2" fillId="0" borderId="3" xfId="0" applyFont="1" applyBorder="1" applyAlignment="1"/>
    <xf numFmtId="0" fontId="2" fillId="0" borderId="4" xfId="0" applyFont="1" applyBorder="1"/>
    <xf numFmtId="0" fontId="2" fillId="0" borderId="106" xfId="0" applyFont="1" applyBorder="1"/>
    <xf numFmtId="0" fontId="6" fillId="2" borderId="40" xfId="0" applyFont="1" applyFill="1" applyBorder="1" applyAlignment="1">
      <alignment horizontal="center" vertical="center" shrinkToFit="1"/>
    </xf>
    <xf numFmtId="20" fontId="3" fillId="0" borderId="68" xfId="0" applyNumberFormat="1" applyFont="1" applyBorder="1" applyAlignment="1">
      <alignment vertical="center"/>
    </xf>
    <xf numFmtId="20" fontId="3" fillId="0" borderId="72" xfId="0" applyNumberFormat="1" applyFont="1" applyBorder="1" applyAlignment="1">
      <alignment vertical="center"/>
    </xf>
    <xf numFmtId="0" fontId="2" fillId="0" borderId="104" xfId="0" applyFont="1" applyBorder="1" applyAlignment="1"/>
    <xf numFmtId="0" fontId="20" fillId="0" borderId="26" xfId="0" applyFont="1" applyBorder="1" applyAlignment="1">
      <alignment horizontal="center" vertical="center" shrinkToFit="1"/>
    </xf>
    <xf numFmtId="0" fontId="20" fillId="0" borderId="13" xfId="0" applyFont="1" applyBorder="1" applyAlignment="1">
      <alignment horizontal="center" vertical="center" shrinkToFit="1"/>
    </xf>
    <xf numFmtId="20" fontId="20" fillId="0" borderId="30" xfId="0" applyNumberFormat="1" applyFont="1" applyBorder="1" applyAlignment="1">
      <alignment vertical="center"/>
    </xf>
    <xf numFmtId="20" fontId="20" fillId="0" borderId="29" xfId="0" applyNumberFormat="1" applyFont="1" applyBorder="1" applyAlignment="1">
      <alignment vertical="center"/>
    </xf>
    <xf numFmtId="20" fontId="20" fillId="0" borderId="26" xfId="0" applyNumberFormat="1" applyFont="1" applyBorder="1" applyAlignment="1">
      <alignment vertical="center"/>
    </xf>
    <xf numFmtId="20" fontId="20" fillId="0" borderId="13" xfId="0" applyNumberFormat="1" applyFont="1" applyBorder="1" applyAlignment="1">
      <alignment vertical="center"/>
    </xf>
    <xf numFmtId="0" fontId="20" fillId="0" borderId="0" xfId="0" applyFont="1"/>
    <xf numFmtId="0" fontId="20" fillId="0" borderId="42" xfId="0" applyFont="1" applyBorder="1"/>
    <xf numFmtId="0" fontId="20" fillId="0" borderId="43" xfId="0" applyFont="1" applyBorder="1"/>
    <xf numFmtId="0" fontId="20" fillId="0" borderId="5" xfId="0" applyFont="1" applyBorder="1"/>
    <xf numFmtId="0" fontId="20" fillId="0" borderId="6" xfId="0" applyFont="1" applyBorder="1"/>
    <xf numFmtId="0" fontId="20" fillId="0" borderId="50" xfId="0" applyFont="1" applyBorder="1"/>
    <xf numFmtId="0" fontId="20" fillId="0" borderId="51" xfId="0" applyFont="1" applyBorder="1"/>
    <xf numFmtId="0" fontId="20" fillId="0" borderId="22" xfId="0" applyFont="1" applyBorder="1" applyAlignment="1">
      <alignment horizontal="center" vertical="center" shrinkToFit="1"/>
    </xf>
    <xf numFmtId="0" fontId="20" fillId="0" borderId="23" xfId="0" applyFont="1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 shrinkToFit="1"/>
    </xf>
    <xf numFmtId="0" fontId="20" fillId="0" borderId="8" xfId="0" applyFont="1" applyBorder="1" applyAlignment="1">
      <alignment horizontal="center" vertical="center" shrinkToFit="1"/>
    </xf>
    <xf numFmtId="0" fontId="13" fillId="0" borderId="22" xfId="0" applyFont="1" applyBorder="1" applyAlignment="1">
      <alignment horizontal="center" vertical="center" shrinkToFit="1"/>
    </xf>
    <xf numFmtId="0" fontId="13" fillId="0" borderId="24" xfId="0" applyFont="1" applyBorder="1" applyAlignment="1">
      <alignment horizontal="center" vertical="center" shrinkToFit="1"/>
    </xf>
    <xf numFmtId="0" fontId="2" fillId="0" borderId="22" xfId="0" applyFont="1" applyFill="1" applyBorder="1" applyAlignment="1">
      <alignment horizontal="center" vertical="center" shrinkToFit="1"/>
    </xf>
    <xf numFmtId="0" fontId="2" fillId="0" borderId="24" xfId="0" applyFont="1" applyFill="1" applyBorder="1" applyAlignment="1">
      <alignment horizontal="center" vertical="center" shrinkToFit="1"/>
    </xf>
    <xf numFmtId="20" fontId="2" fillId="0" borderId="0" xfId="0" applyNumberFormat="1" applyFont="1" applyBorder="1" applyAlignment="1">
      <alignment vertical="center"/>
    </xf>
    <xf numFmtId="20" fontId="2" fillId="0" borderId="108" xfId="0" applyNumberFormat="1" applyFont="1" applyBorder="1" applyAlignment="1">
      <alignment vertical="center"/>
    </xf>
    <xf numFmtId="20" fontId="2" fillId="0" borderId="77" xfId="0" applyNumberFormat="1" applyFont="1" applyBorder="1" applyAlignment="1">
      <alignment vertical="center"/>
    </xf>
    <xf numFmtId="0" fontId="4" fillId="0" borderId="32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20" fontId="2" fillId="0" borderId="98" xfId="0" applyNumberFormat="1" applyFont="1" applyBorder="1" applyAlignment="1">
      <alignment vertical="center"/>
    </xf>
    <xf numFmtId="0" fontId="11" fillId="0" borderId="101" xfId="0" applyFont="1" applyBorder="1" applyAlignment="1">
      <alignment horizontal="center" vertical="center" shrinkToFit="1"/>
    </xf>
    <xf numFmtId="20" fontId="9" fillId="0" borderId="102" xfId="0" applyNumberFormat="1" applyFont="1" applyBorder="1" applyAlignment="1">
      <alignment vertical="center"/>
    </xf>
    <xf numFmtId="20" fontId="11" fillId="0" borderId="102" xfId="0" applyNumberFormat="1" applyFont="1" applyBorder="1" applyAlignment="1">
      <alignment vertical="center"/>
    </xf>
    <xf numFmtId="0" fontId="6" fillId="2" borderId="41" xfId="0" applyFont="1" applyFill="1" applyBorder="1" applyAlignment="1">
      <alignment horizontal="center" vertical="center" shrinkToFit="1"/>
    </xf>
    <xf numFmtId="0" fontId="4" fillId="2" borderId="41" xfId="0" applyFont="1" applyFill="1" applyBorder="1" applyAlignment="1">
      <alignment horizontal="center" vertical="center" shrinkToFit="1"/>
    </xf>
    <xf numFmtId="0" fontId="13" fillId="0" borderId="74" xfId="0" applyFont="1" applyBorder="1" applyAlignment="1">
      <alignment horizontal="center" vertical="center" shrinkToFit="1"/>
    </xf>
    <xf numFmtId="0" fontId="8" fillId="0" borderId="74" xfId="0" applyFont="1" applyBorder="1" applyAlignment="1">
      <alignment horizontal="center" vertical="center" shrinkToFit="1"/>
    </xf>
    <xf numFmtId="0" fontId="11" fillId="0" borderId="74" xfId="0" applyFont="1" applyBorder="1" applyAlignment="1">
      <alignment horizontal="center" vertical="center" shrinkToFit="1"/>
    </xf>
    <xf numFmtId="0" fontId="11" fillId="0" borderId="73" xfId="0" applyFont="1" applyBorder="1" applyAlignment="1">
      <alignment horizontal="center" vertical="center" shrinkToFit="1"/>
    </xf>
    <xf numFmtId="20" fontId="14" fillId="0" borderId="71" xfId="0" applyNumberFormat="1" applyFont="1" applyBorder="1" applyAlignment="1">
      <alignment vertical="center"/>
    </xf>
    <xf numFmtId="20" fontId="6" fillId="0" borderId="71" xfId="0" applyNumberFormat="1" applyFont="1" applyBorder="1" applyAlignment="1">
      <alignment vertical="center"/>
    </xf>
    <xf numFmtId="20" fontId="9" fillId="0" borderId="71" xfId="0" applyNumberFormat="1" applyFont="1" applyBorder="1" applyAlignment="1">
      <alignment vertical="center"/>
    </xf>
    <xf numFmtId="20" fontId="9" fillId="0" borderId="70" xfId="0" applyNumberFormat="1" applyFont="1" applyBorder="1" applyAlignment="1">
      <alignment vertical="center"/>
    </xf>
    <xf numFmtId="20" fontId="8" fillId="0" borderId="71" xfId="0" applyNumberFormat="1" applyFont="1" applyBorder="1" applyAlignment="1">
      <alignment vertical="center"/>
    </xf>
    <xf numFmtId="20" fontId="11" fillId="0" borderId="71" xfId="0" applyNumberFormat="1" applyFont="1" applyBorder="1" applyAlignment="1">
      <alignment vertical="center"/>
    </xf>
    <xf numFmtId="20" fontId="11" fillId="0" borderId="70" xfId="0" applyNumberFormat="1" applyFont="1" applyBorder="1" applyAlignment="1">
      <alignment vertical="center"/>
    </xf>
    <xf numFmtId="20" fontId="3" fillId="0" borderId="74" xfId="0" applyNumberFormat="1" applyFont="1" applyBorder="1" applyAlignment="1">
      <alignment vertical="center"/>
    </xf>
    <xf numFmtId="20" fontId="6" fillId="0" borderId="74" xfId="0" applyNumberFormat="1" applyFont="1" applyBorder="1" applyAlignment="1">
      <alignment vertical="center"/>
    </xf>
    <xf numFmtId="20" fontId="9" fillId="0" borderId="74" xfId="0" applyNumberFormat="1" applyFont="1" applyBorder="1" applyAlignment="1">
      <alignment vertical="center"/>
    </xf>
    <xf numFmtId="20" fontId="9" fillId="0" borderId="73" xfId="0" applyNumberFormat="1" applyFont="1" applyBorder="1" applyAlignment="1">
      <alignment vertical="center"/>
    </xf>
    <xf numFmtId="0" fontId="2" fillId="0" borderId="109" xfId="0" applyFont="1" applyBorder="1"/>
    <xf numFmtId="0" fontId="2" fillId="0" borderId="110" xfId="0" applyFont="1" applyBorder="1"/>
    <xf numFmtId="0" fontId="2" fillId="0" borderId="111" xfId="0" applyFont="1" applyBorder="1"/>
    <xf numFmtId="0" fontId="2" fillId="0" borderId="112" xfId="0" applyFont="1" applyBorder="1" applyAlignment="1"/>
    <xf numFmtId="0" fontId="2" fillId="0" borderId="112" xfId="0" applyFont="1" applyBorder="1"/>
    <xf numFmtId="0" fontId="2" fillId="0" borderId="113" xfId="0" applyFont="1" applyBorder="1" applyAlignment="1"/>
    <xf numFmtId="0" fontId="2" fillId="0" borderId="114" xfId="0" applyFont="1" applyBorder="1"/>
    <xf numFmtId="0" fontId="2" fillId="0" borderId="85" xfId="0" applyFont="1" applyBorder="1"/>
    <xf numFmtId="0" fontId="2" fillId="0" borderId="115" xfId="0" applyFont="1" applyBorder="1"/>
    <xf numFmtId="0" fontId="2" fillId="0" borderId="116" xfId="0" applyFont="1" applyBorder="1"/>
    <xf numFmtId="0" fontId="2" fillId="0" borderId="117" xfId="0" applyFont="1" applyBorder="1"/>
    <xf numFmtId="0" fontId="2" fillId="0" borderId="118" xfId="0" applyFont="1" applyBorder="1"/>
    <xf numFmtId="0" fontId="2" fillId="0" borderId="119" xfId="0" applyFont="1" applyBorder="1"/>
    <xf numFmtId="0" fontId="3" fillId="0" borderId="68" xfId="0" applyFont="1" applyBorder="1" applyAlignment="1">
      <alignment horizontal="center" vertical="center" shrinkToFit="1"/>
    </xf>
    <xf numFmtId="0" fontId="3" fillId="0" borderId="78" xfId="0" applyFont="1" applyBorder="1" applyAlignment="1">
      <alignment horizontal="center" vertical="center" shrinkToFit="1"/>
    </xf>
    <xf numFmtId="0" fontId="2" fillId="0" borderId="78" xfId="0" applyFont="1" applyBorder="1" applyAlignment="1">
      <alignment horizontal="center" vertical="center" shrinkToFit="1"/>
    </xf>
    <xf numFmtId="0" fontId="6" fillId="2" borderId="79" xfId="0" applyFont="1" applyFill="1" applyBorder="1" applyAlignment="1">
      <alignment horizontal="center" vertical="center" shrinkToFit="1"/>
    </xf>
    <xf numFmtId="0" fontId="6" fillId="2" borderId="111" xfId="0" applyFont="1" applyFill="1" applyBorder="1" applyAlignment="1">
      <alignment horizontal="center" vertical="center" shrinkToFit="1"/>
    </xf>
    <xf numFmtId="0" fontId="6" fillId="2" borderId="120" xfId="0" applyFont="1" applyFill="1" applyBorder="1" applyAlignment="1">
      <alignment horizontal="center" vertical="center" shrinkToFit="1"/>
    </xf>
    <xf numFmtId="0" fontId="6" fillId="2" borderId="121" xfId="0" applyFont="1" applyFill="1" applyBorder="1" applyAlignment="1">
      <alignment horizontal="center" vertical="center" shrinkToFit="1"/>
    </xf>
    <xf numFmtId="0" fontId="4" fillId="2" borderId="111" xfId="0" applyFont="1" applyFill="1" applyBorder="1" applyAlignment="1">
      <alignment horizontal="center" vertical="center" shrinkToFit="1"/>
    </xf>
    <xf numFmtId="0" fontId="4" fillId="2" borderId="122" xfId="0" applyFont="1" applyFill="1" applyBorder="1" applyAlignment="1">
      <alignment horizontal="center" vertical="center" shrinkToFit="1"/>
    </xf>
    <xf numFmtId="0" fontId="14" fillId="0" borderId="82" xfId="0" applyFont="1" applyFill="1" applyBorder="1" applyAlignment="1">
      <alignment horizontal="center" vertical="center" shrinkToFit="1"/>
    </xf>
    <xf numFmtId="0" fontId="2" fillId="0" borderId="124" xfId="0" applyFont="1" applyBorder="1" applyAlignment="1">
      <alignment horizontal="center" vertical="center" shrinkToFit="1"/>
    </xf>
    <xf numFmtId="0" fontId="2" fillId="0" borderId="125" xfId="0" applyFont="1" applyBorder="1" applyAlignment="1">
      <alignment horizontal="center" vertical="center" shrinkToFit="1"/>
    </xf>
    <xf numFmtId="0" fontId="2" fillId="0" borderId="80" xfId="0" applyFont="1" applyBorder="1" applyAlignment="1">
      <alignment horizontal="center" vertical="center" shrinkToFit="1"/>
    </xf>
    <xf numFmtId="0" fontId="2" fillId="0" borderId="81" xfId="0" applyFont="1" applyBorder="1" applyAlignment="1">
      <alignment horizontal="center" vertical="center" shrinkToFit="1"/>
    </xf>
    <xf numFmtId="0" fontId="11" fillId="0" borderId="126" xfId="0" applyFont="1" applyBorder="1" applyAlignment="1">
      <alignment horizontal="center" vertical="center" shrinkToFit="1"/>
    </xf>
    <xf numFmtId="20" fontId="9" fillId="0" borderId="128" xfId="0" applyNumberFormat="1" applyFont="1" applyBorder="1" applyAlignment="1">
      <alignment vertical="center"/>
    </xf>
    <xf numFmtId="20" fontId="11" fillId="0" borderId="128" xfId="0" applyNumberFormat="1" applyFont="1" applyBorder="1" applyAlignment="1">
      <alignment vertical="center"/>
    </xf>
    <xf numFmtId="20" fontId="9" fillId="0" borderId="83" xfId="0" applyNumberFormat="1" applyFont="1" applyBorder="1" applyAlignment="1">
      <alignment vertical="center"/>
    </xf>
    <xf numFmtId="20" fontId="9" fillId="0" borderId="130" xfId="0" applyNumberFormat="1" applyFont="1" applyBorder="1" applyAlignment="1">
      <alignment vertical="center"/>
    </xf>
    <xf numFmtId="20" fontId="9" fillId="0" borderId="131" xfId="0" applyNumberFormat="1" applyFont="1" applyBorder="1" applyAlignment="1">
      <alignment vertical="center"/>
    </xf>
    <xf numFmtId="20" fontId="2" fillId="0" borderId="132" xfId="0" applyNumberFormat="1" applyFont="1" applyBorder="1" applyAlignment="1">
      <alignment vertical="center"/>
    </xf>
    <xf numFmtId="20" fontId="2" fillId="0" borderId="130" xfId="0" applyNumberFormat="1" applyFont="1" applyBorder="1" applyAlignment="1">
      <alignment vertical="center"/>
    </xf>
    <xf numFmtId="0" fontId="2" fillId="0" borderId="10" xfId="0" applyFont="1" applyBorder="1"/>
    <xf numFmtId="0" fontId="20" fillId="0" borderId="74" xfId="0" applyFont="1" applyFill="1" applyBorder="1" applyAlignment="1">
      <alignment horizontal="center" vertical="center" shrinkToFit="1"/>
    </xf>
    <xf numFmtId="0" fontId="20" fillId="0" borderId="127" xfId="0" applyFont="1" applyFill="1" applyBorder="1" applyAlignment="1">
      <alignment horizontal="center" vertical="center" shrinkToFit="1"/>
    </xf>
    <xf numFmtId="20" fontId="20" fillId="0" borderId="71" xfId="0" applyNumberFormat="1" applyFont="1" applyFill="1" applyBorder="1" applyAlignment="1">
      <alignment vertical="center"/>
    </xf>
    <xf numFmtId="20" fontId="20" fillId="0" borderId="129" xfId="0" applyNumberFormat="1" applyFont="1" applyFill="1" applyBorder="1" applyAlignment="1">
      <alignment vertical="center"/>
    </xf>
    <xf numFmtId="20" fontId="20" fillId="0" borderId="130" xfId="0" applyNumberFormat="1" applyFont="1" applyFill="1" applyBorder="1" applyAlignment="1">
      <alignment vertical="center"/>
    </xf>
    <xf numFmtId="20" fontId="20" fillId="0" borderId="84" xfId="0" applyNumberFormat="1" applyFont="1" applyFill="1" applyBorder="1" applyAlignment="1">
      <alignment vertical="center"/>
    </xf>
    <xf numFmtId="0" fontId="2" fillId="0" borderId="126" xfId="0" applyFont="1" applyBorder="1" applyAlignment="1">
      <alignment horizontal="center" vertical="center" shrinkToFit="1"/>
    </xf>
    <xf numFmtId="20" fontId="3" fillId="0" borderId="128" xfId="0" applyNumberFormat="1" applyFont="1" applyBorder="1" applyAlignment="1">
      <alignment vertical="center"/>
    </xf>
    <xf numFmtId="20" fontId="2" fillId="0" borderId="128" xfId="0" applyNumberFormat="1" applyFont="1" applyBorder="1" applyAlignment="1">
      <alignment vertical="center"/>
    </xf>
    <xf numFmtId="20" fontId="3" fillId="0" borderId="83" xfId="0" applyNumberFormat="1" applyFont="1" applyBorder="1" applyAlignment="1">
      <alignment vertical="center"/>
    </xf>
    <xf numFmtId="20" fontId="3" fillId="0" borderId="130" xfId="0" applyNumberFormat="1" applyFont="1" applyBorder="1" applyAlignment="1">
      <alignment vertical="center"/>
    </xf>
    <xf numFmtId="0" fontId="2" fillId="0" borderId="113" xfId="0" applyFont="1" applyBorder="1"/>
    <xf numFmtId="0" fontId="20" fillId="0" borderId="74" xfId="0" applyFont="1" applyBorder="1" applyAlignment="1">
      <alignment horizontal="center" vertical="center" shrinkToFit="1"/>
    </xf>
    <xf numFmtId="0" fontId="20" fillId="0" borderId="127" xfId="0" applyFont="1" applyBorder="1" applyAlignment="1">
      <alignment horizontal="center" vertical="center" shrinkToFit="1"/>
    </xf>
    <xf numFmtId="20" fontId="4" fillId="0" borderId="71" xfId="0" applyNumberFormat="1" applyFont="1" applyBorder="1" applyAlignment="1">
      <alignment vertical="center"/>
    </xf>
    <xf numFmtId="20" fontId="4" fillId="0" borderId="129" xfId="0" applyNumberFormat="1" applyFont="1" applyBorder="1" applyAlignment="1">
      <alignment vertical="center"/>
    </xf>
    <xf numFmtId="20" fontId="20" fillId="0" borderId="71" xfId="0" applyNumberFormat="1" applyFont="1" applyBorder="1" applyAlignment="1">
      <alignment vertical="center"/>
    </xf>
    <xf numFmtId="20" fontId="20" fillId="0" borderId="129" xfId="0" applyNumberFormat="1" applyFont="1" applyBorder="1" applyAlignment="1">
      <alignment vertical="center"/>
    </xf>
    <xf numFmtId="20" fontId="4" fillId="0" borderId="130" xfId="0" applyNumberFormat="1" applyFont="1" applyBorder="1" applyAlignment="1">
      <alignment vertical="center"/>
    </xf>
    <xf numFmtId="20" fontId="4" fillId="0" borderId="84" xfId="0" applyNumberFormat="1" applyFont="1" applyBorder="1" applyAlignment="1">
      <alignment vertical="center"/>
    </xf>
    <xf numFmtId="0" fontId="13" fillId="0" borderId="123" xfId="0" applyFont="1" applyFill="1" applyBorder="1" applyAlignment="1">
      <alignment horizontal="center" vertical="center" shrinkToFit="1"/>
    </xf>
    <xf numFmtId="0" fontId="2" fillId="0" borderId="53" xfId="0" applyFont="1" applyBorder="1" applyAlignment="1">
      <alignment horizontal="center" vertical="center" shrinkToFit="1"/>
    </xf>
    <xf numFmtId="20" fontId="2" fillId="0" borderId="54" xfId="0" applyNumberFormat="1" applyFont="1" applyBorder="1" applyAlignment="1">
      <alignment vertical="center"/>
    </xf>
    <xf numFmtId="20" fontId="3" fillId="0" borderId="54" xfId="0" applyNumberFormat="1" applyFont="1" applyBorder="1" applyAlignment="1">
      <alignment vertical="center"/>
    </xf>
    <xf numFmtId="20" fontId="3" fillId="0" borderId="53" xfId="0" applyNumberFormat="1" applyFont="1" applyBorder="1" applyAlignment="1">
      <alignment vertical="center"/>
    </xf>
    <xf numFmtId="0" fontId="2" fillId="10" borderId="0" xfId="0" applyFont="1" applyFill="1"/>
    <xf numFmtId="0" fontId="2" fillId="10" borderId="42" xfId="0" applyFont="1" applyFill="1" applyBorder="1"/>
    <xf numFmtId="0" fontId="2" fillId="0" borderId="0" xfId="0" applyFont="1" applyFill="1"/>
    <xf numFmtId="0" fontId="2" fillId="0" borderId="42" xfId="0" applyFont="1" applyFill="1" applyBorder="1" applyAlignment="1"/>
    <xf numFmtId="0" fontId="13" fillId="0" borderId="10" xfId="0" applyFont="1" applyFill="1" applyBorder="1" applyAlignment="1">
      <alignment horizontal="center" vertical="center" shrinkToFit="1"/>
    </xf>
    <xf numFmtId="49" fontId="13" fillId="0" borderId="32" xfId="0" applyNumberFormat="1" applyFont="1" applyFill="1" applyBorder="1" applyAlignment="1">
      <alignment horizontal="center" vertical="center" shrinkToFit="1"/>
    </xf>
    <xf numFmtId="20" fontId="2" fillId="0" borderId="55" xfId="0" applyNumberFormat="1" applyFont="1" applyBorder="1" applyAlignment="1">
      <alignment vertical="center"/>
    </xf>
    <xf numFmtId="0" fontId="8" fillId="0" borderId="68" xfId="0" applyFont="1" applyBorder="1" applyAlignment="1">
      <alignment horizontal="center" vertical="center" shrinkToFit="1"/>
    </xf>
    <xf numFmtId="20" fontId="8" fillId="0" borderId="0" xfId="0" applyNumberFormat="1" applyFont="1" applyBorder="1" applyAlignment="1">
      <alignment vertical="center"/>
    </xf>
    <xf numFmtId="0" fontId="8" fillId="0" borderId="45" xfId="0" applyFont="1" applyBorder="1" applyAlignment="1">
      <alignment horizontal="center" vertical="center"/>
    </xf>
    <xf numFmtId="20" fontId="8" fillId="0" borderId="108" xfId="0" applyNumberFormat="1" applyFont="1" applyBorder="1" applyAlignment="1">
      <alignment vertical="center"/>
    </xf>
    <xf numFmtId="20" fontId="8" fillId="0" borderId="77" xfId="0" applyNumberFormat="1" applyFont="1" applyBorder="1" applyAlignment="1">
      <alignment vertical="center"/>
    </xf>
    <xf numFmtId="0" fontId="8" fillId="0" borderId="104" xfId="0" applyFont="1" applyBorder="1"/>
    <xf numFmtId="0" fontId="8" fillId="0" borderId="75" xfId="0" applyFont="1" applyBorder="1"/>
    <xf numFmtId="0" fontId="8" fillId="0" borderId="105" xfId="0" applyFont="1" applyBorder="1"/>
    <xf numFmtId="0" fontId="12" fillId="7" borderId="17" xfId="0" applyFont="1" applyFill="1" applyBorder="1" applyAlignment="1">
      <alignment horizontal="center"/>
    </xf>
    <xf numFmtId="0" fontId="13" fillId="0" borderId="72" xfId="0" applyFont="1" applyBorder="1" applyAlignment="1">
      <alignment horizontal="center" vertical="center" shrinkToFit="1"/>
    </xf>
    <xf numFmtId="20" fontId="14" fillId="0" borderId="69" xfId="0" applyNumberFormat="1" applyFont="1" applyBorder="1" applyAlignment="1">
      <alignment vertical="center"/>
    </xf>
    <xf numFmtId="0" fontId="13" fillId="0" borderId="6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20" fontId="13" fillId="0" borderId="69" xfId="0" applyNumberFormat="1" applyFont="1" applyBorder="1" applyAlignment="1">
      <alignment vertical="center"/>
    </xf>
    <xf numFmtId="20" fontId="13" fillId="0" borderId="72" xfId="0" applyNumberFormat="1" applyFont="1" applyBorder="1" applyAlignment="1">
      <alignment vertical="center"/>
    </xf>
    <xf numFmtId="0" fontId="2" fillId="0" borderId="21" xfId="0" applyFont="1" applyBorder="1"/>
    <xf numFmtId="0" fontId="13" fillId="0" borderId="3" xfId="0" applyFont="1" applyBorder="1" applyAlignment="1"/>
    <xf numFmtId="20" fontId="6" fillId="0" borderId="68" xfId="0" applyNumberFormat="1" applyFont="1" applyBorder="1" applyAlignment="1">
      <alignment vertical="center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24" xfId="0" applyFont="1" applyFill="1" applyBorder="1" applyAlignment="1">
      <alignment horizontal="center" vertical="center" shrinkToFit="1"/>
    </xf>
    <xf numFmtId="20" fontId="6" fillId="0" borderId="78" xfId="0" applyNumberFormat="1" applyFont="1" applyBorder="1" applyAlignment="1">
      <alignment vertical="center"/>
    </xf>
    <xf numFmtId="0" fontId="13" fillId="0" borderId="16" xfId="0" applyFont="1" applyFill="1" applyBorder="1" applyAlignment="1">
      <alignment horizontal="center" vertical="center" shrinkToFit="1"/>
    </xf>
    <xf numFmtId="0" fontId="14" fillId="11" borderId="32" xfId="0" applyFont="1" applyFill="1" applyBorder="1" applyAlignment="1">
      <alignment horizontal="center" vertical="center" shrinkToFit="1"/>
    </xf>
    <xf numFmtId="0" fontId="14" fillId="11" borderId="7" xfId="0" applyFont="1" applyFill="1" applyBorder="1" applyAlignment="1">
      <alignment horizontal="center" vertical="center" shrinkToFit="1"/>
    </xf>
    <xf numFmtId="0" fontId="13" fillId="0" borderId="23" xfId="0" applyFont="1" applyBorder="1" applyAlignment="1">
      <alignment horizontal="center" vertical="center" shrinkToFit="1"/>
    </xf>
    <xf numFmtId="0" fontId="13" fillId="11" borderId="31" xfId="0" applyFont="1" applyFill="1" applyBorder="1" applyAlignment="1">
      <alignment horizontal="center" vertical="center" shrinkToFit="1"/>
    </xf>
    <xf numFmtId="0" fontId="13" fillId="11" borderId="32" xfId="0" applyFont="1" applyFill="1" applyBorder="1" applyAlignment="1">
      <alignment horizontal="center" vertical="center" shrinkToFit="1"/>
    </xf>
    <xf numFmtId="0" fontId="8" fillId="0" borderId="10" xfId="0" applyFont="1" applyBorder="1"/>
    <xf numFmtId="0" fontId="8" fillId="0" borderId="11" xfId="0" applyFont="1" applyBorder="1"/>
    <xf numFmtId="0" fontId="6" fillId="2" borderId="137" xfId="0" applyFont="1" applyFill="1" applyBorder="1" applyAlignment="1">
      <alignment horizontal="center" vertical="center" shrinkToFit="1"/>
    </xf>
    <xf numFmtId="0" fontId="13" fillId="11" borderId="2" xfId="0" applyFont="1" applyFill="1" applyBorder="1" applyAlignment="1">
      <alignment horizontal="center" vertical="center"/>
    </xf>
    <xf numFmtId="0" fontId="13" fillId="11" borderId="2" xfId="0" applyFont="1" applyFill="1" applyBorder="1" applyAlignment="1">
      <alignment horizontal="center" vertical="center" shrinkToFit="1"/>
    </xf>
    <xf numFmtId="0" fontId="15" fillId="2" borderId="136" xfId="0" applyFont="1" applyFill="1" applyBorder="1" applyAlignment="1">
      <alignment horizontal="center" vertical="center"/>
    </xf>
    <xf numFmtId="0" fontId="2" fillId="0" borderId="140" xfId="0" applyFont="1" applyBorder="1" applyAlignment="1">
      <alignment horizontal="center" vertical="center" shrinkToFit="1"/>
    </xf>
    <xf numFmtId="20" fontId="2" fillId="0" borderId="36" xfId="0" applyNumberFormat="1" applyFont="1" applyBorder="1" applyAlignment="1">
      <alignment horizontal="center" vertical="center"/>
    </xf>
    <xf numFmtId="20" fontId="2" fillId="0" borderId="24" xfId="0" applyNumberFormat="1" applyFont="1" applyBorder="1" applyAlignment="1">
      <alignment horizontal="center" vertical="center"/>
    </xf>
    <xf numFmtId="20" fontId="2" fillId="0" borderId="141" xfId="0" applyNumberFormat="1" applyFont="1" applyBorder="1" applyAlignment="1">
      <alignment horizontal="center" vertical="center"/>
    </xf>
    <xf numFmtId="20" fontId="2" fillId="0" borderId="60" xfId="0" applyNumberFormat="1" applyFont="1" applyBorder="1" applyAlignment="1">
      <alignment horizontal="center" vertical="center"/>
    </xf>
    <xf numFmtId="20" fontId="2" fillId="0" borderId="142" xfId="0" applyNumberFormat="1" applyFont="1" applyBorder="1" applyAlignment="1">
      <alignment horizontal="center" vertical="center"/>
    </xf>
    <xf numFmtId="20" fontId="2" fillId="0" borderId="143" xfId="0" applyNumberFormat="1" applyFont="1" applyBorder="1" applyAlignment="1">
      <alignment vertical="center"/>
    </xf>
    <xf numFmtId="0" fontId="2" fillId="0" borderId="11" xfId="0" applyFont="1" applyBorder="1" applyAlignment="1">
      <alignment horizontal="center" vertical="center" shrinkToFit="1"/>
    </xf>
    <xf numFmtId="0" fontId="2" fillId="0" borderId="60" xfId="0" applyFont="1" applyBorder="1" applyAlignment="1">
      <alignment horizontal="center" vertical="center" shrinkToFit="1"/>
    </xf>
    <xf numFmtId="0" fontId="2" fillId="0" borderId="144" xfId="0" applyFont="1" applyBorder="1" applyAlignment="1">
      <alignment horizontal="center" vertical="center" shrinkToFit="1"/>
    </xf>
    <xf numFmtId="20" fontId="2" fillId="0" borderId="34" xfId="0" applyNumberFormat="1" applyFont="1" applyBorder="1" applyAlignment="1">
      <alignment horizontal="center" vertical="center"/>
    </xf>
    <xf numFmtId="20" fontId="2" fillId="0" borderId="69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20" fontId="2" fillId="0" borderId="35" xfId="0" applyNumberFormat="1" applyFont="1" applyBorder="1" applyAlignment="1">
      <alignment horizontal="center" vertical="center"/>
    </xf>
    <xf numFmtId="20" fontId="2" fillId="0" borderId="8" xfId="0" applyNumberFormat="1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20" fontId="13" fillId="0" borderId="71" xfId="0" applyNumberFormat="1" applyFont="1" applyBorder="1" applyAlignment="1">
      <alignment vertical="center"/>
    </xf>
    <xf numFmtId="20" fontId="13" fillId="0" borderId="74" xfId="0" applyNumberFormat="1" applyFont="1" applyBorder="1" applyAlignment="1">
      <alignment vertical="center"/>
    </xf>
    <xf numFmtId="20" fontId="13" fillId="0" borderId="98" xfId="0" applyNumberFormat="1" applyFont="1" applyBorder="1" applyAlignment="1">
      <alignment vertical="center"/>
    </xf>
    <xf numFmtId="0" fontId="13" fillId="0" borderId="145" xfId="0" applyFont="1" applyFill="1" applyBorder="1" applyAlignment="1">
      <alignment horizontal="center" vertical="center" shrinkToFit="1"/>
    </xf>
    <xf numFmtId="0" fontId="2" fillId="0" borderId="145" xfId="0" applyFont="1" applyBorder="1" applyAlignment="1">
      <alignment horizontal="center" vertical="center" shrinkToFit="1"/>
    </xf>
    <xf numFmtId="0" fontId="2" fillId="0" borderId="146" xfId="0" applyFont="1" applyBorder="1" applyAlignment="1">
      <alignment horizontal="center" vertical="center" shrinkToFit="1"/>
    </xf>
    <xf numFmtId="0" fontId="13" fillId="0" borderId="147" xfId="0" applyFont="1" applyBorder="1" applyAlignment="1">
      <alignment horizontal="center" vertical="center" shrinkToFit="1"/>
    </xf>
    <xf numFmtId="20" fontId="14" fillId="0" borderId="148" xfId="0" applyNumberFormat="1" applyFont="1" applyBorder="1" applyAlignment="1">
      <alignment vertical="center"/>
    </xf>
    <xf numFmtId="20" fontId="2" fillId="0" borderId="149" xfId="0" applyNumberFormat="1" applyFont="1" applyBorder="1" applyAlignment="1">
      <alignment vertical="center"/>
    </xf>
    <xf numFmtId="0" fontId="13" fillId="0" borderId="150" xfId="0" applyFont="1" applyBorder="1" applyAlignment="1">
      <alignment horizontal="center" vertical="center"/>
    </xf>
    <xf numFmtId="20" fontId="2" fillId="0" borderId="148" xfId="0" applyNumberFormat="1" applyFont="1" applyBorder="1" applyAlignment="1">
      <alignment vertical="center"/>
    </xf>
    <xf numFmtId="0" fontId="13" fillId="0" borderId="148" xfId="0" applyFont="1" applyBorder="1" applyAlignment="1">
      <alignment horizontal="center" vertical="center"/>
    </xf>
    <xf numFmtId="0" fontId="13" fillId="0" borderId="151" xfId="0" applyFont="1" applyBorder="1" applyAlignment="1">
      <alignment horizontal="center" vertical="center"/>
    </xf>
    <xf numFmtId="20" fontId="3" fillId="0" borderId="148" xfId="0" applyNumberFormat="1" applyFont="1" applyBorder="1" applyAlignment="1">
      <alignment vertical="center"/>
    </xf>
    <xf numFmtId="20" fontId="13" fillId="0" borderId="148" xfId="0" applyNumberFormat="1" applyFont="1" applyBorder="1" applyAlignment="1">
      <alignment vertical="center"/>
    </xf>
    <xf numFmtId="20" fontId="13" fillId="0" borderId="152" xfId="0" applyNumberFormat="1" applyFont="1" applyBorder="1" applyAlignment="1">
      <alignment vertical="center"/>
    </xf>
    <xf numFmtId="0" fontId="2" fillId="0" borderId="69" xfId="0" applyFont="1" applyBorder="1" applyAlignment="1">
      <alignment horizontal="center" vertical="center" shrinkToFit="1"/>
    </xf>
    <xf numFmtId="20" fontId="2" fillId="0" borderId="153" xfId="0" applyNumberFormat="1" applyFont="1" applyBorder="1" applyAlignment="1">
      <alignment vertical="center"/>
    </xf>
    <xf numFmtId="20" fontId="2" fillId="0" borderId="154" xfId="0" applyNumberFormat="1" applyFont="1" applyBorder="1" applyAlignment="1">
      <alignment vertical="center"/>
    </xf>
    <xf numFmtId="0" fontId="13" fillId="0" borderId="78" xfId="0" applyFont="1" applyBorder="1" applyAlignment="1">
      <alignment horizontal="center" vertical="center"/>
    </xf>
    <xf numFmtId="20" fontId="2" fillId="0" borderId="155" xfId="0" applyNumberFormat="1" applyFont="1" applyBorder="1" applyAlignment="1">
      <alignment vertical="center"/>
    </xf>
    <xf numFmtId="20" fontId="2" fillId="0" borderId="156" xfId="0" applyNumberFormat="1" applyFont="1" applyBorder="1" applyAlignment="1">
      <alignment vertical="center"/>
    </xf>
    <xf numFmtId="20" fontId="2" fillId="0" borderId="157" xfId="0" applyNumberFormat="1" applyFont="1" applyBorder="1" applyAlignment="1">
      <alignment vertical="center"/>
    </xf>
    <xf numFmtId="20" fontId="2" fillId="0" borderId="158" xfId="0" applyNumberFormat="1" applyFont="1" applyBorder="1" applyAlignment="1">
      <alignment vertical="center"/>
    </xf>
    <xf numFmtId="0" fontId="13" fillId="0" borderId="159" xfId="0" applyFont="1" applyBorder="1" applyAlignment="1">
      <alignment horizontal="center" vertical="center"/>
    </xf>
    <xf numFmtId="20" fontId="2" fillId="0" borderId="74" xfId="0" applyNumberFormat="1" applyFont="1" applyBorder="1" applyAlignment="1">
      <alignment vertical="center"/>
    </xf>
    <xf numFmtId="20" fontId="2" fillId="0" borderId="140" xfId="0" applyNumberFormat="1" applyFont="1" applyBorder="1" applyAlignment="1">
      <alignment vertical="center"/>
    </xf>
    <xf numFmtId="0" fontId="13" fillId="0" borderId="104" xfId="0" applyFont="1" applyBorder="1" applyAlignment="1"/>
    <xf numFmtId="0" fontId="6" fillId="2" borderId="103" xfId="0" applyFont="1" applyFill="1" applyBorder="1" applyAlignment="1">
      <alignment horizontal="center" vertical="center" shrinkToFit="1"/>
    </xf>
    <xf numFmtId="0" fontId="13" fillId="0" borderId="160" xfId="0" applyFont="1" applyFill="1" applyBorder="1" applyAlignment="1">
      <alignment horizontal="center" vertical="center" shrinkToFit="1"/>
    </xf>
    <xf numFmtId="0" fontId="13" fillId="0" borderId="101" xfId="0" applyFont="1" applyBorder="1" applyAlignment="1">
      <alignment horizontal="center" vertical="center" shrinkToFit="1"/>
    </xf>
    <xf numFmtId="20" fontId="14" fillId="0" borderId="102" xfId="0" applyNumberFormat="1" applyFont="1" applyBorder="1" applyAlignment="1">
      <alignment vertical="center"/>
    </xf>
    <xf numFmtId="0" fontId="13" fillId="0" borderId="102" xfId="0" applyFont="1" applyBorder="1" applyAlignment="1">
      <alignment horizontal="center" vertical="center"/>
    </xf>
    <xf numFmtId="0" fontId="13" fillId="0" borderId="100" xfId="0" applyFont="1" applyBorder="1" applyAlignment="1">
      <alignment horizontal="center" vertical="center"/>
    </xf>
    <xf numFmtId="20" fontId="13" fillId="0" borderId="102" xfId="0" applyNumberFormat="1" applyFont="1" applyBorder="1" applyAlignment="1">
      <alignment vertical="center"/>
    </xf>
    <xf numFmtId="20" fontId="13" fillId="0" borderId="101" xfId="0" applyNumberFormat="1" applyFont="1" applyBorder="1" applyAlignment="1">
      <alignment vertical="center"/>
    </xf>
    <xf numFmtId="20" fontId="8" fillId="0" borderId="70" xfId="0" applyNumberFormat="1" applyFont="1" applyBorder="1" applyAlignment="1">
      <alignment vertical="center"/>
    </xf>
    <xf numFmtId="0" fontId="13" fillId="0" borderId="161" xfId="0" applyFont="1" applyBorder="1" applyAlignment="1">
      <alignment horizontal="center" vertical="center"/>
    </xf>
    <xf numFmtId="20" fontId="2" fillId="0" borderId="162" xfId="0" applyNumberFormat="1" applyFont="1" applyBorder="1" applyAlignment="1">
      <alignment vertical="center"/>
    </xf>
    <xf numFmtId="0" fontId="13" fillId="0" borderId="163" xfId="0" applyFont="1" applyBorder="1" applyAlignment="1">
      <alignment horizontal="center" vertical="center"/>
    </xf>
    <xf numFmtId="0" fontId="13" fillId="0" borderId="164" xfId="0" applyFont="1" applyBorder="1" applyAlignment="1">
      <alignment horizontal="center" vertical="center"/>
    </xf>
    <xf numFmtId="0" fontId="13" fillId="0" borderId="165" xfId="0" applyFont="1" applyBorder="1" applyAlignment="1">
      <alignment horizontal="center" vertical="center"/>
    </xf>
    <xf numFmtId="0" fontId="13" fillId="0" borderId="166" xfId="0" applyFont="1" applyBorder="1" applyAlignment="1">
      <alignment horizontal="center" vertical="center"/>
    </xf>
    <xf numFmtId="20" fontId="2" fillId="0" borderId="167" xfId="0" applyNumberFormat="1" applyFont="1" applyBorder="1" applyAlignment="1">
      <alignment vertical="center"/>
    </xf>
    <xf numFmtId="0" fontId="13" fillId="0" borderId="27" xfId="0" applyFont="1" applyBorder="1" applyAlignment="1">
      <alignment horizontal="center" vertical="center"/>
    </xf>
    <xf numFmtId="0" fontId="13" fillId="0" borderId="156" xfId="0" applyFont="1" applyBorder="1" applyAlignment="1">
      <alignment horizontal="center" vertical="center"/>
    </xf>
    <xf numFmtId="0" fontId="13" fillId="0" borderId="167" xfId="0" applyFont="1" applyBorder="1" applyAlignment="1">
      <alignment horizontal="center" vertical="center"/>
    </xf>
    <xf numFmtId="20" fontId="13" fillId="0" borderId="71" xfId="0" applyNumberFormat="1" applyFont="1" applyBorder="1" applyAlignment="1">
      <alignment horizontal="center" vertical="center"/>
    </xf>
    <xf numFmtId="20" fontId="13" fillId="0" borderId="71" xfId="0" applyNumberFormat="1" applyFont="1" applyBorder="1" applyAlignment="1">
      <alignment horizontal="right" vertical="center"/>
    </xf>
    <xf numFmtId="20" fontId="13" fillId="0" borderId="24" xfId="0" applyNumberFormat="1" applyFont="1" applyBorder="1" applyAlignment="1">
      <alignment horizontal="right" vertical="center"/>
    </xf>
    <xf numFmtId="20" fontId="13" fillId="0" borderId="46" xfId="0" applyNumberFormat="1" applyFont="1" applyBorder="1" applyAlignment="1">
      <alignment horizontal="right" vertical="center"/>
    </xf>
    <xf numFmtId="20" fontId="2" fillId="0" borderId="30" xfId="0" applyNumberFormat="1" applyFont="1" applyBorder="1" applyAlignment="1">
      <alignment horizontal="right" vertical="center"/>
    </xf>
    <xf numFmtId="0" fontId="13" fillId="0" borderId="168" xfId="0" applyFont="1" applyBorder="1" applyAlignment="1">
      <alignment horizontal="center" vertical="center"/>
    </xf>
    <xf numFmtId="20" fontId="13" fillId="0" borderId="78" xfId="0" applyNumberFormat="1" applyFont="1" applyBorder="1" applyAlignment="1">
      <alignment horizontal="right" vertical="center"/>
    </xf>
    <xf numFmtId="0" fontId="13" fillId="0" borderId="169" xfId="0" applyFont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 shrinkToFit="1"/>
    </xf>
    <xf numFmtId="0" fontId="2" fillId="0" borderId="170" xfId="0" applyFont="1" applyBorder="1" applyAlignment="1">
      <alignment horizontal="left" vertical="center" shrinkToFit="1"/>
    </xf>
    <xf numFmtId="0" fontId="2" fillId="0" borderId="38" xfId="0" applyFont="1" applyBorder="1" applyAlignment="1">
      <alignment horizontal="center" vertical="center" shrinkToFit="1"/>
    </xf>
    <xf numFmtId="0" fontId="2" fillId="0" borderId="171" xfId="0" applyFont="1" applyBorder="1" applyAlignment="1">
      <alignment horizontal="center" vertical="center" shrinkToFit="1"/>
    </xf>
    <xf numFmtId="20" fontId="2" fillId="5" borderId="98" xfId="0" applyNumberFormat="1" applyFont="1" applyFill="1" applyBorder="1" applyAlignment="1">
      <alignment vertical="center"/>
    </xf>
    <xf numFmtId="20" fontId="20" fillId="0" borderId="98" xfId="0" applyNumberFormat="1" applyFont="1" applyBorder="1" applyAlignment="1">
      <alignment vertical="center"/>
    </xf>
    <xf numFmtId="20" fontId="20" fillId="0" borderId="171" xfId="0" applyNumberFormat="1" applyFont="1" applyBorder="1" applyAlignment="1">
      <alignment vertical="center"/>
    </xf>
    <xf numFmtId="0" fontId="3" fillId="0" borderId="170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center" vertical="center" shrinkToFit="1"/>
    </xf>
    <xf numFmtId="0" fontId="3" fillId="0" borderId="171" xfId="0" applyFont="1" applyBorder="1" applyAlignment="1">
      <alignment horizontal="center" vertical="center" shrinkToFit="1"/>
    </xf>
    <xf numFmtId="20" fontId="2" fillId="0" borderId="171" xfId="0" applyNumberFormat="1" applyFont="1" applyBorder="1" applyAlignment="1">
      <alignment vertical="center"/>
    </xf>
    <xf numFmtId="20" fontId="2" fillId="0" borderId="172" xfId="0" applyNumberFormat="1" applyFont="1" applyBorder="1" applyAlignment="1">
      <alignment vertical="center"/>
    </xf>
    <xf numFmtId="0" fontId="13" fillId="0" borderId="173" xfId="0" applyFont="1" applyBorder="1" applyAlignment="1">
      <alignment horizontal="center" vertical="center"/>
    </xf>
    <xf numFmtId="0" fontId="0" fillId="0" borderId="0" xfId="0"/>
    <xf numFmtId="0" fontId="6" fillId="2" borderId="42" xfId="0" applyFont="1" applyFill="1" applyBorder="1" applyAlignment="1">
      <alignment horizontal="center" vertical="center" shrinkToFit="1"/>
    </xf>
    <xf numFmtId="0" fontId="13" fillId="11" borderId="59" xfId="0" applyFont="1" applyFill="1" applyBorder="1" applyAlignment="1">
      <alignment horizontal="center" vertical="center" shrinkToFit="1"/>
    </xf>
    <xf numFmtId="0" fontId="13" fillId="0" borderId="16" xfId="0" applyFont="1" applyBorder="1" applyAlignment="1">
      <alignment horizontal="center" vertical="center" shrinkToFit="1"/>
    </xf>
    <xf numFmtId="0" fontId="13" fillId="0" borderId="10" xfId="0" applyFont="1" applyBorder="1" applyAlignment="1">
      <alignment horizontal="center" vertical="center" shrinkToFit="1"/>
    </xf>
    <xf numFmtId="0" fontId="3" fillId="0" borderId="183" xfId="0" applyFont="1" applyBorder="1" applyAlignment="1">
      <alignment horizontal="center" vertical="center" shrinkToFit="1"/>
    </xf>
    <xf numFmtId="0" fontId="3" fillId="0" borderId="184" xfId="0" applyFont="1" applyBorder="1" applyAlignment="1">
      <alignment horizontal="center" vertical="center" shrinkToFit="1"/>
    </xf>
    <xf numFmtId="0" fontId="3" fillId="0" borderId="185" xfId="0" applyFont="1" applyBorder="1" applyAlignment="1">
      <alignment horizontal="center" vertical="center" shrinkToFit="1"/>
    </xf>
    <xf numFmtId="0" fontId="3" fillId="0" borderId="69" xfId="0" applyFont="1" applyBorder="1" applyAlignment="1">
      <alignment horizontal="center" vertical="center" shrinkToFit="1"/>
    </xf>
    <xf numFmtId="0" fontId="3" fillId="0" borderId="60" xfId="0" applyFont="1" applyBorder="1" applyAlignment="1">
      <alignment horizontal="center" vertical="center" shrinkToFit="1"/>
    </xf>
    <xf numFmtId="164" fontId="3" fillId="0" borderId="69" xfId="0" applyNumberFormat="1" applyFont="1" applyBorder="1" applyAlignment="1">
      <alignment horizontal="center" vertical="center"/>
    </xf>
    <xf numFmtId="164" fontId="3" fillId="0" borderId="54" xfId="0" applyNumberFormat="1" applyFont="1" applyBorder="1" applyAlignment="1">
      <alignment horizontal="center" vertical="center"/>
    </xf>
    <xf numFmtId="164" fontId="2" fillId="0" borderId="69" xfId="0" applyNumberFormat="1" applyFont="1" applyBorder="1" applyAlignment="1">
      <alignment horizontal="center" vertical="center"/>
    </xf>
    <xf numFmtId="164" fontId="2" fillId="0" borderId="54" xfId="0" applyNumberFormat="1" applyFont="1" applyBorder="1" applyAlignment="1">
      <alignment horizontal="center" vertical="center"/>
    </xf>
    <xf numFmtId="20" fontId="2" fillId="0" borderId="186" xfId="0" applyNumberFormat="1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 shrinkToFit="1"/>
    </xf>
    <xf numFmtId="0" fontId="21" fillId="0" borderId="0" xfId="0" applyFont="1"/>
    <xf numFmtId="0" fontId="2" fillId="0" borderId="143" xfId="0" applyFont="1" applyBorder="1" applyAlignment="1">
      <alignment horizontal="center" vertical="center" shrinkToFit="1"/>
    </xf>
    <xf numFmtId="164" fontId="2" fillId="0" borderId="31" xfId="0" applyNumberFormat="1" applyFont="1" applyBorder="1" applyAlignment="1">
      <alignment horizontal="center" vertical="center"/>
    </xf>
    <xf numFmtId="164" fontId="2" fillId="0" borderId="59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 shrinkToFit="1"/>
    </xf>
    <xf numFmtId="0" fontId="3" fillId="0" borderId="141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  <xf numFmtId="164" fontId="2" fillId="0" borderId="61" xfId="0" applyNumberFormat="1" applyFont="1" applyBorder="1" applyAlignment="1">
      <alignment horizontal="center" vertical="center"/>
    </xf>
    <xf numFmtId="164" fontId="3" fillId="0" borderId="61" xfId="0" applyNumberFormat="1" applyFont="1" applyBorder="1" applyAlignment="1">
      <alignment horizontal="center" vertical="center"/>
    </xf>
    <xf numFmtId="0" fontId="2" fillId="0" borderId="142" xfId="0" applyFont="1" applyBorder="1" applyAlignment="1">
      <alignment horizontal="center" vertical="center"/>
    </xf>
    <xf numFmtId="164" fontId="2" fillId="0" borderId="64" xfId="0" applyNumberFormat="1" applyFont="1" applyBorder="1" applyAlignment="1">
      <alignment horizontal="center" vertical="center"/>
    </xf>
    <xf numFmtId="164" fontId="2" fillId="0" borderId="67" xfId="0" applyNumberFormat="1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 shrinkToFit="1"/>
    </xf>
    <xf numFmtId="0" fontId="3" fillId="0" borderId="187" xfId="0" applyFont="1" applyBorder="1" applyAlignment="1">
      <alignment horizontal="center" vertical="center" shrinkToFit="1"/>
    </xf>
    <xf numFmtId="164" fontId="3" fillId="0" borderId="38" xfId="0" applyNumberFormat="1" applyFont="1" applyBorder="1" applyAlignment="1">
      <alignment horizontal="center" vertical="center"/>
    </xf>
    <xf numFmtId="164" fontId="3" fillId="0" borderId="53" xfId="0" applyNumberFormat="1" applyFont="1" applyBorder="1" applyAlignment="1">
      <alignment horizontal="center" vertical="center"/>
    </xf>
    <xf numFmtId="0" fontId="2" fillId="0" borderId="20" xfId="0" applyFont="1" applyBorder="1"/>
    <xf numFmtId="0" fontId="2" fillId="0" borderId="62" xfId="0" applyFont="1" applyBorder="1"/>
    <xf numFmtId="0" fontId="2" fillId="0" borderId="188" xfId="0" applyFont="1" applyBorder="1"/>
    <xf numFmtId="3" fontId="2" fillId="0" borderId="49" xfId="0" applyNumberFormat="1" applyFont="1" applyBorder="1" applyAlignment="1">
      <alignment horizontal="right"/>
    </xf>
    <xf numFmtId="3" fontId="2" fillId="0" borderId="50" xfId="0" applyNumberFormat="1" applyFont="1" applyBorder="1" applyAlignment="1">
      <alignment horizontal="right"/>
    </xf>
    <xf numFmtId="3" fontId="2" fillId="0" borderId="51" xfId="0" applyNumberFormat="1" applyFont="1" applyBorder="1" applyAlignment="1">
      <alignment horizontal="right"/>
    </xf>
    <xf numFmtId="0" fontId="4" fillId="2" borderId="42" xfId="0" applyFont="1" applyFill="1" applyBorder="1" applyAlignment="1">
      <alignment horizontal="center" vertical="center" shrinkToFit="1"/>
    </xf>
    <xf numFmtId="0" fontId="4" fillId="2" borderId="43" xfId="0" applyFont="1" applyFill="1" applyBorder="1" applyAlignment="1">
      <alignment horizontal="center" vertical="center" shrinkToFit="1"/>
    </xf>
    <xf numFmtId="0" fontId="14" fillId="11" borderId="59" xfId="0" applyFont="1" applyFill="1" applyBorder="1" applyAlignment="1">
      <alignment horizontal="center" vertical="center" shrinkToFit="1"/>
    </xf>
    <xf numFmtId="0" fontId="14" fillId="11" borderId="143" xfId="0" applyFont="1" applyFill="1" applyBorder="1" applyAlignment="1">
      <alignment horizontal="center" vertical="center" shrinkToFit="1"/>
    </xf>
    <xf numFmtId="0" fontId="13" fillId="0" borderId="11" xfId="0" applyFont="1" applyBorder="1" applyAlignment="1">
      <alignment horizontal="center" vertical="center" shrinkToFit="1"/>
    </xf>
    <xf numFmtId="0" fontId="2" fillId="0" borderId="142" xfId="0" applyFont="1" applyBorder="1" applyAlignment="1">
      <alignment horizontal="center" vertical="center" shrinkToFit="1"/>
    </xf>
    <xf numFmtId="0" fontId="2" fillId="0" borderId="187" xfId="0" applyFont="1" applyBorder="1" applyAlignment="1">
      <alignment horizontal="center" vertical="center" shrinkToFit="1"/>
    </xf>
    <xf numFmtId="20" fontId="3" fillId="0" borderId="69" xfId="0" applyNumberFormat="1" applyFont="1" applyBorder="1" applyAlignment="1">
      <alignment horizontal="center" vertical="center"/>
    </xf>
    <xf numFmtId="20" fontId="3" fillId="0" borderId="54" xfId="0" applyNumberFormat="1" applyFont="1" applyBorder="1" applyAlignment="1">
      <alignment horizontal="center" vertical="center"/>
    </xf>
    <xf numFmtId="20" fontId="2" fillId="0" borderId="54" xfId="0" applyNumberFormat="1" applyFont="1" applyBorder="1" applyAlignment="1">
      <alignment horizontal="center" vertical="center"/>
    </xf>
    <xf numFmtId="20" fontId="8" fillId="0" borderId="54" xfId="0" applyNumberFormat="1" applyFont="1" applyBorder="1" applyAlignment="1">
      <alignment horizontal="center" vertical="center"/>
    </xf>
    <xf numFmtId="20" fontId="8" fillId="0" borderId="60" xfId="0" applyNumberFormat="1" applyFont="1" applyBorder="1" applyAlignment="1">
      <alignment horizontal="center" vertical="center"/>
    </xf>
    <xf numFmtId="20" fontId="6" fillId="0" borderId="54" xfId="0" applyNumberFormat="1" applyFont="1" applyBorder="1" applyAlignment="1">
      <alignment horizontal="center" vertical="center"/>
    </xf>
    <xf numFmtId="20" fontId="6" fillId="0" borderId="60" xfId="0" applyNumberFormat="1" applyFont="1" applyBorder="1" applyAlignment="1">
      <alignment horizontal="center" vertical="center"/>
    </xf>
    <xf numFmtId="20" fontId="2" fillId="0" borderId="31" xfId="0" applyNumberFormat="1" applyFont="1" applyBorder="1" applyAlignment="1">
      <alignment horizontal="center" vertical="center"/>
    </xf>
    <xf numFmtId="20" fontId="2" fillId="0" borderId="59" xfId="0" applyNumberFormat="1" applyFont="1" applyBorder="1" applyAlignment="1">
      <alignment horizontal="center" vertical="center"/>
    </xf>
    <xf numFmtId="20" fontId="8" fillId="0" borderId="59" xfId="0" applyNumberFormat="1" applyFont="1" applyBorder="1" applyAlignment="1">
      <alignment horizontal="center" vertical="center"/>
    </xf>
    <xf numFmtId="20" fontId="8" fillId="0" borderId="143" xfId="0" applyNumberFormat="1" applyFont="1" applyBorder="1" applyAlignment="1">
      <alignment horizontal="center" vertical="center"/>
    </xf>
    <xf numFmtId="0" fontId="2" fillId="0" borderId="141" xfId="0" applyFont="1" applyBorder="1" applyAlignment="1">
      <alignment horizontal="center" vertical="center"/>
    </xf>
    <xf numFmtId="20" fontId="2" fillId="0" borderId="61" xfId="0" applyNumberFormat="1" applyFont="1" applyBorder="1" applyAlignment="1">
      <alignment horizontal="center" vertical="center"/>
    </xf>
    <xf numFmtId="20" fontId="8" fillId="0" borderId="61" xfId="0" applyNumberFormat="1" applyFont="1" applyBorder="1" applyAlignment="1">
      <alignment horizontal="center" vertical="center"/>
    </xf>
    <xf numFmtId="20" fontId="8" fillId="0" borderId="141" xfId="0" applyNumberFormat="1" applyFont="1" applyBorder="1" applyAlignment="1">
      <alignment horizontal="center" vertical="center"/>
    </xf>
    <xf numFmtId="20" fontId="2" fillId="0" borderId="2" xfId="0" applyNumberFormat="1" applyFont="1" applyBorder="1" applyAlignment="1">
      <alignment horizontal="center" vertical="center"/>
    </xf>
    <xf numFmtId="20" fontId="8" fillId="0" borderId="2" xfId="0" applyNumberFormat="1" applyFont="1" applyBorder="1" applyAlignment="1">
      <alignment horizontal="center" vertical="center"/>
    </xf>
    <xf numFmtId="20" fontId="8" fillId="0" borderId="142" xfId="0" applyNumberFormat="1" applyFont="1" applyBorder="1" applyAlignment="1">
      <alignment horizontal="center" vertical="center"/>
    </xf>
    <xf numFmtId="20" fontId="3" fillId="0" borderId="72" xfId="0" applyNumberFormat="1" applyFont="1" applyBorder="1" applyAlignment="1">
      <alignment horizontal="center" vertical="center"/>
    </xf>
    <xf numFmtId="20" fontId="3" fillId="0" borderId="53" xfId="0" applyNumberFormat="1" applyFont="1" applyBorder="1" applyAlignment="1">
      <alignment horizontal="center" vertical="center"/>
    </xf>
    <xf numFmtId="0" fontId="22" fillId="0" borderId="53" xfId="0" applyFont="1" applyBorder="1" applyAlignment="1">
      <alignment horizontal="center"/>
    </xf>
    <xf numFmtId="20" fontId="6" fillId="0" borderId="53" xfId="0" applyNumberFormat="1" applyFont="1" applyBorder="1" applyAlignment="1">
      <alignment horizontal="center" vertical="center"/>
    </xf>
    <xf numFmtId="20" fontId="6" fillId="0" borderId="187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183" xfId="0" applyFont="1" applyBorder="1" applyAlignment="1">
      <alignment horizontal="center" vertical="center" shrinkToFit="1"/>
    </xf>
    <xf numFmtId="0" fontId="14" fillId="0" borderId="184" xfId="0" applyFont="1" applyBorder="1" applyAlignment="1">
      <alignment horizontal="center" vertical="center" shrinkToFit="1"/>
    </xf>
    <xf numFmtId="0" fontId="14" fillId="0" borderId="185" xfId="0" applyFont="1" applyBorder="1" applyAlignment="1">
      <alignment horizontal="center" vertical="center" shrinkToFit="1"/>
    </xf>
    <xf numFmtId="0" fontId="13" fillId="0" borderId="53" xfId="0" applyFont="1" applyBorder="1" applyAlignment="1">
      <alignment horizontal="center" vertical="center" shrinkToFit="1"/>
    </xf>
    <xf numFmtId="0" fontId="13" fillId="0" borderId="187" xfId="0" applyFont="1" applyBorder="1" applyAlignment="1">
      <alignment horizontal="center" vertical="center" shrinkToFit="1"/>
    </xf>
    <xf numFmtId="0" fontId="1" fillId="0" borderId="0" xfId="0" applyFont="1"/>
    <xf numFmtId="0" fontId="14" fillId="0" borderId="0" xfId="0" applyFont="1" applyAlignment="1">
      <alignment horizontal="left" vertical="center"/>
    </xf>
    <xf numFmtId="0" fontId="14" fillId="0" borderId="69" xfId="0" applyFont="1" applyBorder="1" applyAlignment="1">
      <alignment horizontal="center" vertical="center" shrinkToFit="1"/>
    </xf>
    <xf numFmtId="0" fontId="14" fillId="0" borderId="54" xfId="0" applyFont="1" applyBorder="1" applyAlignment="1">
      <alignment horizontal="center" vertical="center" shrinkToFit="1"/>
    </xf>
    <xf numFmtId="0" fontId="14" fillId="0" borderId="60" xfId="0" applyFont="1" applyBorder="1" applyAlignment="1">
      <alignment horizontal="center" vertical="center" shrinkToFit="1"/>
    </xf>
    <xf numFmtId="164" fontId="14" fillId="0" borderId="69" xfId="0" applyNumberFormat="1" applyFont="1" applyBorder="1" applyAlignment="1">
      <alignment horizontal="center" vertical="center"/>
    </xf>
    <xf numFmtId="20" fontId="14" fillId="0" borderId="54" xfId="0" applyNumberFormat="1" applyFont="1" applyBorder="1" applyAlignment="1">
      <alignment horizontal="center" vertical="center"/>
    </xf>
    <xf numFmtId="20" fontId="14" fillId="0" borderId="60" xfId="0" applyNumberFormat="1" applyFont="1" applyBorder="1" applyAlignment="1">
      <alignment horizontal="center" vertical="center"/>
    </xf>
    <xf numFmtId="0" fontId="23" fillId="0" borderId="0" xfId="0" applyFont="1"/>
    <xf numFmtId="0" fontId="13" fillId="0" borderId="27" xfId="0" applyFont="1" applyBorder="1" applyAlignment="1">
      <alignment horizontal="left" vertical="center" shrinkToFit="1"/>
    </xf>
    <xf numFmtId="0" fontId="13" fillId="0" borderId="69" xfId="0" applyFont="1" applyBorder="1" applyAlignment="1">
      <alignment horizontal="center" vertical="center" shrinkToFit="1"/>
    </xf>
    <xf numFmtId="0" fontId="13" fillId="0" borderId="54" xfId="0" applyFont="1" applyBorder="1" applyAlignment="1">
      <alignment horizontal="center" vertical="center" shrinkToFit="1"/>
    </xf>
    <xf numFmtId="0" fontId="13" fillId="0" borderId="60" xfId="0" applyFont="1" applyBorder="1" applyAlignment="1">
      <alignment horizontal="center" vertical="center" shrinkToFit="1"/>
    </xf>
    <xf numFmtId="164" fontId="13" fillId="0" borderId="69" xfId="0" applyNumberFormat="1" applyFont="1" applyBorder="1" applyAlignment="1">
      <alignment horizontal="center" vertical="center"/>
    </xf>
    <xf numFmtId="20" fontId="13" fillId="0" borderId="54" xfId="0" applyNumberFormat="1" applyFont="1" applyBorder="1" applyAlignment="1">
      <alignment horizontal="center" vertical="center"/>
    </xf>
    <xf numFmtId="164" fontId="13" fillId="0" borderId="54" xfId="0" applyNumberFormat="1" applyFont="1" applyBorder="1" applyAlignment="1">
      <alignment horizontal="center" vertical="center"/>
    </xf>
    <xf numFmtId="20" fontId="13" fillId="0" borderId="60" xfId="0" applyNumberFormat="1" applyFont="1" applyBorder="1" applyAlignment="1">
      <alignment horizontal="center" vertical="center"/>
    </xf>
    <xf numFmtId="164" fontId="14" fillId="0" borderId="54" xfId="0" applyNumberFormat="1" applyFont="1" applyBorder="1" applyAlignment="1">
      <alignment horizontal="center" vertical="center"/>
    </xf>
    <xf numFmtId="20" fontId="13" fillId="0" borderId="186" xfId="0" applyNumberFormat="1" applyFont="1" applyBorder="1" applyAlignment="1">
      <alignment horizontal="center" vertical="center"/>
    </xf>
    <xf numFmtId="20" fontId="13" fillId="0" borderId="55" xfId="0" applyNumberFormat="1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 shrinkToFit="1"/>
    </xf>
    <xf numFmtId="164" fontId="13" fillId="0" borderId="27" xfId="0" applyNumberFormat="1" applyFont="1" applyBorder="1" applyAlignment="1">
      <alignment horizontal="center" vertical="center"/>
    </xf>
    <xf numFmtId="0" fontId="14" fillId="0" borderId="55" xfId="0" applyFont="1" applyBorder="1" applyAlignment="1">
      <alignment horizontal="center" vertical="center" shrinkToFit="1"/>
    </xf>
    <xf numFmtId="164" fontId="14" fillId="0" borderId="27" xfId="0" applyNumberFormat="1" applyFont="1" applyBorder="1" applyAlignment="1">
      <alignment horizontal="center" vertical="center"/>
    </xf>
    <xf numFmtId="0" fontId="13" fillId="0" borderId="21" xfId="0" applyFont="1" applyBorder="1" applyAlignment="1">
      <alignment horizontal="left" vertical="center" shrinkToFit="1"/>
    </xf>
    <xf numFmtId="0" fontId="13" fillId="0" borderId="31" xfId="0" applyFont="1" applyBorder="1" applyAlignment="1">
      <alignment horizontal="center" vertical="center" shrinkToFit="1"/>
    </xf>
    <xf numFmtId="0" fontId="13" fillId="0" borderId="59" xfId="0" applyFont="1" applyBorder="1" applyAlignment="1">
      <alignment horizontal="center" vertical="center" shrinkToFit="1"/>
    </xf>
    <xf numFmtId="0" fontId="13" fillId="0" borderId="143" xfId="0" applyFont="1" applyBorder="1" applyAlignment="1">
      <alignment horizontal="center" vertical="center" shrinkToFit="1"/>
    </xf>
    <xf numFmtId="164" fontId="13" fillId="0" borderId="21" xfId="0" applyNumberFormat="1" applyFont="1" applyBorder="1" applyAlignment="1">
      <alignment horizontal="center" vertical="center"/>
    </xf>
    <xf numFmtId="164" fontId="13" fillId="0" borderId="59" xfId="0" applyNumberFormat="1" applyFont="1" applyBorder="1" applyAlignment="1">
      <alignment horizontal="center" vertical="center"/>
    </xf>
    <xf numFmtId="20" fontId="13" fillId="0" borderId="59" xfId="0" applyNumberFormat="1" applyFont="1" applyBorder="1" applyAlignment="1">
      <alignment horizontal="center" vertical="center"/>
    </xf>
    <xf numFmtId="20" fontId="13" fillId="0" borderId="143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horizontal="left" vertical="center" shrinkToFit="1"/>
    </xf>
    <xf numFmtId="0" fontId="13" fillId="0" borderId="61" xfId="0" applyFont="1" applyBorder="1" applyAlignment="1">
      <alignment horizontal="center" vertical="center" shrinkToFit="1"/>
    </xf>
    <xf numFmtId="0" fontId="13" fillId="0" borderId="141" xfId="0" applyFont="1" applyBorder="1" applyAlignment="1">
      <alignment horizontal="center" vertical="center"/>
    </xf>
    <xf numFmtId="164" fontId="13" fillId="0" borderId="33" xfId="0" applyNumberFormat="1" applyFont="1" applyBorder="1" applyAlignment="1">
      <alignment horizontal="center" vertical="center"/>
    </xf>
    <xf numFmtId="164" fontId="13" fillId="0" borderId="61" xfId="0" applyNumberFormat="1" applyFont="1" applyBorder="1" applyAlignment="1">
      <alignment horizontal="center" vertical="center"/>
    </xf>
    <xf numFmtId="0" fontId="13" fillId="0" borderId="61" xfId="0" applyFont="1" applyBorder="1" applyAlignment="1">
      <alignment horizontal="center" vertical="center"/>
    </xf>
    <xf numFmtId="20" fontId="13" fillId="0" borderId="141" xfId="0" applyNumberFormat="1" applyFont="1" applyBorder="1" applyAlignment="1">
      <alignment horizontal="center" vertical="center"/>
    </xf>
    <xf numFmtId="0" fontId="13" fillId="0" borderId="37" xfId="0" applyFont="1" applyBorder="1" applyAlignment="1">
      <alignment horizontal="left" vertical="center" shrinkToFit="1"/>
    </xf>
    <xf numFmtId="0" fontId="13" fillId="0" borderId="2" xfId="0" applyFont="1" applyBorder="1" applyAlignment="1">
      <alignment horizontal="center" vertical="center" shrinkToFit="1"/>
    </xf>
    <xf numFmtId="0" fontId="13" fillId="0" borderId="142" xfId="0" applyFont="1" applyBorder="1" applyAlignment="1">
      <alignment horizontal="center" vertical="center"/>
    </xf>
    <xf numFmtId="164" fontId="13" fillId="0" borderId="189" xfId="0" applyNumberFormat="1" applyFont="1" applyBorder="1" applyAlignment="1">
      <alignment horizontal="center" vertical="center"/>
    </xf>
    <xf numFmtId="164" fontId="13" fillId="0" borderId="67" xfId="0" applyNumberFormat="1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20" fontId="13" fillId="0" borderId="142" xfId="0" applyNumberFormat="1" applyFont="1" applyBorder="1" applyAlignment="1">
      <alignment horizontal="center" vertical="center"/>
    </xf>
    <xf numFmtId="164" fontId="14" fillId="0" borderId="38" xfId="0" applyNumberFormat="1" applyFont="1" applyBorder="1" applyAlignment="1">
      <alignment horizontal="center" vertical="center"/>
    </xf>
    <xf numFmtId="20" fontId="13" fillId="0" borderId="53" xfId="0" applyNumberFormat="1" applyFont="1" applyBorder="1" applyAlignment="1">
      <alignment horizontal="center" vertical="center"/>
    </xf>
    <xf numFmtId="20" fontId="13" fillId="0" borderId="187" xfId="0" applyNumberFormat="1" applyFont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 shrinkToFit="1"/>
    </xf>
    <xf numFmtId="0" fontId="13" fillId="11" borderId="16" xfId="0" applyFont="1" applyFill="1" applyBorder="1" applyAlignment="1">
      <alignment horizontal="center" vertical="center" shrinkToFit="1"/>
    </xf>
    <xf numFmtId="0" fontId="13" fillId="11" borderId="10" xfId="0" applyFont="1" applyFill="1" applyBorder="1" applyAlignment="1">
      <alignment horizontal="center" vertical="center" shrinkToFit="1"/>
    </xf>
    <xf numFmtId="0" fontId="13" fillId="11" borderId="143" xfId="0" applyFont="1" applyFill="1" applyBorder="1" applyAlignment="1">
      <alignment horizontal="center" vertical="center" shrinkToFit="1"/>
    </xf>
    <xf numFmtId="164" fontId="3" fillId="0" borderId="190" xfId="0" applyNumberFormat="1" applyFont="1" applyBorder="1" applyAlignment="1">
      <alignment horizontal="center" vertical="center"/>
    </xf>
    <xf numFmtId="164" fontId="3" fillId="0" borderId="191" xfId="0" applyNumberFormat="1" applyFont="1" applyBorder="1" applyAlignment="1">
      <alignment horizontal="center" vertical="center"/>
    </xf>
    <xf numFmtId="20" fontId="2" fillId="0" borderId="60" xfId="0" applyNumberFormat="1" applyFont="1" applyBorder="1" applyAlignment="1">
      <alignment vertical="center"/>
    </xf>
    <xf numFmtId="164" fontId="13" fillId="0" borderId="55" xfId="0" applyNumberFormat="1" applyFont="1" applyBorder="1" applyAlignment="1">
      <alignment horizontal="center" vertical="center"/>
    </xf>
    <xf numFmtId="20" fontId="3" fillId="0" borderId="60" xfId="0" applyNumberFormat="1" applyFont="1" applyBorder="1" applyAlignment="1">
      <alignment vertical="center"/>
    </xf>
    <xf numFmtId="164" fontId="13" fillId="0" borderId="57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55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2" fillId="0" borderId="173" xfId="0" applyFont="1" applyBorder="1" applyAlignment="1">
      <alignment horizontal="center" vertical="center"/>
    </xf>
    <xf numFmtId="164" fontId="3" fillId="0" borderId="172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20" fontId="2" fillId="0" borderId="53" xfId="0" applyNumberFormat="1" applyFont="1" applyBorder="1" applyAlignment="1">
      <alignment vertical="center"/>
    </xf>
    <xf numFmtId="20" fontId="2" fillId="0" borderId="187" xfId="0" applyNumberFormat="1" applyFont="1" applyBorder="1" applyAlignment="1">
      <alignment vertical="center"/>
    </xf>
    <xf numFmtId="0" fontId="2" fillId="0" borderId="68" xfId="0" applyFont="1" applyBorder="1"/>
    <xf numFmtId="0" fontId="2" fillId="0" borderId="3" xfId="0" applyFont="1" applyBorder="1"/>
    <xf numFmtId="0" fontId="13" fillId="0" borderId="42" xfId="0" applyFont="1" applyBorder="1"/>
    <xf numFmtId="3" fontId="2" fillId="0" borderId="106" xfId="0" applyNumberFormat="1" applyFont="1" applyBorder="1" applyAlignment="1">
      <alignment horizontal="right"/>
    </xf>
    <xf numFmtId="0" fontId="3" fillId="0" borderId="194" xfId="0" applyFont="1" applyBorder="1" applyAlignment="1">
      <alignment horizontal="center" vertical="center" shrinkToFit="1"/>
    </xf>
    <xf numFmtId="0" fontId="8" fillId="0" borderId="73" xfId="0" applyFont="1" applyBorder="1" applyAlignment="1">
      <alignment horizontal="center" vertical="center" shrinkToFit="1"/>
    </xf>
    <xf numFmtId="0" fontId="3" fillId="0" borderId="195" xfId="0" applyFont="1" applyBorder="1" applyAlignment="1">
      <alignment horizontal="center" vertical="center" shrinkToFit="1"/>
    </xf>
    <xf numFmtId="0" fontId="2" fillId="0" borderId="195" xfId="0" applyFont="1" applyBorder="1" applyAlignment="1">
      <alignment horizontal="center" vertical="center" shrinkToFit="1"/>
    </xf>
    <xf numFmtId="164" fontId="14" fillId="0" borderId="55" xfId="0" applyNumberFormat="1" applyFont="1" applyBorder="1" applyAlignment="1">
      <alignment horizontal="center" vertical="center"/>
    </xf>
    <xf numFmtId="0" fontId="2" fillId="0" borderId="196" xfId="0" applyFont="1" applyBorder="1" applyAlignment="1">
      <alignment horizontal="center" vertical="center" shrinkToFit="1"/>
    </xf>
    <xf numFmtId="0" fontId="2" fillId="0" borderId="197" xfId="0" applyFont="1" applyBorder="1" applyAlignment="1">
      <alignment horizontal="center" vertical="center"/>
    </xf>
    <xf numFmtId="0" fontId="2" fillId="0" borderId="198" xfId="0" applyFont="1" applyBorder="1" applyAlignment="1">
      <alignment horizontal="center" vertical="center"/>
    </xf>
    <xf numFmtId="0" fontId="2" fillId="0" borderId="195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3" fillId="0" borderId="199" xfId="0" applyFont="1" applyBorder="1" applyAlignment="1">
      <alignment horizontal="center" vertical="center" shrinkToFit="1"/>
    </xf>
    <xf numFmtId="20" fontId="8" fillId="0" borderId="74" xfId="0" applyNumberFormat="1" applyFont="1" applyBorder="1" applyAlignment="1">
      <alignment vertical="center"/>
    </xf>
    <xf numFmtId="20" fontId="8" fillId="0" borderId="73" xfId="0" applyNumberFormat="1" applyFont="1" applyBorder="1" applyAlignment="1">
      <alignment vertical="center"/>
    </xf>
    <xf numFmtId="0" fontId="2" fillId="0" borderId="200" xfId="0" applyFont="1" applyBorder="1"/>
    <xf numFmtId="0" fontId="13" fillId="0" borderId="0" xfId="0" applyFont="1"/>
    <xf numFmtId="0" fontId="13" fillId="0" borderId="1" xfId="0" applyFont="1" applyBorder="1" applyAlignment="1">
      <alignment horizontal="center" vertical="center" shrinkToFit="1"/>
    </xf>
    <xf numFmtId="0" fontId="13" fillId="0" borderId="8" xfId="0" applyFont="1" applyBorder="1" applyAlignment="1">
      <alignment horizontal="center" vertical="center" shrinkToFit="1"/>
    </xf>
    <xf numFmtId="0" fontId="13" fillId="0" borderId="73" xfId="0" applyFont="1" applyBorder="1" applyAlignment="1">
      <alignment horizontal="center" vertical="center" shrinkToFit="1"/>
    </xf>
    <xf numFmtId="164" fontId="14" fillId="0" borderId="190" xfId="0" applyNumberFormat="1" applyFont="1" applyBorder="1" applyAlignment="1">
      <alignment horizontal="center" vertical="center"/>
    </xf>
    <xf numFmtId="164" fontId="14" fillId="0" borderId="191" xfId="0" applyNumberFormat="1" applyFont="1" applyBorder="1" applyAlignment="1">
      <alignment horizontal="center" vertical="center"/>
    </xf>
    <xf numFmtId="20" fontId="13" fillId="0" borderId="70" xfId="0" applyNumberFormat="1" applyFont="1" applyBorder="1" applyAlignment="1">
      <alignment vertical="center"/>
    </xf>
    <xf numFmtId="20" fontId="14" fillId="0" borderId="71" xfId="0" applyNumberFormat="1" applyFont="1" applyBorder="1" applyAlignment="1">
      <alignment horizontal="center" vertical="center"/>
    </xf>
    <xf numFmtId="20" fontId="14" fillId="0" borderId="70" xfId="0" applyNumberFormat="1" applyFont="1" applyBorder="1" applyAlignment="1">
      <alignment vertical="center"/>
    </xf>
    <xf numFmtId="20" fontId="13" fillId="0" borderId="7" xfId="0" applyNumberFormat="1" applyFont="1" applyBorder="1" applyAlignment="1">
      <alignment vertical="center"/>
    </xf>
    <xf numFmtId="164" fontId="13" fillId="0" borderId="34" xfId="0" applyNumberFormat="1" applyFont="1" applyBorder="1" applyAlignment="1">
      <alignment horizontal="center" vertical="center"/>
    </xf>
    <xf numFmtId="20" fontId="13" fillId="0" borderId="36" xfId="0" applyNumberFormat="1" applyFont="1" applyBorder="1" applyAlignment="1">
      <alignment horizontal="center" vertical="center"/>
    </xf>
    <xf numFmtId="20" fontId="13" fillId="0" borderId="36" xfId="0" applyNumberFormat="1" applyFont="1" applyBorder="1" applyAlignment="1">
      <alignment vertical="center"/>
    </xf>
    <xf numFmtId="20" fontId="13" fillId="0" borderId="35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20" fontId="13" fillId="0" borderId="24" xfId="0" applyNumberFormat="1" applyFont="1" applyBorder="1" applyAlignment="1">
      <alignment horizontal="center" vertical="center"/>
    </xf>
    <xf numFmtId="20" fontId="13" fillId="0" borderId="24" xfId="0" applyNumberFormat="1" applyFont="1" applyBorder="1" applyAlignment="1">
      <alignment vertical="center"/>
    </xf>
    <xf numFmtId="20" fontId="13" fillId="0" borderId="8" xfId="0" applyNumberFormat="1" applyFont="1" applyBorder="1" applyAlignment="1">
      <alignment vertical="center"/>
    </xf>
    <xf numFmtId="0" fontId="13" fillId="0" borderId="57" xfId="0" applyFont="1" applyBorder="1" applyAlignment="1">
      <alignment horizontal="center" vertical="center"/>
    </xf>
    <xf numFmtId="0" fontId="13" fillId="0" borderId="60" xfId="0" applyFont="1" applyBorder="1" applyAlignment="1">
      <alignment horizontal="center" vertical="center"/>
    </xf>
    <xf numFmtId="0" fontId="14" fillId="0" borderId="72" xfId="0" applyFont="1" applyBorder="1" applyAlignment="1">
      <alignment horizontal="center" vertical="center" shrinkToFit="1"/>
    </xf>
    <xf numFmtId="0" fontId="14" fillId="0" borderId="53" xfId="0" applyFont="1" applyBorder="1" applyAlignment="1">
      <alignment horizontal="center" vertical="center" shrinkToFit="1"/>
    </xf>
    <xf numFmtId="0" fontId="14" fillId="0" borderId="187" xfId="0" applyFont="1" applyBorder="1" applyAlignment="1">
      <alignment horizontal="center" vertical="center" shrinkToFit="1"/>
    </xf>
    <xf numFmtId="164" fontId="14" fillId="0" borderId="172" xfId="0" applyNumberFormat="1" applyFont="1" applyBorder="1" applyAlignment="1">
      <alignment horizontal="center" vertical="center"/>
    </xf>
    <xf numFmtId="20" fontId="14" fillId="0" borderId="74" xfId="0" applyNumberFormat="1" applyFont="1" applyBorder="1" applyAlignment="1">
      <alignment horizontal="center" vertical="center"/>
    </xf>
    <xf numFmtId="20" fontId="14" fillId="0" borderId="74" xfId="0" applyNumberFormat="1" applyFont="1" applyBorder="1" applyAlignment="1">
      <alignment vertical="center"/>
    </xf>
    <xf numFmtId="20" fontId="13" fillId="0" borderId="73" xfId="0" applyNumberFormat="1" applyFont="1" applyBorder="1" applyAlignment="1">
      <alignment vertical="center"/>
    </xf>
    <xf numFmtId="0" fontId="14" fillId="0" borderId="59" xfId="0" applyFont="1" applyFill="1" applyBorder="1" applyAlignment="1">
      <alignment horizontal="center" vertical="center" shrinkToFit="1"/>
    </xf>
    <xf numFmtId="0" fontId="14" fillId="0" borderId="143" xfId="0" applyFont="1" applyFill="1" applyBorder="1" applyAlignment="1">
      <alignment horizontal="center" vertical="center" shrinkToFit="1"/>
    </xf>
    <xf numFmtId="20" fontId="8" fillId="0" borderId="54" xfId="0" applyNumberFormat="1" applyFont="1" applyBorder="1" applyAlignment="1">
      <alignment vertical="center"/>
    </xf>
    <xf numFmtId="20" fontId="8" fillId="0" borderId="60" xfId="0" applyNumberFormat="1" applyFont="1" applyBorder="1" applyAlignment="1">
      <alignment vertical="center"/>
    </xf>
    <xf numFmtId="20" fontId="8" fillId="4" borderId="54" xfId="0" applyNumberFormat="1" applyFont="1" applyFill="1" applyBorder="1" applyAlignment="1">
      <alignment vertical="center"/>
    </xf>
    <xf numFmtId="20" fontId="8" fillId="0" borderId="187" xfId="0" applyNumberFormat="1" applyFont="1" applyBorder="1" applyAlignment="1">
      <alignment vertical="center"/>
    </xf>
    <xf numFmtId="20" fontId="13" fillId="0" borderId="30" xfId="0" applyNumberFormat="1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21" xfId="0" applyFont="1" applyBorder="1"/>
    <xf numFmtId="0" fontId="1" fillId="0" borderId="25" xfId="0" applyFont="1" applyBorder="1"/>
    <xf numFmtId="0" fontId="3" fillId="3" borderId="14" xfId="0" applyFont="1" applyFill="1" applyBorder="1" applyAlignment="1">
      <alignment horizontal="center"/>
    </xf>
    <xf numFmtId="0" fontId="1" fillId="0" borderId="15" xfId="0" applyFont="1" applyBorder="1"/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9" fillId="8" borderId="86" xfId="0" applyFont="1" applyFill="1" applyBorder="1" applyAlignment="1">
      <alignment horizontal="center"/>
    </xf>
    <xf numFmtId="0" fontId="19" fillId="8" borderId="87" xfId="0" applyFont="1" applyFill="1" applyBorder="1" applyAlignment="1">
      <alignment horizontal="center"/>
    </xf>
    <xf numFmtId="0" fontId="19" fillId="8" borderId="88" xfId="0" applyFont="1" applyFill="1" applyBorder="1" applyAlignment="1">
      <alignment horizontal="center"/>
    </xf>
    <xf numFmtId="0" fontId="2" fillId="0" borderId="92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  <xf numFmtId="0" fontId="3" fillId="0" borderId="95" xfId="0" applyFont="1" applyBorder="1" applyAlignment="1">
      <alignment horizontal="center" vertical="center" wrapText="1"/>
    </xf>
    <xf numFmtId="0" fontId="3" fillId="0" borderId="96" xfId="0" applyFont="1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vertical="center" wrapText="1"/>
    </xf>
    <xf numFmtId="0" fontId="3" fillId="0" borderId="90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 wrapText="1"/>
    </xf>
    <xf numFmtId="0" fontId="20" fillId="9" borderId="17" xfId="0" applyFont="1" applyFill="1" applyBorder="1" applyAlignment="1">
      <alignment horizontal="center" vertical="center" wrapText="1"/>
    </xf>
    <xf numFmtId="0" fontId="20" fillId="9" borderId="18" xfId="0" applyFont="1" applyFill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107" xfId="0" applyFont="1" applyBorder="1" applyAlignment="1">
      <alignment horizontal="center" vertical="center"/>
    </xf>
    <xf numFmtId="0" fontId="3" fillId="3" borderId="133" xfId="0" applyFont="1" applyFill="1" applyBorder="1" applyAlignment="1">
      <alignment horizontal="center"/>
    </xf>
    <xf numFmtId="0" fontId="3" fillId="3" borderId="134" xfId="0" applyFont="1" applyFill="1" applyBorder="1" applyAlignment="1">
      <alignment horizontal="center"/>
    </xf>
    <xf numFmtId="0" fontId="3" fillId="3" borderId="135" xfId="0" applyFont="1" applyFill="1" applyBorder="1" applyAlignment="1">
      <alignment horizontal="center"/>
    </xf>
    <xf numFmtId="0" fontId="3" fillId="3" borderId="8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20" fillId="13" borderId="174" xfId="0" applyFont="1" applyFill="1" applyBorder="1" applyAlignment="1">
      <alignment horizontal="center" vertical="center" wrapText="1"/>
    </xf>
    <xf numFmtId="0" fontId="20" fillId="13" borderId="175" xfId="0" applyFont="1" applyFill="1" applyBorder="1" applyAlignment="1">
      <alignment horizontal="center" vertical="center" wrapText="1"/>
    </xf>
    <xf numFmtId="0" fontId="20" fillId="13" borderId="176" xfId="0" applyFont="1" applyFill="1" applyBorder="1" applyAlignment="1">
      <alignment horizontal="center" vertical="center" wrapText="1"/>
    </xf>
    <xf numFmtId="0" fontId="3" fillId="0" borderId="177" xfId="0" applyFont="1" applyBorder="1" applyAlignment="1">
      <alignment horizontal="center" vertical="center" wrapText="1"/>
    </xf>
    <xf numFmtId="0" fontId="3" fillId="0" borderId="178" xfId="0" applyFont="1" applyBorder="1" applyAlignment="1">
      <alignment horizontal="center" vertical="center" wrapText="1"/>
    </xf>
    <xf numFmtId="0" fontId="3" fillId="0" borderId="179" xfId="0" applyFont="1" applyBorder="1" applyAlignment="1">
      <alignment horizontal="center" vertical="center" wrapText="1"/>
    </xf>
    <xf numFmtId="0" fontId="3" fillId="0" borderId="180" xfId="0" applyFont="1" applyBorder="1" applyAlignment="1">
      <alignment horizontal="center" vertical="center" wrapText="1"/>
    </xf>
    <xf numFmtId="0" fontId="3" fillId="0" borderId="181" xfId="0" applyFont="1" applyBorder="1" applyAlignment="1">
      <alignment horizontal="center" vertical="center" wrapText="1"/>
    </xf>
    <xf numFmtId="0" fontId="3" fillId="0" borderId="182" xfId="0" applyFont="1" applyBorder="1" applyAlignment="1">
      <alignment horizontal="center" vertical="center" wrapText="1"/>
    </xf>
    <xf numFmtId="3" fontId="3" fillId="3" borderId="14" xfId="0" applyNumberFormat="1" applyFont="1" applyFill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0" fontId="3" fillId="0" borderId="192" xfId="0" applyFont="1" applyBorder="1" applyAlignment="1">
      <alignment horizontal="center" vertical="center" wrapText="1"/>
    </xf>
    <xf numFmtId="0" fontId="3" fillId="0" borderId="193" xfId="0" applyFont="1" applyBorder="1" applyAlignment="1">
      <alignment horizontal="center" vertical="center" wrapText="1"/>
    </xf>
    <xf numFmtId="0" fontId="14" fillId="0" borderId="177" xfId="0" applyFont="1" applyBorder="1" applyAlignment="1">
      <alignment horizontal="center" vertical="center" wrapText="1"/>
    </xf>
    <xf numFmtId="0" fontId="14" fillId="0" borderId="178" xfId="0" applyFont="1" applyBorder="1" applyAlignment="1">
      <alignment horizontal="center" vertical="center" wrapText="1"/>
    </xf>
    <xf numFmtId="0" fontId="14" fillId="0" borderId="179" xfId="0" applyFont="1" applyBorder="1" applyAlignment="1">
      <alignment horizontal="center" vertical="center" wrapText="1"/>
    </xf>
    <xf numFmtId="0" fontId="14" fillId="0" borderId="180" xfId="0" applyFont="1" applyBorder="1" applyAlignment="1">
      <alignment horizontal="center" vertical="center" wrapText="1"/>
    </xf>
    <xf numFmtId="0" fontId="14" fillId="0" borderId="181" xfId="0" applyFont="1" applyBorder="1" applyAlignment="1">
      <alignment horizontal="center" vertical="center" wrapText="1"/>
    </xf>
    <xf numFmtId="0" fontId="14" fillId="0" borderId="182" xfId="0" applyFont="1" applyBorder="1" applyAlignment="1">
      <alignment horizontal="center" vertical="center" wrapText="1"/>
    </xf>
    <xf numFmtId="0" fontId="3" fillId="12" borderId="133" xfId="0" applyFont="1" applyFill="1" applyBorder="1" applyAlignment="1">
      <alignment horizontal="center"/>
    </xf>
    <xf numFmtId="0" fontId="3" fillId="12" borderId="134" xfId="0" applyFont="1" applyFill="1" applyBorder="1" applyAlignment="1">
      <alignment horizontal="center"/>
    </xf>
    <xf numFmtId="0" fontId="3" fillId="12" borderId="138" xfId="0" applyFont="1" applyFill="1" applyBorder="1" applyAlignment="1">
      <alignment horizontal="center"/>
    </xf>
    <xf numFmtId="0" fontId="3" fillId="12" borderId="139" xfId="0" applyFont="1" applyFill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3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004"/>
  <sheetViews>
    <sheetView view="pageBreakPreview" topLeftCell="A79" zoomScale="130" zoomScaleNormal="100" zoomScaleSheetLayoutView="130" workbookViewId="0">
      <selection activeCell="AC82" sqref="AC82"/>
    </sheetView>
  </sheetViews>
  <sheetFormatPr defaultColWidth="12.625" defaultRowHeight="15" customHeight="1" x14ac:dyDescent="0.2"/>
  <cols>
    <col min="1" max="1" width="2" customWidth="1"/>
    <col min="2" max="2" width="20.25" customWidth="1"/>
    <col min="3" max="6" width="2.875" customWidth="1"/>
    <col min="7" max="27" width="4.875" customWidth="1"/>
  </cols>
  <sheetData>
    <row r="1" spans="1:28" ht="12.75" customHeight="1" x14ac:dyDescent="0.2">
      <c r="A1" s="1"/>
      <c r="B1" s="1" t="s">
        <v>32</v>
      </c>
      <c r="C1" s="1"/>
      <c r="D1" s="1"/>
      <c r="E1" s="1"/>
      <c r="F1" s="1"/>
      <c r="G1" s="2" t="s">
        <v>0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8" ht="12.7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8" ht="12.75" customHeight="1" x14ac:dyDescent="0.2">
      <c r="A3" s="1"/>
      <c r="B3" s="731" t="s">
        <v>19</v>
      </c>
      <c r="C3" s="740" t="s">
        <v>13</v>
      </c>
      <c r="D3" s="741"/>
      <c r="E3" s="741"/>
      <c r="F3" s="742"/>
      <c r="G3" s="3" t="s">
        <v>14</v>
      </c>
      <c r="H3" s="4" t="s">
        <v>14</v>
      </c>
      <c r="I3" s="54" t="s">
        <v>15</v>
      </c>
      <c r="J3" s="4" t="s">
        <v>14</v>
      </c>
      <c r="K3" s="54" t="s">
        <v>15</v>
      </c>
      <c r="L3" s="4" t="s">
        <v>14</v>
      </c>
      <c r="M3" s="4" t="s">
        <v>14</v>
      </c>
      <c r="N3" s="4" t="s">
        <v>14</v>
      </c>
      <c r="O3" s="4" t="s">
        <v>14</v>
      </c>
      <c r="P3" s="4" t="s">
        <v>14</v>
      </c>
      <c r="Q3" s="4" t="s">
        <v>14</v>
      </c>
      <c r="R3" s="4" t="s">
        <v>14</v>
      </c>
      <c r="S3" s="54" t="s">
        <v>15</v>
      </c>
      <c r="T3" s="4" t="s">
        <v>14</v>
      </c>
      <c r="U3" s="4" t="s">
        <v>14</v>
      </c>
      <c r="V3" s="54" t="s">
        <v>15</v>
      </c>
      <c r="W3" s="4" t="s">
        <v>14</v>
      </c>
      <c r="X3" s="4" t="s">
        <v>14</v>
      </c>
      <c r="Y3" s="4" t="s">
        <v>14</v>
      </c>
      <c r="Z3" s="54" t="s">
        <v>15</v>
      </c>
      <c r="AA3" s="5" t="s">
        <v>14</v>
      </c>
    </row>
    <row r="4" spans="1:28" s="255" customFormat="1" ht="12.75" customHeight="1" x14ac:dyDescent="0.2">
      <c r="A4" s="233"/>
      <c r="B4" s="732"/>
      <c r="C4" s="743" t="s">
        <v>269</v>
      </c>
      <c r="D4" s="744"/>
      <c r="E4" s="744"/>
      <c r="F4" s="745"/>
      <c r="G4" s="259">
        <v>1</v>
      </c>
      <c r="H4" s="260">
        <v>3</v>
      </c>
      <c r="I4" s="260">
        <v>105</v>
      </c>
      <c r="J4" s="260">
        <v>7</v>
      </c>
      <c r="K4" s="260">
        <v>109</v>
      </c>
      <c r="L4" s="260">
        <v>11</v>
      </c>
      <c r="M4" s="260">
        <v>13</v>
      </c>
      <c r="N4" s="260">
        <v>15</v>
      </c>
      <c r="O4" s="260">
        <v>17</v>
      </c>
      <c r="P4" s="260">
        <v>19</v>
      </c>
      <c r="Q4" s="260">
        <v>21</v>
      </c>
      <c r="R4" s="260">
        <v>23</v>
      </c>
      <c r="S4" s="260">
        <v>125</v>
      </c>
      <c r="T4" s="260">
        <v>27</v>
      </c>
      <c r="U4" s="260">
        <v>29</v>
      </c>
      <c r="V4" s="260">
        <v>131</v>
      </c>
      <c r="W4" s="260">
        <v>33</v>
      </c>
      <c r="X4" s="260">
        <v>35</v>
      </c>
      <c r="Y4" s="260">
        <v>37</v>
      </c>
      <c r="Z4" s="260">
        <v>139</v>
      </c>
      <c r="AA4" s="261">
        <v>41</v>
      </c>
    </row>
    <row r="5" spans="1:28" ht="12.75" customHeight="1" x14ac:dyDescent="0.2">
      <c r="A5" s="1"/>
      <c r="B5" s="733"/>
      <c r="C5" s="737" t="s">
        <v>20</v>
      </c>
      <c r="D5" s="738"/>
      <c r="E5" s="738"/>
      <c r="F5" s="739"/>
      <c r="G5" s="55">
        <v>7181</v>
      </c>
      <c r="H5" s="56">
        <v>7211</v>
      </c>
      <c r="I5" s="56">
        <v>7191</v>
      </c>
      <c r="J5" s="56">
        <v>7141</v>
      </c>
      <c r="K5" s="56">
        <v>7181</v>
      </c>
      <c r="L5" s="56">
        <v>7211</v>
      </c>
      <c r="M5" s="56">
        <v>7201</v>
      </c>
      <c r="N5" s="56">
        <v>7181</v>
      </c>
      <c r="O5" s="56">
        <v>7211</v>
      </c>
      <c r="P5" s="56">
        <v>7371</v>
      </c>
      <c r="Q5" s="56">
        <v>7211</v>
      </c>
      <c r="R5" s="56">
        <v>7201</v>
      </c>
      <c r="S5" s="56">
        <v>7341</v>
      </c>
      <c r="T5" s="56">
        <v>7211</v>
      </c>
      <c r="U5" s="56">
        <v>7201</v>
      </c>
      <c r="V5" s="56">
        <v>7181</v>
      </c>
      <c r="W5" s="56">
        <v>7211</v>
      </c>
      <c r="X5" s="246">
        <v>7311</v>
      </c>
      <c r="Y5" s="56">
        <v>7191</v>
      </c>
      <c r="Z5" s="56">
        <v>7181</v>
      </c>
      <c r="AA5" s="57">
        <v>7201</v>
      </c>
      <c r="AB5" s="110" t="s">
        <v>270</v>
      </c>
    </row>
    <row r="6" spans="1:28" ht="12.75" customHeight="1" x14ac:dyDescent="0.2">
      <c r="A6" s="1"/>
      <c r="B6" s="733"/>
      <c r="C6" s="737"/>
      <c r="D6" s="738"/>
      <c r="E6" s="738"/>
      <c r="F6" s="739"/>
      <c r="G6" s="29">
        <v>7184</v>
      </c>
      <c r="H6" s="58">
        <v>7214</v>
      </c>
      <c r="I6" s="58"/>
      <c r="J6" s="58">
        <v>7144</v>
      </c>
      <c r="K6" s="58"/>
      <c r="L6" s="58">
        <v>7184</v>
      </c>
      <c r="M6" s="58">
        <v>7374</v>
      </c>
      <c r="N6" s="58">
        <v>7084</v>
      </c>
      <c r="O6" s="58">
        <v>7214</v>
      </c>
      <c r="P6" s="58">
        <v>7204</v>
      </c>
      <c r="Q6" s="58">
        <v>7214</v>
      </c>
      <c r="R6" s="58">
        <v>7164</v>
      </c>
      <c r="S6" s="58"/>
      <c r="T6" s="58">
        <v>7214</v>
      </c>
      <c r="U6" s="58">
        <v>7334</v>
      </c>
      <c r="V6" s="58"/>
      <c r="W6" s="58">
        <v>7184</v>
      </c>
      <c r="X6" s="58">
        <v>7314</v>
      </c>
      <c r="Y6" s="58">
        <v>7214</v>
      </c>
      <c r="Z6" s="58"/>
      <c r="AA6" s="30">
        <v>7204</v>
      </c>
      <c r="AB6" s="110" t="s">
        <v>271</v>
      </c>
    </row>
    <row r="7" spans="1:28" ht="12.75" customHeight="1" thickBot="1" x14ac:dyDescent="0.25">
      <c r="A7" s="1"/>
      <c r="B7" s="734"/>
      <c r="C7" s="6" t="s">
        <v>21</v>
      </c>
      <c r="D7" s="59" t="s">
        <v>21</v>
      </c>
      <c r="E7" s="59" t="s">
        <v>21</v>
      </c>
      <c r="F7" s="7" t="s">
        <v>21</v>
      </c>
      <c r="G7" s="8" t="s">
        <v>22</v>
      </c>
      <c r="H7" s="60" t="s">
        <v>22</v>
      </c>
      <c r="I7" s="60" t="s">
        <v>22</v>
      </c>
      <c r="J7" s="9" t="s">
        <v>22</v>
      </c>
      <c r="K7" s="60" t="s">
        <v>22</v>
      </c>
      <c r="L7" s="60" t="s">
        <v>22</v>
      </c>
      <c r="M7" s="9" t="s">
        <v>22</v>
      </c>
      <c r="N7" s="60" t="s">
        <v>22</v>
      </c>
      <c r="O7" s="9" t="s">
        <v>22</v>
      </c>
      <c r="P7" s="9" t="s">
        <v>22</v>
      </c>
      <c r="Q7" s="60" t="s">
        <v>22</v>
      </c>
      <c r="R7" s="9" t="s">
        <v>22</v>
      </c>
      <c r="S7" s="9" t="s">
        <v>22</v>
      </c>
      <c r="T7" s="9" t="s">
        <v>22</v>
      </c>
      <c r="U7" s="9" t="s">
        <v>22</v>
      </c>
      <c r="V7" s="60" t="s">
        <v>33</v>
      </c>
      <c r="W7" s="60" t="s">
        <v>22</v>
      </c>
      <c r="X7" s="9" t="s">
        <v>22</v>
      </c>
      <c r="Y7" s="60" t="s">
        <v>22</v>
      </c>
      <c r="Z7" s="9" t="s">
        <v>33</v>
      </c>
      <c r="AA7" s="10" t="s">
        <v>22</v>
      </c>
    </row>
    <row r="8" spans="1:28" ht="12.75" customHeight="1" x14ac:dyDescent="0.2">
      <c r="A8" s="1"/>
      <c r="B8" s="61" t="s">
        <v>24</v>
      </c>
      <c r="C8" s="62"/>
      <c r="D8" s="63"/>
      <c r="E8" s="63"/>
      <c r="F8" s="64"/>
      <c r="G8" s="65">
        <v>0.22500000000000001</v>
      </c>
      <c r="H8" s="66">
        <v>0.2388888888888889</v>
      </c>
      <c r="I8" s="66">
        <v>0.24930555555555556</v>
      </c>
      <c r="J8" s="66">
        <v>0.25972222222222224</v>
      </c>
      <c r="K8" s="66">
        <v>0.27013888888888887</v>
      </c>
      <c r="L8" s="66">
        <v>0.28055555555555556</v>
      </c>
      <c r="M8" s="66">
        <v>0.30138888888888887</v>
      </c>
      <c r="N8" s="66">
        <v>0.32222222222222224</v>
      </c>
      <c r="O8" s="66">
        <v>0.34305555555555556</v>
      </c>
      <c r="P8" s="66">
        <v>0.38472222222222224</v>
      </c>
      <c r="Q8" s="66">
        <v>0.42638888888888887</v>
      </c>
      <c r="R8" s="66">
        <v>0.46805555555555556</v>
      </c>
      <c r="S8" s="66">
        <v>0.49583333333333335</v>
      </c>
      <c r="T8" s="66">
        <v>0.50972222222222219</v>
      </c>
      <c r="U8" s="66">
        <v>0.5444444444444444</v>
      </c>
      <c r="V8" s="66">
        <v>0.56527777777777777</v>
      </c>
      <c r="W8" s="66">
        <v>0.57916666666666672</v>
      </c>
      <c r="X8" s="66">
        <v>0.58611111111111114</v>
      </c>
      <c r="Y8" s="66">
        <v>0.59305555555555556</v>
      </c>
      <c r="Z8" s="66">
        <v>0.6069444444444444</v>
      </c>
      <c r="AA8" s="67">
        <v>0.62083333333333335</v>
      </c>
    </row>
    <row r="9" spans="1:28" ht="12.75" customHeight="1" x14ac:dyDescent="0.2">
      <c r="A9" s="1"/>
      <c r="B9" s="11" t="s">
        <v>34</v>
      </c>
      <c r="C9" s="12">
        <v>2</v>
      </c>
      <c r="D9" s="68">
        <v>2</v>
      </c>
      <c r="E9" s="69" t="s">
        <v>35</v>
      </c>
      <c r="F9" s="13">
        <v>2</v>
      </c>
      <c r="G9" s="14">
        <f t="shared" ref="G9:U9" si="0">G8+(IF(G$7="A",$C9,IF(G$7="B",$D9,IF(G$7="C",$E9,$F9)))/1440)</f>
        <v>0.22638888888888889</v>
      </c>
      <c r="H9" s="15">
        <f t="shared" si="0"/>
        <v>0.24027777777777778</v>
      </c>
      <c r="I9" s="15">
        <f t="shared" si="0"/>
        <v>0.25069444444444444</v>
      </c>
      <c r="J9" s="15">
        <f t="shared" si="0"/>
        <v>0.26111111111111113</v>
      </c>
      <c r="K9" s="15">
        <f t="shared" si="0"/>
        <v>0.27152777777777776</v>
      </c>
      <c r="L9" s="15">
        <f t="shared" si="0"/>
        <v>0.28194444444444444</v>
      </c>
      <c r="M9" s="15">
        <f t="shared" si="0"/>
        <v>0.30277777777777776</v>
      </c>
      <c r="N9" s="15">
        <f t="shared" si="0"/>
        <v>0.32361111111111113</v>
      </c>
      <c r="O9" s="15">
        <f t="shared" si="0"/>
        <v>0.34444444444444444</v>
      </c>
      <c r="P9" s="15">
        <f t="shared" si="0"/>
        <v>0.38611111111111113</v>
      </c>
      <c r="Q9" s="15">
        <f t="shared" si="0"/>
        <v>0.42777777777777776</v>
      </c>
      <c r="R9" s="15">
        <f t="shared" si="0"/>
        <v>0.46944444444444444</v>
      </c>
      <c r="S9" s="15">
        <f t="shared" si="0"/>
        <v>0.49722222222222223</v>
      </c>
      <c r="T9" s="15">
        <f t="shared" si="0"/>
        <v>0.51111111111111107</v>
      </c>
      <c r="U9" s="15">
        <f t="shared" si="0"/>
        <v>0.54583333333333328</v>
      </c>
      <c r="V9" s="69" t="s">
        <v>35</v>
      </c>
      <c r="W9" s="15">
        <f t="shared" ref="W9:Y9" si="1">W8+(IF(W$7="A",$C9,IF(W$7="B",$D9,IF(W$7="C",$E9,$F9)))/1440)</f>
        <v>0.5805555555555556</v>
      </c>
      <c r="X9" s="15">
        <f t="shared" si="1"/>
        <v>0.58750000000000002</v>
      </c>
      <c r="Y9" s="15">
        <f t="shared" si="1"/>
        <v>0.59444444444444444</v>
      </c>
      <c r="Z9" s="69" t="s">
        <v>35</v>
      </c>
      <c r="AA9" s="16">
        <f t="shared" ref="AA9:AA10" si="2">AA8+(IF(AA$7="A",$C9,IF(AA$7="B",$D9,IF(AA$7="C",$E9,$F9)))/1440)</f>
        <v>0.62222222222222223</v>
      </c>
    </row>
    <row r="10" spans="1:28" ht="12.75" customHeight="1" x14ac:dyDescent="0.2">
      <c r="A10" s="1"/>
      <c r="B10" s="11" t="s">
        <v>36</v>
      </c>
      <c r="C10" s="12">
        <v>3</v>
      </c>
      <c r="D10" s="68">
        <v>3</v>
      </c>
      <c r="E10" s="70" t="s">
        <v>35</v>
      </c>
      <c r="F10" s="71">
        <v>3</v>
      </c>
      <c r="G10" s="72">
        <f t="shared" ref="G10:U10" si="3">G9+(IF(G$7="A",$C10,IF(G$7="B",$D10,IF(G$7="C",$E10,$F10)))/1440)</f>
        <v>0.22847222222222222</v>
      </c>
      <c r="H10" s="73">
        <f t="shared" si="3"/>
        <v>0.24236111111111111</v>
      </c>
      <c r="I10" s="73">
        <f t="shared" si="3"/>
        <v>0.25277777777777777</v>
      </c>
      <c r="J10" s="73">
        <f t="shared" si="3"/>
        <v>0.26319444444444445</v>
      </c>
      <c r="K10" s="73">
        <f t="shared" si="3"/>
        <v>0.27361111111111108</v>
      </c>
      <c r="L10" s="73">
        <f t="shared" si="3"/>
        <v>0.28402777777777777</v>
      </c>
      <c r="M10" s="73">
        <f t="shared" si="3"/>
        <v>0.30486111111111108</v>
      </c>
      <c r="N10" s="73">
        <f t="shared" si="3"/>
        <v>0.32569444444444445</v>
      </c>
      <c r="O10" s="73">
        <f t="shared" si="3"/>
        <v>0.34652777777777777</v>
      </c>
      <c r="P10" s="73">
        <f t="shared" si="3"/>
        <v>0.38819444444444445</v>
      </c>
      <c r="Q10" s="73">
        <f t="shared" si="3"/>
        <v>0.42986111111111108</v>
      </c>
      <c r="R10" s="73">
        <f t="shared" si="3"/>
        <v>0.47152777777777777</v>
      </c>
      <c r="S10" s="73">
        <f t="shared" si="3"/>
        <v>0.49930555555555556</v>
      </c>
      <c r="T10" s="73">
        <f t="shared" si="3"/>
        <v>0.5131944444444444</v>
      </c>
      <c r="U10" s="73">
        <f t="shared" si="3"/>
        <v>0.54791666666666661</v>
      </c>
      <c r="V10" s="70" t="s">
        <v>35</v>
      </c>
      <c r="W10" s="73">
        <f t="shared" ref="W10:Y10" si="4">W9+(IF(W$7="A",$C10,IF(W$7="B",$D10,IF(W$7="C",$E10,$F10)))/1440)</f>
        <v>0.58263888888888893</v>
      </c>
      <c r="X10" s="73">
        <f t="shared" si="4"/>
        <v>0.58958333333333335</v>
      </c>
      <c r="Y10" s="73">
        <f t="shared" si="4"/>
        <v>0.59652777777777777</v>
      </c>
      <c r="Z10" s="70" t="s">
        <v>35</v>
      </c>
      <c r="AA10" s="16">
        <f t="shared" si="2"/>
        <v>0.62430555555555556</v>
      </c>
    </row>
    <row r="11" spans="1:28" ht="12.75" customHeight="1" x14ac:dyDescent="0.2">
      <c r="A11" s="1"/>
      <c r="B11" s="11" t="s">
        <v>37</v>
      </c>
      <c r="C11" s="74" t="s">
        <v>38</v>
      </c>
      <c r="D11" s="75" t="s">
        <v>38</v>
      </c>
      <c r="E11" s="76" t="s">
        <v>38</v>
      </c>
      <c r="F11" s="71">
        <v>12</v>
      </c>
      <c r="G11" s="77" t="s">
        <v>38</v>
      </c>
      <c r="H11" s="76" t="s">
        <v>38</v>
      </c>
      <c r="I11" s="78" t="s">
        <v>38</v>
      </c>
      <c r="J11" s="76" t="s">
        <v>38</v>
      </c>
      <c r="K11" s="78" t="s">
        <v>38</v>
      </c>
      <c r="L11" s="76" t="s">
        <v>38</v>
      </c>
      <c r="M11" s="78" t="s">
        <v>38</v>
      </c>
      <c r="N11" s="76" t="s">
        <v>38</v>
      </c>
      <c r="O11" s="78" t="s">
        <v>38</v>
      </c>
      <c r="P11" s="76" t="s">
        <v>38</v>
      </c>
      <c r="Q11" s="78" t="s">
        <v>38</v>
      </c>
      <c r="R11" s="76" t="s">
        <v>38</v>
      </c>
      <c r="S11" s="78" t="s">
        <v>38</v>
      </c>
      <c r="T11" s="76" t="s">
        <v>38</v>
      </c>
      <c r="U11" s="78" t="s">
        <v>38</v>
      </c>
      <c r="V11" s="76" t="s">
        <v>38</v>
      </c>
      <c r="W11" s="78" t="s">
        <v>38</v>
      </c>
      <c r="X11" s="76" t="s">
        <v>38</v>
      </c>
      <c r="Y11" s="78" t="s">
        <v>38</v>
      </c>
      <c r="Z11" s="76" t="s">
        <v>38</v>
      </c>
      <c r="AA11" s="79" t="s">
        <v>38</v>
      </c>
    </row>
    <row r="12" spans="1:28" ht="12.75" customHeight="1" x14ac:dyDescent="0.2">
      <c r="A12" s="1"/>
      <c r="B12" s="11" t="s">
        <v>39</v>
      </c>
      <c r="C12" s="12">
        <v>7</v>
      </c>
      <c r="D12" s="68">
        <v>7</v>
      </c>
      <c r="E12" s="70" t="s">
        <v>35</v>
      </c>
      <c r="F12" s="71"/>
      <c r="G12" s="72">
        <f t="shared" ref="G12:U12" si="5">G10+(IF(G$7="A",$C12,IF(G$7="B",$D12,IF(G$7="C",$E12,$F12)))/1440)</f>
        <v>0.23333333333333334</v>
      </c>
      <c r="H12" s="73">
        <f t="shared" si="5"/>
        <v>0.24722222222222223</v>
      </c>
      <c r="I12" s="73">
        <f t="shared" si="5"/>
        <v>0.25763888888888886</v>
      </c>
      <c r="J12" s="73">
        <f t="shared" si="5"/>
        <v>0.26805555555555555</v>
      </c>
      <c r="K12" s="73">
        <f t="shared" si="5"/>
        <v>0.27847222222222218</v>
      </c>
      <c r="L12" s="73">
        <f t="shared" si="5"/>
        <v>0.28888888888888886</v>
      </c>
      <c r="M12" s="73">
        <f t="shared" si="5"/>
        <v>0.30972222222222218</v>
      </c>
      <c r="N12" s="73">
        <f t="shared" si="5"/>
        <v>0.33055555555555555</v>
      </c>
      <c r="O12" s="73">
        <f t="shared" si="5"/>
        <v>0.35138888888888886</v>
      </c>
      <c r="P12" s="73">
        <f t="shared" si="5"/>
        <v>0.39305555555555555</v>
      </c>
      <c r="Q12" s="73">
        <f t="shared" si="5"/>
        <v>0.43472222222222218</v>
      </c>
      <c r="R12" s="73">
        <f t="shared" si="5"/>
        <v>0.47638888888888886</v>
      </c>
      <c r="S12" s="73">
        <f t="shared" si="5"/>
        <v>0.50416666666666665</v>
      </c>
      <c r="T12" s="73">
        <f t="shared" si="5"/>
        <v>0.51805555555555549</v>
      </c>
      <c r="U12" s="73">
        <f t="shared" si="5"/>
        <v>0.5527777777777777</v>
      </c>
      <c r="V12" s="70" t="s">
        <v>35</v>
      </c>
      <c r="W12" s="73">
        <f t="shared" ref="W12:Y12" si="6">W10+(IF(W$7="A",$C12,IF(W$7="B",$D12,IF(W$7="C",$E12,$F12)))/1440)</f>
        <v>0.58750000000000002</v>
      </c>
      <c r="X12" s="73">
        <f t="shared" si="6"/>
        <v>0.59444444444444444</v>
      </c>
      <c r="Y12" s="73">
        <f t="shared" si="6"/>
        <v>0.60138888888888886</v>
      </c>
      <c r="Z12" s="70" t="s">
        <v>35</v>
      </c>
      <c r="AA12" s="16">
        <f>AA10+(IF(AA$7="A",$C12,IF(AA$7="B",$D12,IF(AA$7="C",$E12,$F12)))/1440)</f>
        <v>0.62916666666666665</v>
      </c>
    </row>
    <row r="13" spans="1:28" ht="12.75" customHeight="1" x14ac:dyDescent="0.2">
      <c r="A13" s="1"/>
      <c r="B13" s="11" t="s">
        <v>40</v>
      </c>
      <c r="C13" s="74" t="s">
        <v>38</v>
      </c>
      <c r="D13" s="68">
        <v>2</v>
      </c>
      <c r="E13" s="76" t="s">
        <v>38</v>
      </c>
      <c r="F13" s="78"/>
      <c r="G13" s="77" t="s">
        <v>38</v>
      </c>
      <c r="H13" s="76" t="s">
        <v>38</v>
      </c>
      <c r="I13" s="78" t="s">
        <v>38</v>
      </c>
      <c r="J13" s="76" t="s">
        <v>38</v>
      </c>
      <c r="K13" s="78" t="s">
        <v>38</v>
      </c>
      <c r="L13" s="76" t="s">
        <v>38</v>
      </c>
      <c r="M13" s="78" t="s">
        <v>38</v>
      </c>
      <c r="N13" s="76" t="s">
        <v>38</v>
      </c>
      <c r="O13" s="78" t="s">
        <v>38</v>
      </c>
      <c r="P13" s="76" t="s">
        <v>38</v>
      </c>
      <c r="Q13" s="78" t="s">
        <v>38</v>
      </c>
      <c r="R13" s="76" t="s">
        <v>38</v>
      </c>
      <c r="S13" s="78" t="s">
        <v>38</v>
      </c>
      <c r="T13" s="76" t="s">
        <v>38</v>
      </c>
      <c r="U13" s="78" t="s">
        <v>38</v>
      </c>
      <c r="V13" s="76" t="s">
        <v>38</v>
      </c>
      <c r="W13" s="78" t="s">
        <v>38</v>
      </c>
      <c r="X13" s="76" t="s">
        <v>38</v>
      </c>
      <c r="Y13" s="78" t="s">
        <v>38</v>
      </c>
      <c r="Z13" s="76" t="s">
        <v>38</v>
      </c>
      <c r="AA13" s="79" t="s">
        <v>38</v>
      </c>
    </row>
    <row r="14" spans="1:28" ht="12.75" customHeight="1" x14ac:dyDescent="0.2">
      <c r="A14" s="1"/>
      <c r="B14" s="11" t="s">
        <v>31</v>
      </c>
      <c r="C14" s="12">
        <v>3</v>
      </c>
      <c r="D14" s="68">
        <v>3</v>
      </c>
      <c r="E14" s="70" t="s">
        <v>35</v>
      </c>
      <c r="F14" s="71"/>
      <c r="G14" s="72">
        <f t="shared" ref="G14:U14" si="7">G12+(IF(G$7="A",$C14,IF(G$7="B",$D14,IF(G$7="C",$E14,$F14)))/1440)</f>
        <v>0.23541666666666666</v>
      </c>
      <c r="H14" s="73">
        <f t="shared" si="7"/>
        <v>0.24930555555555556</v>
      </c>
      <c r="I14" s="73">
        <f t="shared" si="7"/>
        <v>0.25972222222222219</v>
      </c>
      <c r="J14" s="73">
        <f t="shared" si="7"/>
        <v>0.27013888888888887</v>
      </c>
      <c r="K14" s="73">
        <f t="shared" si="7"/>
        <v>0.2805555555555555</v>
      </c>
      <c r="L14" s="73">
        <f t="shared" si="7"/>
        <v>0.29097222222222219</v>
      </c>
      <c r="M14" s="73">
        <f t="shared" si="7"/>
        <v>0.3118055555555555</v>
      </c>
      <c r="N14" s="73">
        <f t="shared" si="7"/>
        <v>0.33263888888888887</v>
      </c>
      <c r="O14" s="73">
        <f t="shared" si="7"/>
        <v>0.35347222222222219</v>
      </c>
      <c r="P14" s="73">
        <f t="shared" si="7"/>
        <v>0.39513888888888887</v>
      </c>
      <c r="Q14" s="73">
        <f t="shared" si="7"/>
        <v>0.4368055555555555</v>
      </c>
      <c r="R14" s="73">
        <f t="shared" si="7"/>
        <v>0.47847222222222219</v>
      </c>
      <c r="S14" s="73">
        <f t="shared" si="7"/>
        <v>0.50624999999999998</v>
      </c>
      <c r="T14" s="73">
        <f t="shared" si="7"/>
        <v>0.52013888888888882</v>
      </c>
      <c r="U14" s="73">
        <f t="shared" si="7"/>
        <v>0.55486111111111103</v>
      </c>
      <c r="V14" s="70" t="s">
        <v>35</v>
      </c>
      <c r="W14" s="73">
        <f t="shared" ref="W14:Y14" si="8">W12+(IF(W$7="A",$C14,IF(W$7="B",$D14,IF(W$7="C",$E14,$F14)))/1440)</f>
        <v>0.58958333333333335</v>
      </c>
      <c r="X14" s="73">
        <f t="shared" si="8"/>
        <v>0.59652777777777777</v>
      </c>
      <c r="Y14" s="73">
        <f t="shared" si="8"/>
        <v>0.60347222222222219</v>
      </c>
      <c r="Z14" s="70" t="s">
        <v>35</v>
      </c>
      <c r="AA14" s="16">
        <f>AA12+(IF(AA$7="A",$C14,IF(AA$7="B",$D14,IF(AA$7="C",$E14,$F14)))/1440)</f>
        <v>0.63124999999999998</v>
      </c>
    </row>
    <row r="15" spans="1:28" ht="12.75" customHeight="1" x14ac:dyDescent="0.2">
      <c r="A15" s="1"/>
      <c r="B15" s="11" t="s">
        <v>30</v>
      </c>
      <c r="C15" s="12">
        <v>2</v>
      </c>
      <c r="D15" s="68">
        <v>2</v>
      </c>
      <c r="E15" s="70" t="s">
        <v>35</v>
      </c>
      <c r="F15" s="71"/>
      <c r="G15" s="72">
        <f t="shared" ref="G15:U15" si="9">G14+(IF(G$7="A",$C15,IF(G$7="B",$D15,IF(G$7="C",$E15,$F15)))/1440)</f>
        <v>0.23680555555555555</v>
      </c>
      <c r="H15" s="73">
        <f t="shared" si="9"/>
        <v>0.25069444444444444</v>
      </c>
      <c r="I15" s="73">
        <f t="shared" si="9"/>
        <v>0.26111111111111107</v>
      </c>
      <c r="J15" s="73">
        <f t="shared" si="9"/>
        <v>0.27152777777777776</v>
      </c>
      <c r="K15" s="73">
        <f t="shared" si="9"/>
        <v>0.28194444444444439</v>
      </c>
      <c r="L15" s="73">
        <f t="shared" si="9"/>
        <v>0.29236111111111107</v>
      </c>
      <c r="M15" s="73">
        <f t="shared" si="9"/>
        <v>0.31319444444444439</v>
      </c>
      <c r="N15" s="73">
        <f t="shared" si="9"/>
        <v>0.33402777777777776</v>
      </c>
      <c r="O15" s="73">
        <f t="shared" si="9"/>
        <v>0.35486111111111107</v>
      </c>
      <c r="P15" s="73">
        <f t="shared" si="9"/>
        <v>0.39652777777777776</v>
      </c>
      <c r="Q15" s="73">
        <f t="shared" si="9"/>
        <v>0.43819444444444439</v>
      </c>
      <c r="R15" s="73">
        <f t="shared" si="9"/>
        <v>0.47986111111111107</v>
      </c>
      <c r="S15" s="73">
        <f t="shared" si="9"/>
        <v>0.50763888888888886</v>
      </c>
      <c r="T15" s="73">
        <f t="shared" si="9"/>
        <v>0.5215277777777777</v>
      </c>
      <c r="U15" s="73">
        <f t="shared" si="9"/>
        <v>0.55624999999999991</v>
      </c>
      <c r="V15" s="70" t="s">
        <v>35</v>
      </c>
      <c r="W15" s="73">
        <f t="shared" ref="W15:Y15" si="10">W14+(IF(W$7="A",$C15,IF(W$7="B",$D15,IF(W$7="C",$E15,$F15)))/1440)</f>
        <v>0.59097222222222223</v>
      </c>
      <c r="X15" s="73">
        <f t="shared" si="10"/>
        <v>0.59791666666666665</v>
      </c>
      <c r="Y15" s="73">
        <f t="shared" si="10"/>
        <v>0.60486111111111107</v>
      </c>
      <c r="Z15" s="70" t="s">
        <v>35</v>
      </c>
      <c r="AA15" s="16">
        <f t="shared" ref="AA15:AA19" si="11">AA14+(IF(AA$7="A",$C15,IF(AA$7="B",$D15,IF(AA$7="C",$E15,$F15)))/1440)</f>
        <v>0.63263888888888886</v>
      </c>
    </row>
    <row r="16" spans="1:28" ht="12.75" customHeight="1" x14ac:dyDescent="0.2">
      <c r="A16" s="1"/>
      <c r="B16" s="11" t="s">
        <v>41</v>
      </c>
      <c r="C16" s="12">
        <v>1</v>
      </c>
      <c r="D16" s="68">
        <v>1</v>
      </c>
      <c r="E16" s="70" t="s">
        <v>35</v>
      </c>
      <c r="F16" s="71"/>
      <c r="G16" s="72">
        <f t="shared" ref="G16:U16" si="12">G15+(IF(G$7="A",$C16,IF(G$7="B",$D16,IF(G$7="C",$E16,$F16)))/1440)</f>
        <v>0.23749999999999999</v>
      </c>
      <c r="H16" s="73">
        <f t="shared" si="12"/>
        <v>0.25138888888888888</v>
      </c>
      <c r="I16" s="73">
        <f t="shared" si="12"/>
        <v>0.26180555555555551</v>
      </c>
      <c r="J16" s="73">
        <f t="shared" si="12"/>
        <v>0.2722222222222222</v>
      </c>
      <c r="K16" s="73">
        <f t="shared" si="12"/>
        <v>0.28263888888888883</v>
      </c>
      <c r="L16" s="73">
        <f t="shared" si="12"/>
        <v>0.29305555555555551</v>
      </c>
      <c r="M16" s="73">
        <f t="shared" si="12"/>
        <v>0.31388888888888883</v>
      </c>
      <c r="N16" s="73">
        <f t="shared" si="12"/>
        <v>0.3347222222222222</v>
      </c>
      <c r="O16" s="73">
        <f t="shared" si="12"/>
        <v>0.35555555555555551</v>
      </c>
      <c r="P16" s="73">
        <f t="shared" si="12"/>
        <v>0.3972222222222222</v>
      </c>
      <c r="Q16" s="73">
        <f t="shared" si="12"/>
        <v>0.43888888888888883</v>
      </c>
      <c r="R16" s="73">
        <f t="shared" si="12"/>
        <v>0.48055555555555551</v>
      </c>
      <c r="S16" s="73">
        <f t="shared" si="12"/>
        <v>0.5083333333333333</v>
      </c>
      <c r="T16" s="73">
        <f t="shared" si="12"/>
        <v>0.52222222222222214</v>
      </c>
      <c r="U16" s="73">
        <f t="shared" si="12"/>
        <v>0.55694444444444435</v>
      </c>
      <c r="V16" s="70" t="s">
        <v>35</v>
      </c>
      <c r="W16" s="73">
        <f t="shared" ref="W16:Y16" si="13">W15+(IF(W$7="A",$C16,IF(W$7="B",$D16,IF(W$7="C",$E16,$F16)))/1440)</f>
        <v>0.59166666666666667</v>
      </c>
      <c r="X16" s="73">
        <f t="shared" si="13"/>
        <v>0.59861111111111109</v>
      </c>
      <c r="Y16" s="73">
        <f t="shared" si="13"/>
        <v>0.60555555555555551</v>
      </c>
      <c r="Z16" s="70" t="s">
        <v>35</v>
      </c>
      <c r="AA16" s="16">
        <f t="shared" si="11"/>
        <v>0.6333333333333333</v>
      </c>
    </row>
    <row r="17" spans="1:28" ht="12.75" customHeight="1" x14ac:dyDescent="0.2">
      <c r="A17" s="1"/>
      <c r="B17" s="11" t="s">
        <v>42</v>
      </c>
      <c r="C17" s="12">
        <v>1</v>
      </c>
      <c r="D17" s="68">
        <v>1</v>
      </c>
      <c r="E17" s="70" t="s">
        <v>35</v>
      </c>
      <c r="F17" s="71"/>
      <c r="G17" s="72">
        <f t="shared" ref="G17:U17" si="14">G16+(IF(G$7="A",$C17,IF(G$7="B",$D17,IF(G$7="C",$E17,$F17)))/1440)</f>
        <v>0.23819444444444443</v>
      </c>
      <c r="H17" s="73">
        <f t="shared" si="14"/>
        <v>0.25208333333333333</v>
      </c>
      <c r="I17" s="73">
        <f t="shared" si="14"/>
        <v>0.26249999999999996</v>
      </c>
      <c r="J17" s="73">
        <f t="shared" si="14"/>
        <v>0.27291666666666664</v>
      </c>
      <c r="K17" s="73">
        <f t="shared" si="14"/>
        <v>0.28333333333333327</v>
      </c>
      <c r="L17" s="73">
        <f t="shared" si="14"/>
        <v>0.29374999999999996</v>
      </c>
      <c r="M17" s="73">
        <f t="shared" si="14"/>
        <v>0.31458333333333327</v>
      </c>
      <c r="N17" s="73">
        <f t="shared" si="14"/>
        <v>0.33541666666666664</v>
      </c>
      <c r="O17" s="73">
        <f t="shared" si="14"/>
        <v>0.35624999999999996</v>
      </c>
      <c r="P17" s="73">
        <f t="shared" si="14"/>
        <v>0.39791666666666664</v>
      </c>
      <c r="Q17" s="73">
        <f t="shared" si="14"/>
        <v>0.43958333333333327</v>
      </c>
      <c r="R17" s="73">
        <f t="shared" si="14"/>
        <v>0.48124999999999996</v>
      </c>
      <c r="S17" s="73">
        <f t="shared" si="14"/>
        <v>0.50902777777777775</v>
      </c>
      <c r="T17" s="73">
        <f t="shared" si="14"/>
        <v>0.52291666666666659</v>
      </c>
      <c r="U17" s="73">
        <f t="shared" si="14"/>
        <v>0.5576388888888888</v>
      </c>
      <c r="V17" s="70" t="s">
        <v>35</v>
      </c>
      <c r="W17" s="73">
        <f t="shared" ref="W17:Y17" si="15">W16+(IF(W$7="A",$C17,IF(W$7="B",$D17,IF(W$7="C",$E17,$F17)))/1440)</f>
        <v>0.59236111111111112</v>
      </c>
      <c r="X17" s="73">
        <f t="shared" si="15"/>
        <v>0.59930555555555554</v>
      </c>
      <c r="Y17" s="73">
        <f t="shared" si="15"/>
        <v>0.60624999999999996</v>
      </c>
      <c r="Z17" s="70" t="s">
        <v>35</v>
      </c>
      <c r="AA17" s="16">
        <f t="shared" si="11"/>
        <v>0.63402777777777775</v>
      </c>
    </row>
    <row r="18" spans="1:28" ht="12.75" customHeight="1" x14ac:dyDescent="0.2">
      <c r="A18" s="1"/>
      <c r="B18" s="11" t="s">
        <v>43</v>
      </c>
      <c r="C18" s="12">
        <v>1</v>
      </c>
      <c r="D18" s="68">
        <v>1</v>
      </c>
      <c r="E18" s="70" t="s">
        <v>35</v>
      </c>
      <c r="F18" s="71"/>
      <c r="G18" s="72">
        <f t="shared" ref="G18:U18" si="16">G17+(IF(G$7="A",$C18,IF(G$7="B",$D18,IF(G$7="C",$E18,$F18)))/1440)</f>
        <v>0.23888888888888887</v>
      </c>
      <c r="H18" s="73">
        <f t="shared" si="16"/>
        <v>0.25277777777777777</v>
      </c>
      <c r="I18" s="73">
        <f t="shared" si="16"/>
        <v>0.2631944444444444</v>
      </c>
      <c r="J18" s="73">
        <f t="shared" si="16"/>
        <v>0.27361111111111108</v>
      </c>
      <c r="K18" s="73">
        <f t="shared" si="16"/>
        <v>0.28402777777777771</v>
      </c>
      <c r="L18" s="73">
        <f t="shared" si="16"/>
        <v>0.2944444444444444</v>
      </c>
      <c r="M18" s="73">
        <f t="shared" si="16"/>
        <v>0.31527777777777771</v>
      </c>
      <c r="N18" s="73">
        <f t="shared" si="16"/>
        <v>0.33611111111111108</v>
      </c>
      <c r="O18" s="73">
        <f t="shared" si="16"/>
        <v>0.3569444444444444</v>
      </c>
      <c r="P18" s="73">
        <f t="shared" si="16"/>
        <v>0.39861111111111108</v>
      </c>
      <c r="Q18" s="73">
        <f t="shared" si="16"/>
        <v>0.44027777777777771</v>
      </c>
      <c r="R18" s="73">
        <f t="shared" si="16"/>
        <v>0.4819444444444444</v>
      </c>
      <c r="S18" s="73">
        <f t="shared" si="16"/>
        <v>0.50972222222222219</v>
      </c>
      <c r="T18" s="73">
        <f t="shared" si="16"/>
        <v>0.52361111111111103</v>
      </c>
      <c r="U18" s="73">
        <f t="shared" si="16"/>
        <v>0.55833333333333324</v>
      </c>
      <c r="V18" s="70" t="s">
        <v>35</v>
      </c>
      <c r="W18" s="73">
        <f t="shared" ref="W18:Y18" si="17">W17+(IF(W$7="A",$C18,IF(W$7="B",$D18,IF(W$7="C",$E18,$F18)))/1440)</f>
        <v>0.59305555555555556</v>
      </c>
      <c r="X18" s="73">
        <f t="shared" si="17"/>
        <v>0.6</v>
      </c>
      <c r="Y18" s="73">
        <f t="shared" si="17"/>
        <v>0.6069444444444444</v>
      </c>
      <c r="Z18" s="70" t="s">
        <v>35</v>
      </c>
      <c r="AA18" s="16">
        <f t="shared" si="11"/>
        <v>0.63472222222222219</v>
      </c>
    </row>
    <row r="19" spans="1:28" ht="12.75" customHeight="1" x14ac:dyDescent="0.2">
      <c r="A19" s="1"/>
      <c r="B19" s="80" t="s">
        <v>44</v>
      </c>
      <c r="C19" s="6">
        <v>2</v>
      </c>
      <c r="D19" s="59">
        <v>2</v>
      </c>
      <c r="E19" s="59">
        <v>20</v>
      </c>
      <c r="F19" s="7"/>
      <c r="G19" s="81">
        <f t="shared" ref="G19:U19" si="18">G18+(IF(G$7="A",$C19,IF(G$7="B",$D19,IF(G$7="C",$E19,$F19)))/1440)</f>
        <v>0.24027777777777776</v>
      </c>
      <c r="H19" s="82">
        <f t="shared" si="18"/>
        <v>0.25416666666666665</v>
      </c>
      <c r="I19" s="82">
        <f t="shared" si="18"/>
        <v>0.26458333333333328</v>
      </c>
      <c r="J19" s="82">
        <f t="shared" si="18"/>
        <v>0.27499999999999997</v>
      </c>
      <c r="K19" s="82">
        <f t="shared" si="18"/>
        <v>0.2854166666666666</v>
      </c>
      <c r="L19" s="82">
        <f t="shared" si="18"/>
        <v>0.29583333333333328</v>
      </c>
      <c r="M19" s="82">
        <f t="shared" si="18"/>
        <v>0.3166666666666666</v>
      </c>
      <c r="N19" s="82">
        <f t="shared" si="18"/>
        <v>0.33749999999999997</v>
      </c>
      <c r="O19" s="82">
        <f t="shared" si="18"/>
        <v>0.35833333333333328</v>
      </c>
      <c r="P19" s="82">
        <f t="shared" si="18"/>
        <v>0.39999999999999997</v>
      </c>
      <c r="Q19" s="82">
        <f t="shared" si="18"/>
        <v>0.4416666666666666</v>
      </c>
      <c r="R19" s="82">
        <f t="shared" si="18"/>
        <v>0.48333333333333328</v>
      </c>
      <c r="S19" s="82">
        <f t="shared" si="18"/>
        <v>0.51111111111111107</v>
      </c>
      <c r="T19" s="82">
        <f t="shared" si="18"/>
        <v>0.52499999999999991</v>
      </c>
      <c r="U19" s="82">
        <f t="shared" si="18"/>
        <v>0.55972222222222212</v>
      </c>
      <c r="V19" s="82">
        <f>V8+(IF(V$7="A",$C19,IF(V$7="B",$D19,IF(V$7="C",$E19,$F19)))/1440)</f>
        <v>0.57916666666666661</v>
      </c>
      <c r="W19" s="82">
        <f t="shared" ref="W19:Y19" si="19">W18+(IF(W$7="A",$C19,IF(W$7="B",$D19,IF(W$7="C",$E19,$F19)))/1440)</f>
        <v>0.59444444444444444</v>
      </c>
      <c r="X19" s="82">
        <f t="shared" si="19"/>
        <v>0.60138888888888886</v>
      </c>
      <c r="Y19" s="82">
        <f t="shared" si="19"/>
        <v>0.60833333333333328</v>
      </c>
      <c r="Z19" s="82">
        <f>Z8+(IF(Z$7="A",$C19,IF(Z$7="B",$D19,IF(Z$7="C",$E19,$F19)))/1440)</f>
        <v>0.62083333333333324</v>
      </c>
      <c r="AA19" s="83">
        <f t="shared" si="11"/>
        <v>0.63611111111111107</v>
      </c>
    </row>
    <row r="20" spans="1:28" ht="12.75" customHeight="1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</row>
    <row r="21" spans="1:28" ht="12.75" customHeight="1" x14ac:dyDescent="0.2">
      <c r="A21" s="37"/>
      <c r="B21" s="38" t="s">
        <v>25</v>
      </c>
      <c r="C21" s="39"/>
      <c r="D21" s="39"/>
      <c r="E21" s="39"/>
      <c r="F21" s="40"/>
      <c r="G21" s="41">
        <v>20</v>
      </c>
      <c r="H21" s="41">
        <v>20</v>
      </c>
      <c r="I21" s="41">
        <v>20</v>
      </c>
      <c r="J21" s="41">
        <v>20</v>
      </c>
      <c r="K21" s="41">
        <v>20</v>
      </c>
      <c r="L21" s="41">
        <v>20</v>
      </c>
      <c r="M21" s="41">
        <v>20</v>
      </c>
      <c r="N21" s="41">
        <v>20</v>
      </c>
      <c r="O21" s="41">
        <v>20</v>
      </c>
      <c r="P21" s="41">
        <v>20</v>
      </c>
      <c r="Q21" s="41">
        <v>20</v>
      </c>
      <c r="R21" s="41">
        <v>20</v>
      </c>
      <c r="S21" s="41">
        <v>20</v>
      </c>
      <c r="T21" s="41">
        <v>20</v>
      </c>
      <c r="U21" s="41">
        <v>20</v>
      </c>
      <c r="V21" s="41">
        <v>20</v>
      </c>
      <c r="W21" s="41">
        <v>20</v>
      </c>
      <c r="X21" s="41">
        <v>20</v>
      </c>
      <c r="Y21" s="41">
        <v>20</v>
      </c>
      <c r="Z21" s="41">
        <v>20</v>
      </c>
      <c r="AA21" s="42">
        <v>20</v>
      </c>
    </row>
    <row r="22" spans="1:28" ht="12.75" customHeight="1" x14ac:dyDescent="0.2">
      <c r="A22" s="37"/>
      <c r="B22" s="43" t="s">
        <v>26</v>
      </c>
      <c r="C22" s="44"/>
      <c r="D22" s="44"/>
      <c r="E22" s="44"/>
      <c r="F22" s="45"/>
      <c r="G22" s="46">
        <v>250</v>
      </c>
      <c r="H22" s="46">
        <v>250</v>
      </c>
      <c r="I22" s="46">
        <v>187</v>
      </c>
      <c r="J22" s="46">
        <v>250</v>
      </c>
      <c r="K22" s="46">
        <v>187</v>
      </c>
      <c r="L22" s="46">
        <v>250</v>
      </c>
      <c r="M22" s="46">
        <v>250</v>
      </c>
      <c r="N22" s="46">
        <v>250</v>
      </c>
      <c r="O22" s="46">
        <v>250</v>
      </c>
      <c r="P22" s="46">
        <v>250</v>
      </c>
      <c r="Q22" s="46">
        <v>250</v>
      </c>
      <c r="R22" s="46">
        <v>250</v>
      </c>
      <c r="S22" s="46">
        <v>187</v>
      </c>
      <c r="T22" s="46">
        <v>250</v>
      </c>
      <c r="U22" s="46">
        <v>250</v>
      </c>
      <c r="V22" s="46">
        <v>187</v>
      </c>
      <c r="W22" s="46">
        <v>250</v>
      </c>
      <c r="X22" s="46">
        <v>250</v>
      </c>
      <c r="Y22" s="46">
        <v>250</v>
      </c>
      <c r="Z22" s="46">
        <v>187</v>
      </c>
      <c r="AA22" s="47">
        <v>250</v>
      </c>
    </row>
    <row r="23" spans="1:28" ht="12.75" customHeight="1" x14ac:dyDescent="0.2">
      <c r="A23" s="37"/>
      <c r="B23" s="48" t="s">
        <v>27</v>
      </c>
      <c r="C23" s="49"/>
      <c r="D23" s="49"/>
      <c r="E23" s="49"/>
      <c r="F23" s="50"/>
      <c r="G23" s="51">
        <f t="shared" ref="G23:AA23" si="20">G21*G22</f>
        <v>5000</v>
      </c>
      <c r="H23" s="51">
        <f t="shared" si="20"/>
        <v>5000</v>
      </c>
      <c r="I23" s="51">
        <f t="shared" si="20"/>
        <v>3740</v>
      </c>
      <c r="J23" s="51">
        <f t="shared" si="20"/>
        <v>5000</v>
      </c>
      <c r="K23" s="51">
        <f t="shared" si="20"/>
        <v>3740</v>
      </c>
      <c r="L23" s="51">
        <f t="shared" si="20"/>
        <v>5000</v>
      </c>
      <c r="M23" s="51">
        <f t="shared" si="20"/>
        <v>5000</v>
      </c>
      <c r="N23" s="51">
        <f t="shared" si="20"/>
        <v>5000</v>
      </c>
      <c r="O23" s="51">
        <f t="shared" si="20"/>
        <v>5000</v>
      </c>
      <c r="P23" s="51">
        <f t="shared" si="20"/>
        <v>5000</v>
      </c>
      <c r="Q23" s="51">
        <f t="shared" si="20"/>
        <v>5000</v>
      </c>
      <c r="R23" s="51">
        <f t="shared" si="20"/>
        <v>5000</v>
      </c>
      <c r="S23" s="51">
        <f t="shared" si="20"/>
        <v>3740</v>
      </c>
      <c r="T23" s="51">
        <f t="shared" si="20"/>
        <v>5000</v>
      </c>
      <c r="U23" s="51">
        <f t="shared" si="20"/>
        <v>5000</v>
      </c>
      <c r="V23" s="51">
        <f t="shared" si="20"/>
        <v>3740</v>
      </c>
      <c r="W23" s="51">
        <f t="shared" si="20"/>
        <v>5000</v>
      </c>
      <c r="X23" s="51">
        <f t="shared" si="20"/>
        <v>5000</v>
      </c>
      <c r="Y23" s="51">
        <f t="shared" si="20"/>
        <v>5000</v>
      </c>
      <c r="Z23" s="51">
        <f t="shared" si="20"/>
        <v>3740</v>
      </c>
      <c r="AA23" s="52">
        <f t="shared" si="20"/>
        <v>5000</v>
      </c>
    </row>
    <row r="24" spans="1:28" ht="12.75" customHeight="1" x14ac:dyDescent="0.2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</row>
    <row r="25" spans="1:28" ht="12.75" customHeight="1" thickBo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8" ht="12.75" customHeight="1" x14ac:dyDescent="0.2">
      <c r="A26" s="1"/>
      <c r="B26" s="731" t="s">
        <v>19</v>
      </c>
      <c r="C26" s="740" t="s">
        <v>13</v>
      </c>
      <c r="D26" s="741"/>
      <c r="E26" s="741"/>
      <c r="F26" s="742"/>
      <c r="G26" s="3" t="s">
        <v>14</v>
      </c>
      <c r="H26" s="54" t="s">
        <v>15</v>
      </c>
      <c r="I26" s="4" t="s">
        <v>14</v>
      </c>
      <c r="J26" s="4" t="s">
        <v>14</v>
      </c>
      <c r="K26" s="4" t="s">
        <v>14</v>
      </c>
      <c r="L26" s="4" t="s">
        <v>14</v>
      </c>
      <c r="M26" s="4" t="s">
        <v>14</v>
      </c>
      <c r="N26" s="4" t="s">
        <v>14</v>
      </c>
      <c r="O26" s="54" t="s">
        <v>14</v>
      </c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5"/>
    </row>
    <row r="27" spans="1:28" s="255" customFormat="1" ht="12.75" customHeight="1" x14ac:dyDescent="0.2">
      <c r="A27" s="233"/>
      <c r="B27" s="732"/>
      <c r="C27" s="743" t="s">
        <v>269</v>
      </c>
      <c r="D27" s="744"/>
      <c r="E27" s="744"/>
      <c r="F27" s="745"/>
      <c r="G27" s="259">
        <v>43</v>
      </c>
      <c r="H27" s="260">
        <v>145</v>
      </c>
      <c r="I27" s="260">
        <v>47</v>
      </c>
      <c r="J27" s="260">
        <v>49</v>
      </c>
      <c r="K27" s="260">
        <v>51</v>
      </c>
      <c r="L27" s="260">
        <v>53</v>
      </c>
      <c r="M27" s="260">
        <v>55</v>
      </c>
      <c r="N27" s="260">
        <v>57</v>
      </c>
      <c r="O27" s="260">
        <v>59</v>
      </c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8"/>
    </row>
    <row r="28" spans="1:28" ht="12.75" customHeight="1" x14ac:dyDescent="0.2">
      <c r="A28" s="1"/>
      <c r="B28" s="733"/>
      <c r="C28" s="746" t="s">
        <v>20</v>
      </c>
      <c r="D28" s="747"/>
      <c r="E28" s="747"/>
      <c r="F28" s="748"/>
      <c r="G28" s="55">
        <v>7041</v>
      </c>
      <c r="H28" s="56">
        <v>7191</v>
      </c>
      <c r="I28" s="56">
        <v>7181</v>
      </c>
      <c r="J28" s="56">
        <v>7201</v>
      </c>
      <c r="K28" s="56">
        <v>7191</v>
      </c>
      <c r="L28" s="56">
        <v>7181</v>
      </c>
      <c r="M28" s="56">
        <v>7201</v>
      </c>
      <c r="N28" s="56">
        <v>7121</v>
      </c>
      <c r="O28" s="56">
        <v>7171</v>
      </c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7"/>
      <c r="AB28" s="110" t="s">
        <v>270</v>
      </c>
    </row>
    <row r="29" spans="1:28" ht="12.75" customHeight="1" x14ac:dyDescent="0.2">
      <c r="A29" s="1"/>
      <c r="B29" s="733"/>
      <c r="C29" s="749"/>
      <c r="D29" s="750"/>
      <c r="E29" s="750"/>
      <c r="F29" s="751"/>
      <c r="G29" s="29">
        <v>7044</v>
      </c>
      <c r="H29" s="58"/>
      <c r="I29" s="58">
        <v>7184</v>
      </c>
      <c r="J29" s="58">
        <v>7204</v>
      </c>
      <c r="K29" s="58">
        <v>7254</v>
      </c>
      <c r="L29" s="58">
        <v>7184</v>
      </c>
      <c r="M29" s="58">
        <v>7204</v>
      </c>
      <c r="N29" s="58">
        <v>7124</v>
      </c>
      <c r="O29" s="58">
        <v>7174</v>
      </c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30"/>
      <c r="AB29" s="110" t="s">
        <v>271</v>
      </c>
    </row>
    <row r="30" spans="1:28" ht="12.75" customHeight="1" thickBot="1" x14ac:dyDescent="0.25">
      <c r="A30" s="1"/>
      <c r="B30" s="734"/>
      <c r="C30" s="6" t="s">
        <v>21</v>
      </c>
      <c r="D30" s="59" t="s">
        <v>21</v>
      </c>
      <c r="E30" s="59" t="s">
        <v>21</v>
      </c>
      <c r="F30" s="7" t="s">
        <v>21</v>
      </c>
      <c r="G30" s="84" t="s">
        <v>22</v>
      </c>
      <c r="H30" s="60" t="s">
        <v>33</v>
      </c>
      <c r="I30" s="9" t="s">
        <v>22</v>
      </c>
      <c r="J30" s="60" t="s">
        <v>22</v>
      </c>
      <c r="K30" s="9" t="s">
        <v>33</v>
      </c>
      <c r="L30" s="9" t="s">
        <v>22</v>
      </c>
      <c r="M30" s="9" t="s">
        <v>22</v>
      </c>
      <c r="N30" s="60" t="s">
        <v>22</v>
      </c>
      <c r="O30" s="60" t="s">
        <v>22</v>
      </c>
      <c r="P30" s="85" t="s">
        <v>22</v>
      </c>
      <c r="Q30" s="85" t="s">
        <v>22</v>
      </c>
      <c r="R30" s="85" t="s">
        <v>22</v>
      </c>
      <c r="S30" s="85" t="s">
        <v>22</v>
      </c>
      <c r="T30" s="85" t="s">
        <v>22</v>
      </c>
      <c r="U30" s="85" t="s">
        <v>22</v>
      </c>
      <c r="V30" s="85" t="s">
        <v>22</v>
      </c>
      <c r="W30" s="85" t="s">
        <v>22</v>
      </c>
      <c r="X30" s="85" t="s">
        <v>22</v>
      </c>
      <c r="Y30" s="85" t="s">
        <v>22</v>
      </c>
      <c r="Z30" s="85" t="s">
        <v>22</v>
      </c>
      <c r="AA30" s="86" t="s">
        <v>22</v>
      </c>
    </row>
    <row r="31" spans="1:28" ht="12.75" customHeight="1" x14ac:dyDescent="0.2">
      <c r="A31" s="1"/>
      <c r="B31" s="61" t="s">
        <v>24</v>
      </c>
      <c r="C31" s="62"/>
      <c r="D31" s="63"/>
      <c r="E31" s="63"/>
      <c r="F31" s="64"/>
      <c r="G31" s="65">
        <v>0.63472222222222219</v>
      </c>
      <c r="H31" s="66">
        <v>0.64861111111111114</v>
      </c>
      <c r="I31" s="66">
        <v>0.66249999999999998</v>
      </c>
      <c r="J31" s="66">
        <v>0.67638888888888893</v>
      </c>
      <c r="K31" s="66">
        <v>0.69722222222222219</v>
      </c>
      <c r="L31" s="66">
        <v>0.71805555555555556</v>
      </c>
      <c r="M31" s="66">
        <v>0.75972222222222219</v>
      </c>
      <c r="N31" s="66">
        <v>0.80138888888888893</v>
      </c>
      <c r="O31" s="66">
        <v>0.84305555555555556</v>
      </c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8"/>
    </row>
    <row r="32" spans="1:28" ht="12.75" customHeight="1" x14ac:dyDescent="0.2">
      <c r="A32" s="1"/>
      <c r="B32" s="11" t="s">
        <v>34</v>
      </c>
      <c r="C32" s="12">
        <v>2</v>
      </c>
      <c r="D32" s="68">
        <v>2</v>
      </c>
      <c r="E32" s="69" t="s">
        <v>35</v>
      </c>
      <c r="F32" s="13">
        <v>2</v>
      </c>
      <c r="G32" s="14">
        <f t="shared" ref="G32:G33" si="21">G31+(IF(G$30="A",$C32,IF(G$30="B",$D32,IF(G$30="C",$E32,$F32)))/1440)</f>
        <v>0.63611111111111107</v>
      </c>
      <c r="H32" s="69" t="s">
        <v>35</v>
      </c>
      <c r="I32" s="15">
        <f t="shared" ref="I32:J32" si="22">I31+(IF(I$30="A",$C32,IF(I$30="B",$D32,IF(I$30="C",$E32,$F32)))/1440)</f>
        <v>0.66388888888888886</v>
      </c>
      <c r="J32" s="15">
        <f t="shared" si="22"/>
        <v>0.67777777777777781</v>
      </c>
      <c r="K32" s="69" t="s">
        <v>35</v>
      </c>
      <c r="L32" s="15">
        <f t="shared" ref="L32:AA32" si="23">L31+(IF(L$30="A",$C32,IF(L$30="B",$D32,IF(L$30="C",$E32,$F32)))/1440)</f>
        <v>0.71944444444444444</v>
      </c>
      <c r="M32" s="15">
        <f t="shared" si="23"/>
        <v>0.76111111111111107</v>
      </c>
      <c r="N32" s="15">
        <f t="shared" si="23"/>
        <v>0.80277777777777781</v>
      </c>
      <c r="O32" s="15">
        <f t="shared" si="23"/>
        <v>0.84444444444444444</v>
      </c>
      <c r="P32" s="87">
        <f t="shared" si="23"/>
        <v>1.3888888888888889E-3</v>
      </c>
      <c r="Q32" s="87">
        <f t="shared" si="23"/>
        <v>1.3888888888888889E-3</v>
      </c>
      <c r="R32" s="87">
        <f t="shared" si="23"/>
        <v>1.3888888888888889E-3</v>
      </c>
      <c r="S32" s="87">
        <f t="shared" si="23"/>
        <v>1.3888888888888889E-3</v>
      </c>
      <c r="T32" s="87">
        <f t="shared" si="23"/>
        <v>1.3888888888888889E-3</v>
      </c>
      <c r="U32" s="87">
        <f t="shared" si="23"/>
        <v>1.3888888888888889E-3</v>
      </c>
      <c r="V32" s="87">
        <f t="shared" si="23"/>
        <v>1.3888888888888889E-3</v>
      </c>
      <c r="W32" s="87">
        <f t="shared" si="23"/>
        <v>1.3888888888888889E-3</v>
      </c>
      <c r="X32" s="87">
        <f t="shared" si="23"/>
        <v>1.3888888888888889E-3</v>
      </c>
      <c r="Y32" s="87">
        <f t="shared" si="23"/>
        <v>1.3888888888888889E-3</v>
      </c>
      <c r="Z32" s="87">
        <f t="shared" si="23"/>
        <v>1.3888888888888889E-3</v>
      </c>
      <c r="AA32" s="88">
        <f t="shared" si="23"/>
        <v>1.3888888888888889E-3</v>
      </c>
    </row>
    <row r="33" spans="1:27" ht="12.75" customHeight="1" x14ac:dyDescent="0.2">
      <c r="A33" s="1"/>
      <c r="B33" s="11" t="s">
        <v>36</v>
      </c>
      <c r="C33" s="89">
        <v>3</v>
      </c>
      <c r="D33" s="90">
        <v>3</v>
      </c>
      <c r="E33" s="70" t="s">
        <v>35</v>
      </c>
      <c r="F33" s="71">
        <v>3</v>
      </c>
      <c r="G33" s="72">
        <f t="shared" si="21"/>
        <v>0.6381944444444444</v>
      </c>
      <c r="H33" s="70" t="s">
        <v>35</v>
      </c>
      <c r="I33" s="73">
        <f t="shared" ref="I33:J33" si="24">I32+(IF(I$30="A",$C33,IF(I$30="B",$D33,IF(I$30="C",$E33,$F33)))/1440)</f>
        <v>0.66597222222222219</v>
      </c>
      <c r="J33" s="73">
        <f t="shared" si="24"/>
        <v>0.67986111111111114</v>
      </c>
      <c r="K33" s="70" t="s">
        <v>35</v>
      </c>
      <c r="L33" s="73">
        <f t="shared" ref="L33:AA33" si="25">L32+(IF(L$30="A",$C33,IF(L$30="B",$D33,IF(L$30="C",$E33,$F33)))/1440)</f>
        <v>0.72152777777777777</v>
      </c>
      <c r="M33" s="73">
        <f t="shared" si="25"/>
        <v>0.7631944444444444</v>
      </c>
      <c r="N33" s="73">
        <f t="shared" si="25"/>
        <v>0.80486111111111114</v>
      </c>
      <c r="O33" s="73">
        <f t="shared" si="25"/>
        <v>0.84652777777777777</v>
      </c>
      <c r="P33" s="87">
        <f t="shared" si="25"/>
        <v>3.472222222222222E-3</v>
      </c>
      <c r="Q33" s="87">
        <f t="shared" si="25"/>
        <v>3.472222222222222E-3</v>
      </c>
      <c r="R33" s="87">
        <f t="shared" si="25"/>
        <v>3.472222222222222E-3</v>
      </c>
      <c r="S33" s="87">
        <f t="shared" si="25"/>
        <v>3.472222222222222E-3</v>
      </c>
      <c r="T33" s="87">
        <f t="shared" si="25"/>
        <v>3.472222222222222E-3</v>
      </c>
      <c r="U33" s="87">
        <f t="shared" si="25"/>
        <v>3.472222222222222E-3</v>
      </c>
      <c r="V33" s="87">
        <f t="shared" si="25"/>
        <v>3.472222222222222E-3</v>
      </c>
      <c r="W33" s="87">
        <f t="shared" si="25"/>
        <v>3.472222222222222E-3</v>
      </c>
      <c r="X33" s="87">
        <f t="shared" si="25"/>
        <v>3.472222222222222E-3</v>
      </c>
      <c r="Y33" s="87">
        <f t="shared" si="25"/>
        <v>3.472222222222222E-3</v>
      </c>
      <c r="Z33" s="87">
        <f t="shared" si="25"/>
        <v>3.472222222222222E-3</v>
      </c>
      <c r="AA33" s="88">
        <f t="shared" si="25"/>
        <v>3.472222222222222E-3</v>
      </c>
    </row>
    <row r="34" spans="1:27" ht="12.75" customHeight="1" x14ac:dyDescent="0.2">
      <c r="A34" s="1"/>
      <c r="B34" s="11" t="s">
        <v>37</v>
      </c>
      <c r="C34" s="77" t="s">
        <v>38</v>
      </c>
      <c r="D34" s="76" t="s">
        <v>38</v>
      </c>
      <c r="E34" s="76" t="s">
        <v>38</v>
      </c>
      <c r="F34" s="71">
        <v>12</v>
      </c>
      <c r="G34" s="77" t="s">
        <v>38</v>
      </c>
      <c r="H34" s="76" t="s">
        <v>38</v>
      </c>
      <c r="I34" s="78" t="s">
        <v>38</v>
      </c>
      <c r="J34" s="76" t="s">
        <v>38</v>
      </c>
      <c r="K34" s="76" t="s">
        <v>38</v>
      </c>
      <c r="L34" s="76" t="s">
        <v>38</v>
      </c>
      <c r="M34" s="76" t="s">
        <v>38</v>
      </c>
      <c r="N34" s="76" t="s">
        <v>38</v>
      </c>
      <c r="O34" s="76" t="s">
        <v>38</v>
      </c>
      <c r="P34" s="91" t="s">
        <v>38</v>
      </c>
      <c r="Q34" s="91" t="s">
        <v>38</v>
      </c>
      <c r="R34" s="91" t="s">
        <v>38</v>
      </c>
      <c r="S34" s="91" t="s">
        <v>38</v>
      </c>
      <c r="T34" s="91" t="s">
        <v>38</v>
      </c>
      <c r="U34" s="91" t="s">
        <v>38</v>
      </c>
      <c r="V34" s="91" t="s">
        <v>38</v>
      </c>
      <c r="W34" s="91" t="s">
        <v>38</v>
      </c>
      <c r="X34" s="91" t="s">
        <v>38</v>
      </c>
      <c r="Y34" s="91" t="s">
        <v>38</v>
      </c>
      <c r="Z34" s="91" t="s">
        <v>38</v>
      </c>
      <c r="AA34" s="92" t="s">
        <v>38</v>
      </c>
    </row>
    <row r="35" spans="1:27" ht="12.75" customHeight="1" x14ac:dyDescent="0.2">
      <c r="A35" s="1"/>
      <c r="B35" s="11" t="s">
        <v>39</v>
      </c>
      <c r="C35" s="89">
        <v>7</v>
      </c>
      <c r="D35" s="90">
        <v>7</v>
      </c>
      <c r="E35" s="70" t="s">
        <v>35</v>
      </c>
      <c r="F35" s="71"/>
      <c r="G35" s="72">
        <f>G33+(IF(G$30="A",$C35,IF(G$30="B",$D35,IF(G$30="C",$E35,$F35)))/1440)</f>
        <v>0.64305555555555549</v>
      </c>
      <c r="H35" s="70" t="s">
        <v>35</v>
      </c>
      <c r="I35" s="73">
        <f t="shared" ref="I35:J35" si="26">I33+(IF(I$30="A",$C35,IF(I$30="B",$D35,IF(I$30="C",$E35,$F35)))/1440)</f>
        <v>0.67083333333333328</v>
      </c>
      <c r="J35" s="73">
        <f t="shared" si="26"/>
        <v>0.68472222222222223</v>
      </c>
      <c r="K35" s="70" t="s">
        <v>35</v>
      </c>
      <c r="L35" s="73">
        <f t="shared" ref="L35:AA35" si="27">L33+(IF(L$30="A",$C35,IF(L$30="B",$D35,IF(L$30="C",$E35,$F35)))/1440)</f>
        <v>0.72638888888888886</v>
      </c>
      <c r="M35" s="73">
        <f t="shared" si="27"/>
        <v>0.76805555555555549</v>
      </c>
      <c r="N35" s="73">
        <f t="shared" si="27"/>
        <v>0.80972222222222223</v>
      </c>
      <c r="O35" s="73">
        <f t="shared" si="27"/>
        <v>0.85138888888888886</v>
      </c>
      <c r="P35" s="87">
        <f t="shared" si="27"/>
        <v>8.3333333333333332E-3</v>
      </c>
      <c r="Q35" s="87">
        <f t="shared" si="27"/>
        <v>8.3333333333333332E-3</v>
      </c>
      <c r="R35" s="87">
        <f t="shared" si="27"/>
        <v>8.3333333333333332E-3</v>
      </c>
      <c r="S35" s="87">
        <f t="shared" si="27"/>
        <v>8.3333333333333332E-3</v>
      </c>
      <c r="T35" s="87">
        <f t="shared" si="27"/>
        <v>8.3333333333333332E-3</v>
      </c>
      <c r="U35" s="87">
        <f t="shared" si="27"/>
        <v>8.3333333333333332E-3</v>
      </c>
      <c r="V35" s="87">
        <f t="shared" si="27"/>
        <v>8.3333333333333332E-3</v>
      </c>
      <c r="W35" s="87">
        <f t="shared" si="27"/>
        <v>8.3333333333333332E-3</v>
      </c>
      <c r="X35" s="87">
        <f t="shared" si="27"/>
        <v>8.3333333333333332E-3</v>
      </c>
      <c r="Y35" s="87">
        <f t="shared" si="27"/>
        <v>8.3333333333333332E-3</v>
      </c>
      <c r="Z35" s="87">
        <f t="shared" si="27"/>
        <v>8.3333333333333332E-3</v>
      </c>
      <c r="AA35" s="88">
        <f t="shared" si="27"/>
        <v>8.3333333333333332E-3</v>
      </c>
    </row>
    <row r="36" spans="1:27" ht="12.75" customHeight="1" x14ac:dyDescent="0.2">
      <c r="A36" s="1"/>
      <c r="B36" s="11" t="s">
        <v>40</v>
      </c>
      <c r="C36" s="77" t="s">
        <v>38</v>
      </c>
      <c r="D36" s="90">
        <v>2</v>
      </c>
      <c r="E36" s="76" t="s">
        <v>38</v>
      </c>
      <c r="F36" s="71"/>
      <c r="G36" s="77" t="s">
        <v>38</v>
      </c>
      <c r="H36" s="76" t="s">
        <v>38</v>
      </c>
      <c r="I36" s="76" t="s">
        <v>38</v>
      </c>
      <c r="J36" s="76" t="s">
        <v>38</v>
      </c>
      <c r="K36" s="76" t="s">
        <v>38</v>
      </c>
      <c r="L36" s="76" t="s">
        <v>38</v>
      </c>
      <c r="M36" s="76" t="s">
        <v>38</v>
      </c>
      <c r="N36" s="76" t="s">
        <v>38</v>
      </c>
      <c r="O36" s="76" t="s">
        <v>38</v>
      </c>
      <c r="P36" s="91" t="s">
        <v>38</v>
      </c>
      <c r="Q36" s="91" t="s">
        <v>38</v>
      </c>
      <c r="R36" s="91" t="s">
        <v>38</v>
      </c>
      <c r="S36" s="91" t="s">
        <v>38</v>
      </c>
      <c r="T36" s="91" t="s">
        <v>38</v>
      </c>
      <c r="U36" s="91" t="s">
        <v>38</v>
      </c>
      <c r="V36" s="91" t="s">
        <v>38</v>
      </c>
      <c r="W36" s="91" t="s">
        <v>38</v>
      </c>
      <c r="X36" s="91" t="s">
        <v>38</v>
      </c>
      <c r="Y36" s="91" t="s">
        <v>38</v>
      </c>
      <c r="Z36" s="91" t="s">
        <v>38</v>
      </c>
      <c r="AA36" s="92" t="s">
        <v>38</v>
      </c>
    </row>
    <row r="37" spans="1:27" ht="12.75" customHeight="1" x14ac:dyDescent="0.2">
      <c r="A37" s="1"/>
      <c r="B37" s="11" t="s">
        <v>31</v>
      </c>
      <c r="C37" s="89">
        <v>3</v>
      </c>
      <c r="D37" s="90">
        <v>3</v>
      </c>
      <c r="E37" s="70" t="s">
        <v>35</v>
      </c>
      <c r="F37" s="71"/>
      <c r="G37" s="72">
        <f>G35+(IF(G$30="A",$C37,IF(G$30="B",$D37,IF(G$30="C",$E37,$F37)))/1440)</f>
        <v>0.64513888888888882</v>
      </c>
      <c r="H37" s="70" t="s">
        <v>35</v>
      </c>
      <c r="I37" s="73">
        <f t="shared" ref="I37:J37" si="28">I35+(IF(I$30="A",$C37,IF(I$30="B",$D37,IF(I$30="C",$E37,$F37)))/1440)</f>
        <v>0.67291666666666661</v>
      </c>
      <c r="J37" s="73">
        <f t="shared" si="28"/>
        <v>0.68680555555555556</v>
      </c>
      <c r="K37" s="70" t="s">
        <v>35</v>
      </c>
      <c r="L37" s="73">
        <f t="shared" ref="L37:AA37" si="29">L35+(IF(L$30="A",$C37,IF(L$30="B",$D37,IF(L$30="C",$E37,$F37)))/1440)</f>
        <v>0.72847222222222219</v>
      </c>
      <c r="M37" s="73">
        <f t="shared" si="29"/>
        <v>0.77013888888888882</v>
      </c>
      <c r="N37" s="73">
        <f t="shared" si="29"/>
        <v>0.81180555555555556</v>
      </c>
      <c r="O37" s="73">
        <f t="shared" si="29"/>
        <v>0.85347222222222219</v>
      </c>
      <c r="P37" s="87">
        <f t="shared" si="29"/>
        <v>1.0416666666666666E-2</v>
      </c>
      <c r="Q37" s="87">
        <f t="shared" si="29"/>
        <v>1.0416666666666666E-2</v>
      </c>
      <c r="R37" s="87">
        <f t="shared" si="29"/>
        <v>1.0416666666666666E-2</v>
      </c>
      <c r="S37" s="87">
        <f t="shared" si="29"/>
        <v>1.0416666666666666E-2</v>
      </c>
      <c r="T37" s="87">
        <f t="shared" si="29"/>
        <v>1.0416666666666666E-2</v>
      </c>
      <c r="U37" s="87">
        <f t="shared" si="29"/>
        <v>1.0416666666666666E-2</v>
      </c>
      <c r="V37" s="87">
        <f t="shared" si="29"/>
        <v>1.0416666666666666E-2</v>
      </c>
      <c r="W37" s="87">
        <f t="shared" si="29"/>
        <v>1.0416666666666666E-2</v>
      </c>
      <c r="X37" s="87">
        <f t="shared" si="29"/>
        <v>1.0416666666666666E-2</v>
      </c>
      <c r="Y37" s="87">
        <f t="shared" si="29"/>
        <v>1.0416666666666666E-2</v>
      </c>
      <c r="Z37" s="87">
        <f t="shared" si="29"/>
        <v>1.0416666666666666E-2</v>
      </c>
      <c r="AA37" s="88">
        <f t="shared" si="29"/>
        <v>1.0416666666666666E-2</v>
      </c>
    </row>
    <row r="38" spans="1:27" ht="12.75" customHeight="1" x14ac:dyDescent="0.2">
      <c r="A38" s="1"/>
      <c r="B38" s="11" t="s">
        <v>30</v>
      </c>
      <c r="C38" s="89">
        <v>2</v>
      </c>
      <c r="D38" s="90">
        <v>2</v>
      </c>
      <c r="E38" s="70" t="s">
        <v>35</v>
      </c>
      <c r="F38" s="71"/>
      <c r="G38" s="72">
        <f t="shared" ref="G38:G42" si="30">G37+(IF(G$30="A",$C38,IF(G$30="B",$D38,IF(G$30="C",$E38,$F38)))/1440)</f>
        <v>0.6465277777777777</v>
      </c>
      <c r="H38" s="70" t="s">
        <v>35</v>
      </c>
      <c r="I38" s="73">
        <f t="shared" ref="I38:J38" si="31">I37+(IF(I$30="A",$C38,IF(I$30="B",$D38,IF(I$30="C",$E38,$F38)))/1440)</f>
        <v>0.67430555555555549</v>
      </c>
      <c r="J38" s="73">
        <f t="shared" si="31"/>
        <v>0.68819444444444444</v>
      </c>
      <c r="K38" s="70" t="s">
        <v>35</v>
      </c>
      <c r="L38" s="73">
        <f t="shared" ref="L38:AA38" si="32">L37+(IF(L$30="A",$C38,IF(L$30="B",$D38,IF(L$30="C",$E38,$F38)))/1440)</f>
        <v>0.72986111111111107</v>
      </c>
      <c r="M38" s="73">
        <f t="shared" si="32"/>
        <v>0.7715277777777777</v>
      </c>
      <c r="N38" s="73">
        <f t="shared" si="32"/>
        <v>0.81319444444444444</v>
      </c>
      <c r="O38" s="73">
        <f t="shared" si="32"/>
        <v>0.85486111111111107</v>
      </c>
      <c r="P38" s="87">
        <f t="shared" si="32"/>
        <v>1.1805555555555555E-2</v>
      </c>
      <c r="Q38" s="87">
        <f t="shared" si="32"/>
        <v>1.1805555555555555E-2</v>
      </c>
      <c r="R38" s="87">
        <f t="shared" si="32"/>
        <v>1.1805555555555555E-2</v>
      </c>
      <c r="S38" s="87">
        <f t="shared" si="32"/>
        <v>1.1805555555555555E-2</v>
      </c>
      <c r="T38" s="87">
        <f t="shared" si="32"/>
        <v>1.1805555555555555E-2</v>
      </c>
      <c r="U38" s="87">
        <f t="shared" si="32"/>
        <v>1.1805555555555555E-2</v>
      </c>
      <c r="V38" s="87">
        <f t="shared" si="32"/>
        <v>1.1805555555555555E-2</v>
      </c>
      <c r="W38" s="87">
        <f t="shared" si="32"/>
        <v>1.1805555555555555E-2</v>
      </c>
      <c r="X38" s="87">
        <f t="shared" si="32"/>
        <v>1.1805555555555555E-2</v>
      </c>
      <c r="Y38" s="87">
        <f t="shared" si="32"/>
        <v>1.1805555555555555E-2</v>
      </c>
      <c r="Z38" s="87">
        <f t="shared" si="32"/>
        <v>1.1805555555555555E-2</v>
      </c>
      <c r="AA38" s="88">
        <f t="shared" si="32"/>
        <v>1.1805555555555555E-2</v>
      </c>
    </row>
    <row r="39" spans="1:27" ht="12.75" customHeight="1" x14ac:dyDescent="0.2">
      <c r="A39" s="1"/>
      <c r="B39" s="11" t="s">
        <v>41</v>
      </c>
      <c r="C39" s="89">
        <v>1</v>
      </c>
      <c r="D39" s="90">
        <v>1</v>
      </c>
      <c r="E39" s="70" t="s">
        <v>35</v>
      </c>
      <c r="F39" s="71"/>
      <c r="G39" s="72">
        <f t="shared" si="30"/>
        <v>0.64722222222222214</v>
      </c>
      <c r="H39" s="70" t="s">
        <v>35</v>
      </c>
      <c r="I39" s="73">
        <f t="shared" ref="I39:J39" si="33">I38+(IF(I$30="A",$C39,IF(I$30="B",$D39,IF(I$30="C",$E39,$F39)))/1440)</f>
        <v>0.67499999999999993</v>
      </c>
      <c r="J39" s="73">
        <f t="shared" si="33"/>
        <v>0.68888888888888888</v>
      </c>
      <c r="K39" s="70" t="s">
        <v>35</v>
      </c>
      <c r="L39" s="73">
        <f t="shared" ref="L39:AA39" si="34">L38+(IF(L$30="A",$C39,IF(L$30="B",$D39,IF(L$30="C",$E39,$F39)))/1440)</f>
        <v>0.73055555555555551</v>
      </c>
      <c r="M39" s="73">
        <f t="shared" si="34"/>
        <v>0.77222222222222214</v>
      </c>
      <c r="N39" s="73">
        <f t="shared" si="34"/>
        <v>0.81388888888888888</v>
      </c>
      <c r="O39" s="73">
        <f t="shared" si="34"/>
        <v>0.85555555555555551</v>
      </c>
      <c r="P39" s="87">
        <f t="shared" si="34"/>
        <v>1.2499999999999999E-2</v>
      </c>
      <c r="Q39" s="87">
        <f t="shared" si="34"/>
        <v>1.2499999999999999E-2</v>
      </c>
      <c r="R39" s="87">
        <f t="shared" si="34"/>
        <v>1.2499999999999999E-2</v>
      </c>
      <c r="S39" s="87">
        <f t="shared" si="34"/>
        <v>1.2499999999999999E-2</v>
      </c>
      <c r="T39" s="87">
        <f t="shared" si="34"/>
        <v>1.2499999999999999E-2</v>
      </c>
      <c r="U39" s="87">
        <f t="shared" si="34"/>
        <v>1.2499999999999999E-2</v>
      </c>
      <c r="V39" s="87">
        <f t="shared" si="34"/>
        <v>1.2499999999999999E-2</v>
      </c>
      <c r="W39" s="87">
        <f t="shared" si="34"/>
        <v>1.2499999999999999E-2</v>
      </c>
      <c r="X39" s="87">
        <f t="shared" si="34"/>
        <v>1.2499999999999999E-2</v>
      </c>
      <c r="Y39" s="87">
        <f t="shared" si="34"/>
        <v>1.2499999999999999E-2</v>
      </c>
      <c r="Z39" s="87">
        <f t="shared" si="34"/>
        <v>1.2499999999999999E-2</v>
      </c>
      <c r="AA39" s="88">
        <f t="shared" si="34"/>
        <v>1.2499999999999999E-2</v>
      </c>
    </row>
    <row r="40" spans="1:27" ht="12.75" customHeight="1" x14ac:dyDescent="0.2">
      <c r="A40" s="1"/>
      <c r="B40" s="11" t="s">
        <v>42</v>
      </c>
      <c r="C40" s="89">
        <v>1</v>
      </c>
      <c r="D40" s="90">
        <v>1</v>
      </c>
      <c r="E40" s="70" t="s">
        <v>35</v>
      </c>
      <c r="F40" s="71"/>
      <c r="G40" s="72">
        <f t="shared" si="30"/>
        <v>0.64791666666666659</v>
      </c>
      <c r="H40" s="70" t="s">
        <v>35</v>
      </c>
      <c r="I40" s="73">
        <f t="shared" ref="I40:J40" si="35">I39+(IF(I$30="A",$C40,IF(I$30="B",$D40,IF(I$30="C",$E40,$F40)))/1440)</f>
        <v>0.67569444444444438</v>
      </c>
      <c r="J40" s="73">
        <f t="shared" si="35"/>
        <v>0.68958333333333333</v>
      </c>
      <c r="K40" s="70" t="s">
        <v>35</v>
      </c>
      <c r="L40" s="73">
        <f t="shared" ref="L40:AA40" si="36">L39+(IF(L$30="A",$C40,IF(L$30="B",$D40,IF(L$30="C",$E40,$F40)))/1440)</f>
        <v>0.73124999999999996</v>
      </c>
      <c r="M40" s="73">
        <f t="shared" si="36"/>
        <v>0.77291666666666659</v>
      </c>
      <c r="N40" s="73">
        <f t="shared" si="36"/>
        <v>0.81458333333333333</v>
      </c>
      <c r="O40" s="73">
        <f t="shared" si="36"/>
        <v>0.85624999999999996</v>
      </c>
      <c r="P40" s="87">
        <f t="shared" si="36"/>
        <v>1.3194444444444443E-2</v>
      </c>
      <c r="Q40" s="87">
        <f t="shared" si="36"/>
        <v>1.3194444444444443E-2</v>
      </c>
      <c r="R40" s="87">
        <f t="shared" si="36"/>
        <v>1.3194444444444443E-2</v>
      </c>
      <c r="S40" s="87">
        <f t="shared" si="36"/>
        <v>1.3194444444444443E-2</v>
      </c>
      <c r="T40" s="87">
        <f t="shared" si="36"/>
        <v>1.3194444444444443E-2</v>
      </c>
      <c r="U40" s="87">
        <f t="shared" si="36"/>
        <v>1.3194444444444443E-2</v>
      </c>
      <c r="V40" s="87">
        <f t="shared" si="36"/>
        <v>1.3194444444444443E-2</v>
      </c>
      <c r="W40" s="87">
        <f t="shared" si="36"/>
        <v>1.3194444444444443E-2</v>
      </c>
      <c r="X40" s="87">
        <f t="shared" si="36"/>
        <v>1.3194444444444443E-2</v>
      </c>
      <c r="Y40" s="87">
        <f t="shared" si="36"/>
        <v>1.3194444444444443E-2</v>
      </c>
      <c r="Z40" s="87">
        <f t="shared" si="36"/>
        <v>1.3194444444444443E-2</v>
      </c>
      <c r="AA40" s="88">
        <f t="shared" si="36"/>
        <v>1.3194444444444443E-2</v>
      </c>
    </row>
    <row r="41" spans="1:27" ht="12.75" customHeight="1" x14ac:dyDescent="0.2">
      <c r="A41" s="1"/>
      <c r="B41" s="11" t="s">
        <v>43</v>
      </c>
      <c r="C41" s="89">
        <v>1</v>
      </c>
      <c r="D41" s="90">
        <v>1</v>
      </c>
      <c r="E41" s="70" t="s">
        <v>35</v>
      </c>
      <c r="F41" s="71"/>
      <c r="G41" s="72">
        <f t="shared" si="30"/>
        <v>0.64861111111111103</v>
      </c>
      <c r="H41" s="70" t="s">
        <v>35</v>
      </c>
      <c r="I41" s="73">
        <f t="shared" ref="I41:J41" si="37">I40+(IF(I$30="A",$C41,IF(I$30="B",$D41,IF(I$30="C",$E41,$F41)))/1440)</f>
        <v>0.67638888888888882</v>
      </c>
      <c r="J41" s="73">
        <f t="shared" si="37"/>
        <v>0.69027777777777777</v>
      </c>
      <c r="K41" s="70" t="s">
        <v>35</v>
      </c>
      <c r="L41" s="73">
        <f t="shared" ref="L41:AA41" si="38">L40+(IF(L$30="A",$C41,IF(L$30="B",$D41,IF(L$30="C",$E41,$F41)))/1440)</f>
        <v>0.7319444444444444</v>
      </c>
      <c r="M41" s="73">
        <f t="shared" si="38"/>
        <v>0.77361111111111103</v>
      </c>
      <c r="N41" s="73">
        <f t="shared" si="38"/>
        <v>0.81527777777777777</v>
      </c>
      <c r="O41" s="73">
        <f t="shared" si="38"/>
        <v>0.8569444444444444</v>
      </c>
      <c r="P41" s="87">
        <f t="shared" si="38"/>
        <v>1.3888888888888886E-2</v>
      </c>
      <c r="Q41" s="87">
        <f t="shared" si="38"/>
        <v>1.3888888888888886E-2</v>
      </c>
      <c r="R41" s="87">
        <f t="shared" si="38"/>
        <v>1.3888888888888886E-2</v>
      </c>
      <c r="S41" s="87">
        <f t="shared" si="38"/>
        <v>1.3888888888888886E-2</v>
      </c>
      <c r="T41" s="87">
        <f t="shared" si="38"/>
        <v>1.3888888888888886E-2</v>
      </c>
      <c r="U41" s="87">
        <f t="shared" si="38"/>
        <v>1.3888888888888886E-2</v>
      </c>
      <c r="V41" s="87">
        <f t="shared" si="38"/>
        <v>1.3888888888888886E-2</v>
      </c>
      <c r="W41" s="87">
        <f t="shared" si="38"/>
        <v>1.3888888888888886E-2</v>
      </c>
      <c r="X41" s="87">
        <f t="shared" si="38"/>
        <v>1.3888888888888886E-2</v>
      </c>
      <c r="Y41" s="87">
        <f t="shared" si="38"/>
        <v>1.3888888888888886E-2</v>
      </c>
      <c r="Z41" s="87">
        <f t="shared" si="38"/>
        <v>1.3888888888888886E-2</v>
      </c>
      <c r="AA41" s="88">
        <f t="shared" si="38"/>
        <v>1.3888888888888886E-2</v>
      </c>
    </row>
    <row r="42" spans="1:27" ht="12.75" customHeight="1" x14ac:dyDescent="0.2">
      <c r="A42" s="1"/>
      <c r="B42" s="80" t="s">
        <v>44</v>
      </c>
      <c r="C42" s="6">
        <v>2</v>
      </c>
      <c r="D42" s="59">
        <v>2</v>
      </c>
      <c r="E42" s="59">
        <v>20</v>
      </c>
      <c r="F42" s="7"/>
      <c r="G42" s="81">
        <f t="shared" si="30"/>
        <v>0.64999999999999991</v>
      </c>
      <c r="H42" s="82">
        <f>H31+(IF(H$30="A",$C42,IF(H$30="B",$D42,IF(H$30="C",$E42,$F42)))/1440)</f>
        <v>0.66249999999999998</v>
      </c>
      <c r="I42" s="82">
        <f t="shared" ref="I42:J42" si="39">I41+(IF(I$30="A",$C42,IF(I$30="B",$D42,IF(I$30="C",$E42,$F42)))/1440)</f>
        <v>0.6777777777777777</v>
      </c>
      <c r="J42" s="82">
        <f t="shared" si="39"/>
        <v>0.69166666666666665</v>
      </c>
      <c r="K42" s="82">
        <f>K31+(IF(K$30="A",$C42,IF(K$30="B",$D42,IF(K$30="C",$E42,$F42)))/1440)</f>
        <v>0.71111111111111103</v>
      </c>
      <c r="L42" s="82">
        <f t="shared" ref="L42:AA42" si="40">L41+(IF(L$30="A",$C42,IF(L$30="B",$D42,IF(L$30="C",$E42,$F42)))/1440)</f>
        <v>0.73333333333333328</v>
      </c>
      <c r="M42" s="82">
        <f t="shared" si="40"/>
        <v>0.77499999999999991</v>
      </c>
      <c r="N42" s="82">
        <f t="shared" si="40"/>
        <v>0.81666666666666665</v>
      </c>
      <c r="O42" s="82">
        <f t="shared" si="40"/>
        <v>0.85833333333333328</v>
      </c>
      <c r="P42" s="93">
        <f t="shared" si="40"/>
        <v>1.5277777777777776E-2</v>
      </c>
      <c r="Q42" s="93">
        <f t="shared" si="40"/>
        <v>1.5277777777777776E-2</v>
      </c>
      <c r="R42" s="93">
        <f t="shared" si="40"/>
        <v>1.5277777777777776E-2</v>
      </c>
      <c r="S42" s="93">
        <f t="shared" si="40"/>
        <v>1.5277777777777776E-2</v>
      </c>
      <c r="T42" s="93">
        <f t="shared" si="40"/>
        <v>1.5277777777777776E-2</v>
      </c>
      <c r="U42" s="93">
        <f t="shared" si="40"/>
        <v>1.5277777777777776E-2</v>
      </c>
      <c r="V42" s="93">
        <f t="shared" si="40"/>
        <v>1.5277777777777776E-2</v>
      </c>
      <c r="W42" s="93">
        <f t="shared" si="40"/>
        <v>1.5277777777777776E-2</v>
      </c>
      <c r="X42" s="93">
        <f t="shared" si="40"/>
        <v>1.5277777777777776E-2</v>
      </c>
      <c r="Y42" s="93">
        <f t="shared" si="40"/>
        <v>1.5277777777777776E-2</v>
      </c>
      <c r="Z42" s="93">
        <f t="shared" si="40"/>
        <v>1.5277777777777776E-2</v>
      </c>
      <c r="AA42" s="94">
        <f t="shared" si="40"/>
        <v>1.5277777777777776E-2</v>
      </c>
    </row>
    <row r="43" spans="1:27" ht="12.75" customHeight="1" x14ac:dyDescent="0.2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</row>
    <row r="44" spans="1:27" ht="12.75" customHeight="1" x14ac:dyDescent="0.2">
      <c r="A44" s="37"/>
      <c r="B44" s="38" t="s">
        <v>25</v>
      </c>
      <c r="C44" s="39"/>
      <c r="D44" s="39"/>
      <c r="E44" s="39"/>
      <c r="F44" s="40"/>
      <c r="G44" s="41">
        <v>20</v>
      </c>
      <c r="H44" s="41">
        <v>20</v>
      </c>
      <c r="I44" s="41">
        <v>20</v>
      </c>
      <c r="J44" s="41">
        <v>20</v>
      </c>
      <c r="K44" s="41">
        <v>20</v>
      </c>
      <c r="L44" s="41">
        <v>20</v>
      </c>
      <c r="M44" s="41">
        <v>20</v>
      </c>
      <c r="N44" s="41">
        <v>20</v>
      </c>
      <c r="O44" s="95">
        <v>20</v>
      </c>
      <c r="P44" s="41">
        <v>20</v>
      </c>
      <c r="Q44" s="41">
        <v>20</v>
      </c>
      <c r="R44" s="95">
        <v>20</v>
      </c>
      <c r="S44" s="41">
        <v>20</v>
      </c>
      <c r="T44" s="41">
        <v>20</v>
      </c>
      <c r="U44" s="41">
        <v>20</v>
      </c>
      <c r="V44" s="41">
        <v>20</v>
      </c>
      <c r="W44" s="41">
        <v>20</v>
      </c>
      <c r="X44" s="41">
        <v>20</v>
      </c>
      <c r="Y44" s="41">
        <v>20</v>
      </c>
      <c r="Z44" s="41">
        <v>20</v>
      </c>
      <c r="AA44" s="42">
        <v>20</v>
      </c>
    </row>
    <row r="45" spans="1:27" ht="12.75" customHeight="1" x14ac:dyDescent="0.2">
      <c r="A45" s="37"/>
      <c r="B45" s="43" t="s">
        <v>26</v>
      </c>
      <c r="C45" s="44"/>
      <c r="D45" s="44"/>
      <c r="E45" s="44"/>
      <c r="F45" s="45"/>
      <c r="G45" s="46">
        <v>250</v>
      </c>
      <c r="H45" s="46">
        <v>187</v>
      </c>
      <c r="I45" s="46">
        <v>250</v>
      </c>
      <c r="J45" s="46">
        <v>250</v>
      </c>
      <c r="K45" s="46">
        <v>250</v>
      </c>
      <c r="L45" s="46">
        <v>250</v>
      </c>
      <c r="M45" s="46">
        <v>250</v>
      </c>
      <c r="N45" s="46">
        <v>250</v>
      </c>
      <c r="O45" s="46">
        <v>250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7">
        <v>0</v>
      </c>
    </row>
    <row r="46" spans="1:27" ht="12.75" customHeight="1" x14ac:dyDescent="0.2">
      <c r="A46" s="37"/>
      <c r="B46" s="48" t="s">
        <v>27</v>
      </c>
      <c r="C46" s="49"/>
      <c r="D46" s="49"/>
      <c r="E46" s="49"/>
      <c r="F46" s="50"/>
      <c r="G46" s="51">
        <f t="shared" ref="G46:AA46" si="41">G44*G45</f>
        <v>5000</v>
      </c>
      <c r="H46" s="51">
        <f t="shared" si="41"/>
        <v>3740</v>
      </c>
      <c r="I46" s="51">
        <f t="shared" si="41"/>
        <v>5000</v>
      </c>
      <c r="J46" s="51">
        <f t="shared" si="41"/>
        <v>5000</v>
      </c>
      <c r="K46" s="51">
        <f t="shared" si="41"/>
        <v>5000</v>
      </c>
      <c r="L46" s="51">
        <f t="shared" si="41"/>
        <v>5000</v>
      </c>
      <c r="M46" s="51">
        <f t="shared" si="41"/>
        <v>5000</v>
      </c>
      <c r="N46" s="51">
        <f t="shared" si="41"/>
        <v>5000</v>
      </c>
      <c r="O46" s="51">
        <f t="shared" si="41"/>
        <v>5000</v>
      </c>
      <c r="P46" s="51">
        <f t="shared" si="41"/>
        <v>0</v>
      </c>
      <c r="Q46" s="51">
        <f t="shared" si="41"/>
        <v>0</v>
      </c>
      <c r="R46" s="51">
        <f t="shared" si="41"/>
        <v>0</v>
      </c>
      <c r="S46" s="51">
        <f t="shared" si="41"/>
        <v>0</v>
      </c>
      <c r="T46" s="51">
        <f t="shared" si="41"/>
        <v>0</v>
      </c>
      <c r="U46" s="51">
        <f t="shared" si="41"/>
        <v>0</v>
      </c>
      <c r="V46" s="51">
        <f t="shared" si="41"/>
        <v>0</v>
      </c>
      <c r="W46" s="51">
        <f t="shared" si="41"/>
        <v>0</v>
      </c>
      <c r="X46" s="51">
        <f t="shared" si="41"/>
        <v>0</v>
      </c>
      <c r="Y46" s="51">
        <f t="shared" si="41"/>
        <v>0</v>
      </c>
      <c r="Z46" s="51">
        <f t="shared" si="41"/>
        <v>0</v>
      </c>
      <c r="AA46" s="52">
        <f t="shared" si="41"/>
        <v>0</v>
      </c>
    </row>
    <row r="47" spans="1:27" ht="12.75" customHeight="1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735">
        <f>SUM(G23:AA23)+SUM(G46:AA46)</f>
        <v>142440</v>
      </c>
      <c r="AA47" s="736"/>
    </row>
    <row r="48" spans="1:27" ht="12.75" customHeight="1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</row>
    <row r="49" spans="1:28" ht="12.75" customHeight="1" x14ac:dyDescent="0.2">
      <c r="A49" s="1"/>
      <c r="B49" s="1" t="s">
        <v>45</v>
      </c>
      <c r="C49" s="1"/>
      <c r="D49" s="1"/>
      <c r="E49" s="1"/>
      <c r="F49" s="1"/>
      <c r="G49" s="2" t="s"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53" t="s">
        <v>29</v>
      </c>
    </row>
    <row r="50" spans="1:28" ht="12.75" customHeight="1" thickBot="1" x14ac:dyDescent="0.25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</row>
    <row r="51" spans="1:28" ht="12.75" customHeight="1" x14ac:dyDescent="0.2">
      <c r="A51" s="1"/>
      <c r="B51" s="731" t="s">
        <v>19</v>
      </c>
      <c r="C51" s="740" t="s">
        <v>13</v>
      </c>
      <c r="D51" s="741"/>
      <c r="E51" s="741"/>
      <c r="F51" s="742"/>
      <c r="G51" s="3" t="s">
        <v>14</v>
      </c>
      <c r="H51" s="4" t="s">
        <v>14</v>
      </c>
      <c r="I51" s="4" t="s">
        <v>14</v>
      </c>
      <c r="J51" s="54" t="s">
        <v>15</v>
      </c>
      <c r="K51" s="4" t="s">
        <v>14</v>
      </c>
      <c r="L51" s="54" t="s">
        <v>15</v>
      </c>
      <c r="M51" s="4" t="s">
        <v>14</v>
      </c>
      <c r="N51" s="54" t="s">
        <v>15</v>
      </c>
      <c r="O51" s="4" t="s">
        <v>14</v>
      </c>
      <c r="P51" s="54" t="s">
        <v>15</v>
      </c>
      <c r="Q51" s="54" t="s">
        <v>14</v>
      </c>
      <c r="R51" s="54" t="s">
        <v>14</v>
      </c>
      <c r="S51" s="54" t="s">
        <v>14</v>
      </c>
      <c r="T51" s="54" t="s">
        <v>14</v>
      </c>
      <c r="U51" s="54" t="s">
        <v>14</v>
      </c>
      <c r="V51" s="54" t="s">
        <v>14</v>
      </c>
      <c r="W51" s="54" t="s">
        <v>15</v>
      </c>
      <c r="X51" s="54" t="s">
        <v>14</v>
      </c>
      <c r="Y51" s="54" t="s">
        <v>14</v>
      </c>
      <c r="Z51" s="54" t="s">
        <v>14</v>
      </c>
      <c r="AA51" s="96" t="s">
        <v>14</v>
      </c>
    </row>
    <row r="52" spans="1:28" s="255" customFormat="1" ht="12.75" customHeight="1" x14ac:dyDescent="0.2">
      <c r="A52" s="233"/>
      <c r="B52" s="732"/>
      <c r="C52" s="743" t="s">
        <v>269</v>
      </c>
      <c r="D52" s="744"/>
      <c r="E52" s="744"/>
      <c r="F52" s="745"/>
      <c r="G52" s="259">
        <v>2</v>
      </c>
      <c r="H52" s="260">
        <v>4</v>
      </c>
      <c r="I52" s="260">
        <v>6</v>
      </c>
      <c r="J52" s="260">
        <v>108</v>
      </c>
      <c r="K52" s="260">
        <v>10</v>
      </c>
      <c r="L52" s="260">
        <v>112</v>
      </c>
      <c r="M52" s="260">
        <v>14</v>
      </c>
      <c r="N52" s="260">
        <v>116</v>
      </c>
      <c r="O52" s="260">
        <v>18</v>
      </c>
      <c r="P52" s="260">
        <v>120</v>
      </c>
      <c r="Q52" s="260">
        <v>22</v>
      </c>
      <c r="R52" s="260">
        <v>24</v>
      </c>
      <c r="S52" s="260">
        <v>26</v>
      </c>
      <c r="T52" s="260">
        <v>28</v>
      </c>
      <c r="U52" s="260">
        <v>30</v>
      </c>
      <c r="V52" s="260">
        <v>32</v>
      </c>
      <c r="W52" s="260">
        <v>134</v>
      </c>
      <c r="X52" s="260">
        <v>36</v>
      </c>
      <c r="Y52" s="260">
        <v>38</v>
      </c>
      <c r="Z52" s="260">
        <v>40</v>
      </c>
      <c r="AA52" s="261">
        <v>42</v>
      </c>
    </row>
    <row r="53" spans="1:28" ht="12.75" customHeight="1" x14ac:dyDescent="0.2">
      <c r="A53" s="1"/>
      <c r="B53" s="733"/>
      <c r="C53" s="746" t="s">
        <v>20</v>
      </c>
      <c r="D53" s="747"/>
      <c r="E53" s="747"/>
      <c r="F53" s="748"/>
      <c r="G53" s="55">
        <v>7181</v>
      </c>
      <c r="H53" s="56">
        <v>7211</v>
      </c>
      <c r="I53" s="56">
        <v>7191</v>
      </c>
      <c r="J53" s="56">
        <v>7201</v>
      </c>
      <c r="K53" s="56">
        <v>7181</v>
      </c>
      <c r="L53" s="56">
        <v>7211</v>
      </c>
      <c r="M53" s="56">
        <v>7191</v>
      </c>
      <c r="N53" s="56">
        <v>7201</v>
      </c>
      <c r="O53" s="56">
        <v>7181</v>
      </c>
      <c r="P53" s="56">
        <v>7211</v>
      </c>
      <c r="Q53" s="56">
        <v>7371</v>
      </c>
      <c r="R53" s="56">
        <v>7341</v>
      </c>
      <c r="S53" s="56">
        <v>7211</v>
      </c>
      <c r="T53" s="56">
        <v>7201</v>
      </c>
      <c r="U53" s="56">
        <v>7211</v>
      </c>
      <c r="V53" s="56">
        <v>7201</v>
      </c>
      <c r="W53" s="56">
        <v>7181</v>
      </c>
      <c r="X53" s="56">
        <v>7211</v>
      </c>
      <c r="Y53" s="56">
        <v>7201</v>
      </c>
      <c r="Z53" s="56">
        <v>7181</v>
      </c>
      <c r="AA53" s="247">
        <v>7141</v>
      </c>
      <c r="AB53" s="110" t="s">
        <v>270</v>
      </c>
    </row>
    <row r="54" spans="1:28" ht="12.75" customHeight="1" x14ac:dyDescent="0.2">
      <c r="A54" s="1"/>
      <c r="B54" s="733"/>
      <c r="C54" s="749"/>
      <c r="D54" s="750"/>
      <c r="E54" s="750"/>
      <c r="F54" s="751"/>
      <c r="G54" s="29">
        <v>7184</v>
      </c>
      <c r="H54" s="58">
        <v>7214</v>
      </c>
      <c r="I54" s="58">
        <v>7204</v>
      </c>
      <c r="J54" s="58"/>
      <c r="K54" s="58">
        <v>7184</v>
      </c>
      <c r="L54" s="58"/>
      <c r="M54" s="58">
        <v>7214</v>
      </c>
      <c r="N54" s="58"/>
      <c r="O54" s="58">
        <v>7254</v>
      </c>
      <c r="P54" s="58"/>
      <c r="Q54" s="58">
        <v>7124</v>
      </c>
      <c r="R54" s="58">
        <v>7344</v>
      </c>
      <c r="S54" s="58">
        <v>7214</v>
      </c>
      <c r="T54" s="58">
        <v>7054</v>
      </c>
      <c r="U54" s="58">
        <v>7214</v>
      </c>
      <c r="V54" s="58">
        <v>7184</v>
      </c>
      <c r="W54" s="58"/>
      <c r="X54" s="58">
        <v>7214</v>
      </c>
      <c r="Y54" s="58">
        <v>7204</v>
      </c>
      <c r="Z54" s="58">
        <v>7144</v>
      </c>
      <c r="AA54" s="30">
        <v>7184</v>
      </c>
      <c r="AB54" s="110" t="s">
        <v>271</v>
      </c>
    </row>
    <row r="55" spans="1:28" ht="12.75" customHeight="1" thickBot="1" x14ac:dyDescent="0.25">
      <c r="A55" s="1"/>
      <c r="B55" s="734"/>
      <c r="C55" s="6" t="s">
        <v>21</v>
      </c>
      <c r="D55" s="59" t="s">
        <v>21</v>
      </c>
      <c r="E55" s="59" t="s">
        <v>21</v>
      </c>
      <c r="F55" s="7" t="s">
        <v>21</v>
      </c>
      <c r="G55" s="84" t="s">
        <v>22</v>
      </c>
      <c r="H55" s="60" t="s">
        <v>22</v>
      </c>
      <c r="I55" s="60" t="s">
        <v>22</v>
      </c>
      <c r="J55" s="9" t="s">
        <v>33</v>
      </c>
      <c r="K55" s="60" t="s">
        <v>22</v>
      </c>
      <c r="L55" s="9" t="s">
        <v>33</v>
      </c>
      <c r="M55" s="60" t="s">
        <v>22</v>
      </c>
      <c r="N55" s="9" t="s">
        <v>33</v>
      </c>
      <c r="O55" s="60" t="s">
        <v>22</v>
      </c>
      <c r="P55" s="60" t="s">
        <v>22</v>
      </c>
      <c r="Q55" s="9" t="s">
        <v>22</v>
      </c>
      <c r="R55" s="9" t="s">
        <v>22</v>
      </c>
      <c r="S55" s="9" t="s">
        <v>22</v>
      </c>
      <c r="T55" s="9" t="s">
        <v>22</v>
      </c>
      <c r="U55" s="9" t="s">
        <v>22</v>
      </c>
      <c r="V55" s="60" t="s">
        <v>46</v>
      </c>
      <c r="W55" s="9" t="s">
        <v>22</v>
      </c>
      <c r="X55" s="9" t="s">
        <v>22</v>
      </c>
      <c r="Y55" s="9" t="s">
        <v>22</v>
      </c>
      <c r="Z55" s="9" t="s">
        <v>22</v>
      </c>
      <c r="AA55" s="10" t="s">
        <v>22</v>
      </c>
    </row>
    <row r="56" spans="1:28" ht="12.75" customHeight="1" x14ac:dyDescent="0.2">
      <c r="A56" s="1"/>
      <c r="B56" s="61" t="s">
        <v>44</v>
      </c>
      <c r="C56" s="62"/>
      <c r="D56" s="63"/>
      <c r="E56" s="63"/>
      <c r="F56" s="64"/>
      <c r="G56" s="65">
        <v>0.19513888888888889</v>
      </c>
      <c r="H56" s="66">
        <v>0.21597222222222223</v>
      </c>
      <c r="I56" s="66">
        <v>0.2298611111111111</v>
      </c>
      <c r="J56" s="66">
        <v>0.24027777777777778</v>
      </c>
      <c r="K56" s="66">
        <v>0.25069444444444444</v>
      </c>
      <c r="L56" s="66">
        <v>0.26111111111111113</v>
      </c>
      <c r="M56" s="66">
        <v>0.27152777777777776</v>
      </c>
      <c r="N56" s="66">
        <v>0.28194444444444444</v>
      </c>
      <c r="O56" s="66">
        <v>0.29236111111111113</v>
      </c>
      <c r="P56" s="66">
        <v>0.30625000000000002</v>
      </c>
      <c r="Q56" s="66">
        <v>0.32361111111111113</v>
      </c>
      <c r="R56" s="66">
        <v>0.35833333333333334</v>
      </c>
      <c r="S56" s="66">
        <v>0.4</v>
      </c>
      <c r="T56" s="66">
        <v>0.44166666666666665</v>
      </c>
      <c r="U56" s="66">
        <v>0.48333333333333334</v>
      </c>
      <c r="V56" s="66">
        <v>0.50416666666666665</v>
      </c>
      <c r="W56" s="66">
        <v>0.52500000000000002</v>
      </c>
      <c r="X56" s="66">
        <v>0.54583333333333328</v>
      </c>
      <c r="Y56" s="66">
        <v>0.56666666666666665</v>
      </c>
      <c r="Z56" s="66">
        <v>0.58750000000000002</v>
      </c>
      <c r="AA56" s="67">
        <v>0.60833333333333328</v>
      </c>
    </row>
    <row r="57" spans="1:28" ht="12.75" customHeight="1" x14ac:dyDescent="0.2">
      <c r="A57" s="1"/>
      <c r="B57" s="11" t="s">
        <v>43</v>
      </c>
      <c r="C57" s="12">
        <v>2</v>
      </c>
      <c r="D57" s="68">
        <v>2</v>
      </c>
      <c r="E57" s="69" t="s">
        <v>35</v>
      </c>
      <c r="F57" s="97">
        <v>2</v>
      </c>
      <c r="G57" s="14">
        <f t="shared" ref="G57:I57" si="42">G56+(IF(G$55="A",$C57,IF(G$55="B",$D57,IF(G$55="C",$E57,$F57)))/1440)</f>
        <v>0.19652777777777777</v>
      </c>
      <c r="H57" s="15">
        <f t="shared" si="42"/>
        <v>0.21736111111111112</v>
      </c>
      <c r="I57" s="15">
        <f t="shared" si="42"/>
        <v>0.23124999999999998</v>
      </c>
      <c r="J57" s="69" t="s">
        <v>35</v>
      </c>
      <c r="K57" s="15">
        <f t="shared" ref="K57:K61" si="43">K56+(IF(K$55="A",$C57,IF(K$55="B",$D57,IF(K$55="C",$E57,$F57)))/1440)</f>
        <v>0.25208333333333333</v>
      </c>
      <c r="L57" s="69" t="s">
        <v>35</v>
      </c>
      <c r="M57" s="15">
        <f t="shared" ref="M57:M61" si="44">M56+(IF(M$55="A",$C57,IF(M$55="B",$D57,IF(M$55="C",$E57,$F57)))/1440)</f>
        <v>0.27291666666666664</v>
      </c>
      <c r="N57" s="69" t="s">
        <v>35</v>
      </c>
      <c r="O57" s="15">
        <f t="shared" ref="O57:AA57" si="45">O56+(IF(O$55="A",$C57,IF(O$55="B",$D57,IF(O$55="C",$E57,$F57)))/1440)</f>
        <v>0.29375000000000001</v>
      </c>
      <c r="P57" s="15">
        <f t="shared" si="45"/>
        <v>0.30763888888888891</v>
      </c>
      <c r="Q57" s="15">
        <f t="shared" si="45"/>
        <v>0.32500000000000001</v>
      </c>
      <c r="R57" s="15">
        <f t="shared" si="45"/>
        <v>0.35972222222222222</v>
      </c>
      <c r="S57" s="15">
        <f t="shared" si="45"/>
        <v>0.40138888888888891</v>
      </c>
      <c r="T57" s="15">
        <f t="shared" si="45"/>
        <v>0.44305555555555554</v>
      </c>
      <c r="U57" s="15">
        <f t="shared" si="45"/>
        <v>0.48472222222222222</v>
      </c>
      <c r="V57" s="15">
        <f t="shared" si="45"/>
        <v>0.50555555555555554</v>
      </c>
      <c r="W57" s="15">
        <f t="shared" si="45"/>
        <v>0.52638888888888891</v>
      </c>
      <c r="X57" s="15">
        <f t="shared" si="45"/>
        <v>0.54722222222222217</v>
      </c>
      <c r="Y57" s="15">
        <f t="shared" si="45"/>
        <v>0.56805555555555554</v>
      </c>
      <c r="Z57" s="15">
        <f t="shared" si="45"/>
        <v>0.58888888888888891</v>
      </c>
      <c r="AA57" s="16">
        <f t="shared" si="45"/>
        <v>0.60972222222222217</v>
      </c>
    </row>
    <row r="58" spans="1:28" ht="12.75" customHeight="1" x14ac:dyDescent="0.2">
      <c r="A58" s="1"/>
      <c r="B58" s="11" t="s">
        <v>42</v>
      </c>
      <c r="C58" s="12">
        <v>1</v>
      </c>
      <c r="D58" s="68">
        <v>1</v>
      </c>
      <c r="E58" s="70" t="s">
        <v>35</v>
      </c>
      <c r="F58" s="98">
        <v>1</v>
      </c>
      <c r="G58" s="72">
        <f t="shared" ref="G58:I58" si="46">G57+(IF(G$55="A",$C58,IF(G$55="B",$D58,IF(G$55="C",$E58,$F58)))/1440)</f>
        <v>0.19722222222222222</v>
      </c>
      <c r="H58" s="73">
        <f t="shared" si="46"/>
        <v>0.21805555555555556</v>
      </c>
      <c r="I58" s="73">
        <f t="shared" si="46"/>
        <v>0.23194444444444443</v>
      </c>
      <c r="J58" s="70" t="s">
        <v>35</v>
      </c>
      <c r="K58" s="73">
        <f t="shared" si="43"/>
        <v>0.25277777777777777</v>
      </c>
      <c r="L58" s="70" t="s">
        <v>35</v>
      </c>
      <c r="M58" s="73">
        <f t="shared" si="44"/>
        <v>0.27361111111111108</v>
      </c>
      <c r="N58" s="70" t="s">
        <v>35</v>
      </c>
      <c r="O58" s="73">
        <f t="shared" ref="O58:AA58" si="47">O57+(IF(O$55="A",$C58,IF(O$55="B",$D58,IF(O$55="C",$E58,$F58)))/1440)</f>
        <v>0.29444444444444445</v>
      </c>
      <c r="P58" s="15">
        <f t="shared" si="47"/>
        <v>0.30833333333333335</v>
      </c>
      <c r="Q58" s="15">
        <f t="shared" si="47"/>
        <v>0.32569444444444445</v>
      </c>
      <c r="R58" s="15">
        <f t="shared" si="47"/>
        <v>0.36041666666666666</v>
      </c>
      <c r="S58" s="15">
        <f t="shared" si="47"/>
        <v>0.40208333333333335</v>
      </c>
      <c r="T58" s="15">
        <f t="shared" si="47"/>
        <v>0.44374999999999998</v>
      </c>
      <c r="U58" s="15">
        <f t="shared" si="47"/>
        <v>0.48541666666666666</v>
      </c>
      <c r="V58" s="15">
        <f t="shared" si="47"/>
        <v>0.50624999999999998</v>
      </c>
      <c r="W58" s="15">
        <f t="shared" si="47"/>
        <v>0.52708333333333335</v>
      </c>
      <c r="X58" s="15">
        <f t="shared" si="47"/>
        <v>0.54791666666666661</v>
      </c>
      <c r="Y58" s="15">
        <f t="shared" si="47"/>
        <v>0.56874999999999998</v>
      </c>
      <c r="Z58" s="15">
        <f t="shared" si="47"/>
        <v>0.58958333333333335</v>
      </c>
      <c r="AA58" s="16">
        <f t="shared" si="47"/>
        <v>0.61041666666666661</v>
      </c>
    </row>
    <row r="59" spans="1:28" ht="12.75" customHeight="1" x14ac:dyDescent="0.2">
      <c r="A59" s="1"/>
      <c r="B59" s="11" t="s">
        <v>41</v>
      </c>
      <c r="C59" s="12">
        <v>1</v>
      </c>
      <c r="D59" s="68">
        <v>1</v>
      </c>
      <c r="E59" s="70" t="s">
        <v>35</v>
      </c>
      <c r="F59" s="98">
        <v>1</v>
      </c>
      <c r="G59" s="72">
        <f t="shared" ref="G59:I59" si="48">G58+(IF(G$55="A",$C59,IF(G$55="B",$D59,IF(G$55="C",$E59,$F59)))/1440)</f>
        <v>0.19791666666666666</v>
      </c>
      <c r="H59" s="73">
        <f t="shared" si="48"/>
        <v>0.21875</v>
      </c>
      <c r="I59" s="73">
        <f t="shared" si="48"/>
        <v>0.23263888888888887</v>
      </c>
      <c r="J59" s="70" t="s">
        <v>35</v>
      </c>
      <c r="K59" s="73">
        <f t="shared" si="43"/>
        <v>0.25347222222222221</v>
      </c>
      <c r="L59" s="70" t="s">
        <v>35</v>
      </c>
      <c r="M59" s="73">
        <f t="shared" si="44"/>
        <v>0.27430555555555552</v>
      </c>
      <c r="N59" s="70" t="s">
        <v>35</v>
      </c>
      <c r="O59" s="73">
        <f t="shared" ref="O59:AA59" si="49">O58+(IF(O$55="A",$C59,IF(O$55="B",$D59,IF(O$55="C",$E59,$F59)))/1440)</f>
        <v>0.2951388888888889</v>
      </c>
      <c r="P59" s="15">
        <f t="shared" si="49"/>
        <v>0.30902777777777779</v>
      </c>
      <c r="Q59" s="15">
        <f t="shared" si="49"/>
        <v>0.3263888888888889</v>
      </c>
      <c r="R59" s="15">
        <f t="shared" si="49"/>
        <v>0.3611111111111111</v>
      </c>
      <c r="S59" s="15">
        <f t="shared" si="49"/>
        <v>0.40277777777777779</v>
      </c>
      <c r="T59" s="15">
        <f t="shared" si="49"/>
        <v>0.44444444444444442</v>
      </c>
      <c r="U59" s="15">
        <f t="shared" si="49"/>
        <v>0.4861111111111111</v>
      </c>
      <c r="V59" s="15">
        <f t="shared" si="49"/>
        <v>0.50694444444444442</v>
      </c>
      <c r="W59" s="15">
        <f t="shared" si="49"/>
        <v>0.52777777777777779</v>
      </c>
      <c r="X59" s="15">
        <f t="shared" si="49"/>
        <v>0.54861111111111105</v>
      </c>
      <c r="Y59" s="15">
        <f t="shared" si="49"/>
        <v>0.56944444444444442</v>
      </c>
      <c r="Z59" s="15">
        <f t="shared" si="49"/>
        <v>0.59027777777777779</v>
      </c>
      <c r="AA59" s="16">
        <f t="shared" si="49"/>
        <v>0.61111111111111105</v>
      </c>
    </row>
    <row r="60" spans="1:28" ht="12.75" customHeight="1" x14ac:dyDescent="0.2">
      <c r="A60" s="1"/>
      <c r="B60" s="11" t="s">
        <v>30</v>
      </c>
      <c r="C60" s="12">
        <v>1</v>
      </c>
      <c r="D60" s="68">
        <v>1</v>
      </c>
      <c r="E60" s="70" t="s">
        <v>35</v>
      </c>
      <c r="F60" s="98">
        <v>1</v>
      </c>
      <c r="G60" s="72">
        <f t="shared" ref="G60:I60" si="50">G59+(IF(G$55="A",$C60,IF(G$55="B",$D60,IF(G$55="C",$E60,$F60)))/1440)</f>
        <v>0.1986111111111111</v>
      </c>
      <c r="H60" s="73">
        <f t="shared" si="50"/>
        <v>0.21944444444444444</v>
      </c>
      <c r="I60" s="73">
        <f t="shared" si="50"/>
        <v>0.23333333333333331</v>
      </c>
      <c r="J60" s="70" t="s">
        <v>35</v>
      </c>
      <c r="K60" s="73">
        <f t="shared" si="43"/>
        <v>0.25416666666666665</v>
      </c>
      <c r="L60" s="70" t="s">
        <v>35</v>
      </c>
      <c r="M60" s="73">
        <f t="shared" si="44"/>
        <v>0.27499999999999997</v>
      </c>
      <c r="N60" s="70" t="s">
        <v>35</v>
      </c>
      <c r="O60" s="73">
        <f t="shared" ref="O60:AA60" si="51">O59+(IF(O$55="A",$C60,IF(O$55="B",$D60,IF(O$55="C",$E60,$F60)))/1440)</f>
        <v>0.29583333333333334</v>
      </c>
      <c r="P60" s="15">
        <f t="shared" si="51"/>
        <v>0.30972222222222223</v>
      </c>
      <c r="Q60" s="15">
        <f t="shared" si="51"/>
        <v>0.32708333333333334</v>
      </c>
      <c r="R60" s="15">
        <f t="shared" si="51"/>
        <v>0.36180555555555555</v>
      </c>
      <c r="S60" s="15">
        <f t="shared" si="51"/>
        <v>0.40347222222222223</v>
      </c>
      <c r="T60" s="15">
        <f t="shared" si="51"/>
        <v>0.44513888888888886</v>
      </c>
      <c r="U60" s="15">
        <f t="shared" si="51"/>
        <v>0.48680555555555555</v>
      </c>
      <c r="V60" s="15">
        <f t="shared" si="51"/>
        <v>0.50763888888888886</v>
      </c>
      <c r="W60" s="15">
        <f t="shared" si="51"/>
        <v>0.52847222222222223</v>
      </c>
      <c r="X60" s="15">
        <f t="shared" si="51"/>
        <v>0.54930555555555549</v>
      </c>
      <c r="Y60" s="15">
        <f t="shared" si="51"/>
        <v>0.57013888888888886</v>
      </c>
      <c r="Z60" s="15">
        <f t="shared" si="51"/>
        <v>0.59097222222222223</v>
      </c>
      <c r="AA60" s="16">
        <f t="shared" si="51"/>
        <v>0.61180555555555549</v>
      </c>
    </row>
    <row r="61" spans="1:28" ht="12.75" customHeight="1" x14ac:dyDescent="0.2">
      <c r="A61" s="1"/>
      <c r="B61" s="11" t="s">
        <v>31</v>
      </c>
      <c r="C61" s="12">
        <v>2</v>
      </c>
      <c r="D61" s="68">
        <v>2</v>
      </c>
      <c r="E61" s="70" t="s">
        <v>35</v>
      </c>
      <c r="F61" s="98">
        <v>2</v>
      </c>
      <c r="G61" s="72">
        <f t="shared" ref="G61:I61" si="52">G60+(IF(G$55="A",$C61,IF(G$55="B",$D61,IF(G$55="C",$E61,$F61)))/1440)</f>
        <v>0.19999999999999998</v>
      </c>
      <c r="H61" s="73">
        <f t="shared" si="52"/>
        <v>0.22083333333333333</v>
      </c>
      <c r="I61" s="73">
        <f t="shared" si="52"/>
        <v>0.23472222222222219</v>
      </c>
      <c r="J61" s="70" t="s">
        <v>35</v>
      </c>
      <c r="K61" s="73">
        <f t="shared" si="43"/>
        <v>0.25555555555555554</v>
      </c>
      <c r="L61" s="70" t="s">
        <v>35</v>
      </c>
      <c r="M61" s="73">
        <f t="shared" si="44"/>
        <v>0.27638888888888885</v>
      </c>
      <c r="N61" s="70" t="s">
        <v>35</v>
      </c>
      <c r="O61" s="73">
        <f t="shared" ref="O61:AA61" si="53">O60+(IF(O$55="A",$C61,IF(O$55="B",$D61,IF(O$55="C",$E61,$F61)))/1440)</f>
        <v>0.29722222222222222</v>
      </c>
      <c r="P61" s="15">
        <f t="shared" si="53"/>
        <v>0.31111111111111112</v>
      </c>
      <c r="Q61" s="15">
        <f t="shared" si="53"/>
        <v>0.32847222222222222</v>
      </c>
      <c r="R61" s="15">
        <f t="shared" si="53"/>
        <v>0.36319444444444443</v>
      </c>
      <c r="S61" s="15">
        <f t="shared" si="53"/>
        <v>0.40486111111111112</v>
      </c>
      <c r="T61" s="15">
        <f t="shared" si="53"/>
        <v>0.44652777777777775</v>
      </c>
      <c r="U61" s="15">
        <f t="shared" si="53"/>
        <v>0.48819444444444443</v>
      </c>
      <c r="V61" s="15">
        <f t="shared" si="53"/>
        <v>0.50902777777777775</v>
      </c>
      <c r="W61" s="15">
        <f t="shared" si="53"/>
        <v>0.52986111111111112</v>
      </c>
      <c r="X61" s="15">
        <f t="shared" si="53"/>
        <v>0.55069444444444438</v>
      </c>
      <c r="Y61" s="15">
        <f t="shared" si="53"/>
        <v>0.57152777777777775</v>
      </c>
      <c r="Z61" s="15">
        <f t="shared" si="53"/>
        <v>0.59236111111111112</v>
      </c>
      <c r="AA61" s="16">
        <f t="shared" si="53"/>
        <v>0.61319444444444438</v>
      </c>
    </row>
    <row r="62" spans="1:28" ht="12.75" customHeight="1" x14ac:dyDescent="0.2">
      <c r="A62" s="1"/>
      <c r="B62" s="11" t="s">
        <v>40</v>
      </c>
      <c r="C62" s="74" t="s">
        <v>38</v>
      </c>
      <c r="D62" s="68">
        <v>2</v>
      </c>
      <c r="E62" s="76" t="s">
        <v>38</v>
      </c>
      <c r="F62" s="99" t="s">
        <v>38</v>
      </c>
      <c r="G62" s="77" t="s">
        <v>38</v>
      </c>
      <c r="H62" s="76" t="s">
        <v>38</v>
      </c>
      <c r="I62" s="78" t="s">
        <v>38</v>
      </c>
      <c r="J62" s="76" t="s">
        <v>38</v>
      </c>
      <c r="K62" s="76" t="s">
        <v>38</v>
      </c>
      <c r="L62" s="78" t="s">
        <v>38</v>
      </c>
      <c r="M62" s="76" t="s">
        <v>38</v>
      </c>
      <c r="N62" s="76" t="s">
        <v>38</v>
      </c>
      <c r="O62" s="78" t="s">
        <v>38</v>
      </c>
      <c r="P62" s="75" t="s">
        <v>38</v>
      </c>
      <c r="Q62" s="75" t="s">
        <v>38</v>
      </c>
      <c r="R62" s="100" t="s">
        <v>38</v>
      </c>
      <c r="S62" s="75" t="s">
        <v>38</v>
      </c>
      <c r="T62" s="75" t="s">
        <v>38</v>
      </c>
      <c r="U62" s="100" t="s">
        <v>38</v>
      </c>
      <c r="V62" s="75" t="s">
        <v>38</v>
      </c>
      <c r="W62" s="75" t="s">
        <v>38</v>
      </c>
      <c r="X62" s="100" t="s">
        <v>38</v>
      </c>
      <c r="Y62" s="75" t="s">
        <v>38</v>
      </c>
      <c r="Z62" s="75" t="s">
        <v>38</v>
      </c>
      <c r="AA62" s="79" t="s">
        <v>38</v>
      </c>
    </row>
    <row r="63" spans="1:28" ht="12.75" customHeight="1" x14ac:dyDescent="0.2">
      <c r="A63" s="1"/>
      <c r="B63" s="11" t="s">
        <v>39</v>
      </c>
      <c r="C63" s="12">
        <v>3</v>
      </c>
      <c r="D63" s="68">
        <v>2</v>
      </c>
      <c r="E63" s="70" t="s">
        <v>35</v>
      </c>
      <c r="F63" s="99" t="s">
        <v>38</v>
      </c>
      <c r="G63" s="72">
        <f t="shared" ref="G63:I63" si="54">G61+(IF(G$55="A",$C63,IF(G$55="B",$D63,IF(G$55="C",$E63,$F63)))/1440)</f>
        <v>0.20208333333333331</v>
      </c>
      <c r="H63" s="73">
        <f t="shared" si="54"/>
        <v>0.22291666666666665</v>
      </c>
      <c r="I63" s="73">
        <f t="shared" si="54"/>
        <v>0.23680555555555552</v>
      </c>
      <c r="J63" s="70" t="s">
        <v>35</v>
      </c>
      <c r="K63" s="73">
        <f>K61+(IF(K$55="A",$C63,IF(K$55="B",$D63,IF(K$55="C",$E63,$F63)))/1440)</f>
        <v>0.25763888888888886</v>
      </c>
      <c r="L63" s="70" t="s">
        <v>35</v>
      </c>
      <c r="M63" s="73">
        <f>M61+(IF(M$55="A",$C63,IF(M$55="B",$D63,IF(M$55="C",$E63,$F63)))/1440)</f>
        <v>0.27847222222222218</v>
      </c>
      <c r="N63" s="70" t="s">
        <v>35</v>
      </c>
      <c r="O63" s="73">
        <f t="shared" ref="O63:U63" si="55">O61+(IF(O$55="A",$C63,IF(O$55="B",$D63,IF(O$55="C",$E63,$F63)))/1440)</f>
        <v>0.29930555555555555</v>
      </c>
      <c r="P63" s="15">
        <f t="shared" si="55"/>
        <v>0.31319444444444444</v>
      </c>
      <c r="Q63" s="15">
        <f t="shared" si="55"/>
        <v>0.33055555555555555</v>
      </c>
      <c r="R63" s="15">
        <f t="shared" si="55"/>
        <v>0.36527777777777776</v>
      </c>
      <c r="S63" s="15">
        <f t="shared" si="55"/>
        <v>0.40694444444444444</v>
      </c>
      <c r="T63" s="15">
        <f t="shared" si="55"/>
        <v>0.44861111111111107</v>
      </c>
      <c r="U63" s="15">
        <f t="shared" si="55"/>
        <v>0.49027777777777776</v>
      </c>
      <c r="V63" s="100" t="s">
        <v>38</v>
      </c>
      <c r="W63" s="15">
        <f t="shared" ref="W63:AA63" si="56">W61+(IF(W$55="A",$C63,IF(W$55="B",$D63,IF(W$55="C",$E63,$F63)))/1440)</f>
        <v>0.53194444444444444</v>
      </c>
      <c r="X63" s="15">
        <f t="shared" si="56"/>
        <v>0.5527777777777777</v>
      </c>
      <c r="Y63" s="15">
        <f t="shared" si="56"/>
        <v>0.57361111111111107</v>
      </c>
      <c r="Z63" s="15">
        <f t="shared" si="56"/>
        <v>0.59444444444444444</v>
      </c>
      <c r="AA63" s="16">
        <f t="shared" si="56"/>
        <v>0.6152777777777777</v>
      </c>
    </row>
    <row r="64" spans="1:28" ht="12.75" customHeight="1" x14ac:dyDescent="0.2">
      <c r="A64" s="1"/>
      <c r="B64" s="11" t="s">
        <v>37</v>
      </c>
      <c r="C64" s="74" t="s">
        <v>38</v>
      </c>
      <c r="D64" s="75" t="s">
        <v>38</v>
      </c>
      <c r="E64" s="76" t="s">
        <v>38</v>
      </c>
      <c r="F64" s="98">
        <v>6</v>
      </c>
      <c r="G64" s="77" t="s">
        <v>38</v>
      </c>
      <c r="H64" s="76" t="s">
        <v>38</v>
      </c>
      <c r="I64" s="78" t="s">
        <v>38</v>
      </c>
      <c r="J64" s="76" t="s">
        <v>38</v>
      </c>
      <c r="K64" s="76" t="s">
        <v>38</v>
      </c>
      <c r="L64" s="78" t="s">
        <v>38</v>
      </c>
      <c r="M64" s="76" t="s">
        <v>38</v>
      </c>
      <c r="N64" s="76" t="s">
        <v>38</v>
      </c>
      <c r="O64" s="78" t="s">
        <v>38</v>
      </c>
      <c r="P64" s="75" t="s">
        <v>38</v>
      </c>
      <c r="Q64" s="75" t="s">
        <v>38</v>
      </c>
      <c r="R64" s="100" t="s">
        <v>38</v>
      </c>
      <c r="S64" s="75" t="s">
        <v>38</v>
      </c>
      <c r="T64" s="75" t="s">
        <v>38</v>
      </c>
      <c r="U64" s="75" t="s">
        <v>38</v>
      </c>
      <c r="V64" s="15">
        <f>V61+(IF(V$55="A",$C64,IF(V$55="B",$D64,IF(V$55="C",$E64,$F64)))/1440)</f>
        <v>0.5131944444444444</v>
      </c>
      <c r="W64" s="75" t="s">
        <v>38</v>
      </c>
      <c r="X64" s="75" t="s">
        <v>38</v>
      </c>
      <c r="Y64" s="75" t="s">
        <v>38</v>
      </c>
      <c r="Z64" s="75" t="s">
        <v>38</v>
      </c>
      <c r="AA64" s="79" t="s">
        <v>38</v>
      </c>
    </row>
    <row r="65" spans="1:28" ht="12.75" customHeight="1" x14ac:dyDescent="0.2">
      <c r="A65" s="1"/>
      <c r="B65" s="11" t="s">
        <v>36</v>
      </c>
      <c r="C65" s="12">
        <v>7</v>
      </c>
      <c r="D65" s="68">
        <v>7</v>
      </c>
      <c r="E65" s="101" t="s">
        <v>35</v>
      </c>
      <c r="F65" s="13">
        <v>13</v>
      </c>
      <c r="G65" s="14">
        <f t="shared" ref="G65:I65" si="57">G63+(IF(G$55="A",$C65,IF(G$55="B",$D65,IF(G$55="C",$E65,$F65)))/1440)</f>
        <v>0.20694444444444443</v>
      </c>
      <c r="H65" s="15">
        <f t="shared" si="57"/>
        <v>0.22777777777777777</v>
      </c>
      <c r="I65" s="15">
        <f t="shared" si="57"/>
        <v>0.24166666666666664</v>
      </c>
      <c r="J65" s="69" t="s">
        <v>35</v>
      </c>
      <c r="K65" s="15">
        <f>K63+(IF(K$55="A",$C65,IF(K$55="B",$D65,IF(K$55="C",$E65,$F65)))/1440)</f>
        <v>0.26249999999999996</v>
      </c>
      <c r="L65" s="69" t="s">
        <v>35</v>
      </c>
      <c r="M65" s="15">
        <f>M63+(IF(M$55="A",$C65,IF(M$55="B",$D65,IF(M$55="C",$E65,$F65)))/1440)</f>
        <v>0.28333333333333327</v>
      </c>
      <c r="N65" s="69" t="s">
        <v>35</v>
      </c>
      <c r="O65" s="15">
        <f t="shared" ref="O65:U65" si="58">O63+(IF(O$55="A",$C65,IF(O$55="B",$D65,IF(O$55="C",$E65,$F65)))/1440)</f>
        <v>0.30416666666666664</v>
      </c>
      <c r="P65" s="15">
        <f t="shared" si="58"/>
        <v>0.31805555555555554</v>
      </c>
      <c r="Q65" s="15">
        <f t="shared" si="58"/>
        <v>0.33541666666666664</v>
      </c>
      <c r="R65" s="15">
        <f t="shared" si="58"/>
        <v>0.37013888888888885</v>
      </c>
      <c r="S65" s="15">
        <f t="shared" si="58"/>
        <v>0.41180555555555554</v>
      </c>
      <c r="T65" s="15">
        <f t="shared" si="58"/>
        <v>0.45347222222222217</v>
      </c>
      <c r="U65" s="15">
        <f t="shared" si="58"/>
        <v>0.49513888888888885</v>
      </c>
      <c r="V65" s="15">
        <f>V64+(IF(V$55="A",$C65,IF(V$55="B",$D65,IF(V$55="C",$E65,$F65)))/1440)</f>
        <v>0.52222222222222214</v>
      </c>
      <c r="W65" s="15">
        <f t="shared" ref="W65:AA65" si="59">W63+(IF(W$55="A",$C65,IF(W$55="B",$D65,IF(W$55="C",$E65,$F65)))/1440)</f>
        <v>0.53680555555555554</v>
      </c>
      <c r="X65" s="15">
        <f t="shared" si="59"/>
        <v>0.5576388888888888</v>
      </c>
      <c r="Y65" s="15">
        <f t="shared" si="59"/>
        <v>0.57847222222222217</v>
      </c>
      <c r="Z65" s="15">
        <f t="shared" si="59"/>
        <v>0.59930555555555554</v>
      </c>
      <c r="AA65" s="16">
        <f t="shared" si="59"/>
        <v>0.6201388888888888</v>
      </c>
    </row>
    <row r="66" spans="1:28" ht="12.75" customHeight="1" x14ac:dyDescent="0.2">
      <c r="A66" s="1"/>
      <c r="B66" s="11" t="s">
        <v>34</v>
      </c>
      <c r="C66" s="12">
        <v>2</v>
      </c>
      <c r="D66" s="68">
        <v>2</v>
      </c>
      <c r="E66" s="101" t="s">
        <v>35</v>
      </c>
      <c r="F66" s="13">
        <v>2</v>
      </c>
      <c r="G66" s="14">
        <f t="shared" ref="G66:I66" si="60">G65+(IF(G$55="A",$C66,IF(G$55="B",$D66,IF(G$55="C",$E66,$F66)))/1440)</f>
        <v>0.20833333333333331</v>
      </c>
      <c r="H66" s="15">
        <f t="shared" si="60"/>
        <v>0.22916666666666666</v>
      </c>
      <c r="I66" s="15">
        <f t="shared" si="60"/>
        <v>0.24305555555555552</v>
      </c>
      <c r="J66" s="70" t="s">
        <v>35</v>
      </c>
      <c r="K66" s="73">
        <f t="shared" ref="K66:K67" si="61">K65+(IF(K$55="A",$C66,IF(K$55="B",$D66,IF(K$55="C",$E66,$F66)))/1440)</f>
        <v>0.26388888888888884</v>
      </c>
      <c r="L66" s="70" t="s">
        <v>35</v>
      </c>
      <c r="M66" s="15">
        <f t="shared" ref="M66:M67" si="62">M65+(IF(M$55="A",$C66,IF(M$55="B",$D66,IF(M$55="C",$E66,$F66)))/1440)</f>
        <v>0.28472222222222215</v>
      </c>
      <c r="N66" s="70" t="s">
        <v>35</v>
      </c>
      <c r="O66" s="15">
        <f t="shared" ref="O66:AA66" si="63">O65+(IF(O$55="A",$C66,IF(O$55="B",$D66,IF(O$55="C",$E66,$F66)))/1440)</f>
        <v>0.30555555555555552</v>
      </c>
      <c r="P66" s="15">
        <f t="shared" si="63"/>
        <v>0.31944444444444442</v>
      </c>
      <c r="Q66" s="15">
        <f t="shared" si="63"/>
        <v>0.33680555555555552</v>
      </c>
      <c r="R66" s="15">
        <f t="shared" si="63"/>
        <v>0.37152777777777773</v>
      </c>
      <c r="S66" s="15">
        <f t="shared" si="63"/>
        <v>0.41319444444444442</v>
      </c>
      <c r="T66" s="15">
        <f t="shared" si="63"/>
        <v>0.45486111111111105</v>
      </c>
      <c r="U66" s="15">
        <f t="shared" si="63"/>
        <v>0.49652777777777773</v>
      </c>
      <c r="V66" s="15">
        <f t="shared" si="63"/>
        <v>0.52361111111111103</v>
      </c>
      <c r="W66" s="15">
        <f t="shared" si="63"/>
        <v>0.53819444444444442</v>
      </c>
      <c r="X66" s="15">
        <f t="shared" si="63"/>
        <v>0.55902777777777768</v>
      </c>
      <c r="Y66" s="15">
        <f t="shared" si="63"/>
        <v>0.57986111111111105</v>
      </c>
      <c r="Z66" s="15">
        <f t="shared" si="63"/>
        <v>0.60069444444444442</v>
      </c>
      <c r="AA66" s="16">
        <f t="shared" si="63"/>
        <v>0.62152777777777768</v>
      </c>
    </row>
    <row r="67" spans="1:28" ht="12.75" customHeight="1" x14ac:dyDescent="0.2">
      <c r="A67" s="1"/>
      <c r="B67" s="80" t="s">
        <v>24</v>
      </c>
      <c r="C67" s="6">
        <v>3</v>
      </c>
      <c r="D67" s="59">
        <v>3</v>
      </c>
      <c r="E67" s="59">
        <v>20</v>
      </c>
      <c r="F67" s="7">
        <v>3</v>
      </c>
      <c r="G67" s="81">
        <f t="shared" ref="G67:I67" si="64">G66+(IF(G$55="A",$C67,IF(G$55="B",$D67,IF(G$55="C",$E67,$F67)))/1440)</f>
        <v>0.21041666666666664</v>
      </c>
      <c r="H67" s="82">
        <f t="shared" si="64"/>
        <v>0.23124999999999998</v>
      </c>
      <c r="I67" s="82">
        <f t="shared" si="64"/>
        <v>0.24513888888888885</v>
      </c>
      <c r="J67" s="82">
        <f>J56+(IF(J$55="A",$C67,IF(J$55="B",$D67,IF(J$55="C",$E67,$F67)))/1440)</f>
        <v>0.25416666666666665</v>
      </c>
      <c r="K67" s="82">
        <f t="shared" si="61"/>
        <v>0.26597222222222217</v>
      </c>
      <c r="L67" s="82">
        <f>L56+(IF(L$55="A",$C67,IF(L$55="B",$D67,IF(L$55="C",$E67,$F67)))/1440)</f>
        <v>0.27500000000000002</v>
      </c>
      <c r="M67" s="82">
        <f t="shared" si="62"/>
        <v>0.28680555555555548</v>
      </c>
      <c r="N67" s="82">
        <f>N56+(IF(N$55="A",$C67,IF(N$55="B",$D67,IF(N$55="C",$E67,$F67)))/1440)</f>
        <v>0.29583333333333334</v>
      </c>
      <c r="O67" s="82">
        <f t="shared" ref="O67:AA67" si="65">O66+(IF(O$55="A",$C67,IF(O$55="B",$D67,IF(O$55="C",$E67,$F67)))/1440)</f>
        <v>0.30763888888888885</v>
      </c>
      <c r="P67" s="82">
        <f t="shared" si="65"/>
        <v>0.32152777777777775</v>
      </c>
      <c r="Q67" s="82">
        <f t="shared" si="65"/>
        <v>0.33888888888888885</v>
      </c>
      <c r="R67" s="82">
        <f t="shared" si="65"/>
        <v>0.37361111111111106</v>
      </c>
      <c r="S67" s="82">
        <f t="shared" si="65"/>
        <v>0.41527777777777775</v>
      </c>
      <c r="T67" s="82">
        <f t="shared" si="65"/>
        <v>0.45694444444444438</v>
      </c>
      <c r="U67" s="82">
        <f t="shared" si="65"/>
        <v>0.49861111111111106</v>
      </c>
      <c r="V67" s="82">
        <f t="shared" si="65"/>
        <v>0.52569444444444435</v>
      </c>
      <c r="W67" s="82">
        <f t="shared" si="65"/>
        <v>0.54027777777777775</v>
      </c>
      <c r="X67" s="82">
        <f t="shared" si="65"/>
        <v>0.56111111111111101</v>
      </c>
      <c r="Y67" s="82">
        <f t="shared" si="65"/>
        <v>0.58194444444444438</v>
      </c>
      <c r="Z67" s="82">
        <f t="shared" si="65"/>
        <v>0.60277777777777775</v>
      </c>
      <c r="AA67" s="83">
        <f t="shared" si="65"/>
        <v>0.62361111111111101</v>
      </c>
    </row>
    <row r="68" spans="1:28" ht="12.75" customHeight="1" x14ac:dyDescent="0.2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</row>
    <row r="69" spans="1:28" ht="12.75" customHeight="1" x14ac:dyDescent="0.2">
      <c r="A69" s="37"/>
      <c r="B69" s="38" t="s">
        <v>25</v>
      </c>
      <c r="C69" s="39"/>
      <c r="D69" s="39"/>
      <c r="E69" s="39"/>
      <c r="F69" s="40"/>
      <c r="G69" s="41">
        <v>20</v>
      </c>
      <c r="H69" s="41">
        <v>20</v>
      </c>
      <c r="I69" s="41">
        <v>20</v>
      </c>
      <c r="J69" s="41">
        <v>20</v>
      </c>
      <c r="K69" s="41">
        <v>20</v>
      </c>
      <c r="L69" s="41">
        <v>20</v>
      </c>
      <c r="M69" s="41">
        <v>20</v>
      </c>
      <c r="N69" s="41">
        <v>20</v>
      </c>
      <c r="O69" s="41">
        <v>20</v>
      </c>
      <c r="P69" s="41">
        <v>20</v>
      </c>
      <c r="Q69" s="95">
        <v>20</v>
      </c>
      <c r="R69" s="95">
        <v>20</v>
      </c>
      <c r="S69" s="95">
        <v>20</v>
      </c>
      <c r="T69" s="95">
        <v>20</v>
      </c>
      <c r="U69" s="95">
        <v>20</v>
      </c>
      <c r="V69" s="95">
        <v>24</v>
      </c>
      <c r="W69" s="95">
        <v>20</v>
      </c>
      <c r="X69" s="95">
        <v>20</v>
      </c>
      <c r="Y69" s="95">
        <v>20</v>
      </c>
      <c r="Z69" s="95">
        <v>20</v>
      </c>
      <c r="AA69" s="102">
        <v>20</v>
      </c>
    </row>
    <row r="70" spans="1:28" ht="12.75" customHeight="1" x14ac:dyDescent="0.2">
      <c r="A70" s="37"/>
      <c r="B70" s="43" t="s">
        <v>26</v>
      </c>
      <c r="C70" s="44"/>
      <c r="D70" s="44"/>
      <c r="E70" s="44"/>
      <c r="F70" s="45"/>
      <c r="G70" s="46">
        <v>250</v>
      </c>
      <c r="H70" s="46">
        <v>250</v>
      </c>
      <c r="I70" s="46">
        <v>250</v>
      </c>
      <c r="J70" s="46">
        <v>187</v>
      </c>
      <c r="K70" s="46">
        <v>250</v>
      </c>
      <c r="L70" s="46">
        <v>187</v>
      </c>
      <c r="M70" s="46">
        <v>250</v>
      </c>
      <c r="N70" s="46">
        <v>187</v>
      </c>
      <c r="O70" s="46">
        <v>250</v>
      </c>
      <c r="P70" s="46">
        <v>187</v>
      </c>
      <c r="Q70" s="46">
        <v>250</v>
      </c>
      <c r="R70" s="46">
        <v>250</v>
      </c>
      <c r="S70" s="46">
        <v>250</v>
      </c>
      <c r="T70" s="46">
        <v>250</v>
      </c>
      <c r="U70" s="46">
        <v>250</v>
      </c>
      <c r="V70" s="46">
        <v>250</v>
      </c>
      <c r="W70" s="46">
        <v>187</v>
      </c>
      <c r="X70" s="46">
        <v>250</v>
      </c>
      <c r="Y70" s="46">
        <v>250</v>
      </c>
      <c r="Z70" s="46">
        <v>250</v>
      </c>
      <c r="AA70" s="47">
        <v>250</v>
      </c>
    </row>
    <row r="71" spans="1:28" ht="12.75" customHeight="1" x14ac:dyDescent="0.2">
      <c r="A71" s="37"/>
      <c r="B71" s="48" t="s">
        <v>27</v>
      </c>
      <c r="C71" s="49"/>
      <c r="D71" s="49"/>
      <c r="E71" s="49"/>
      <c r="F71" s="50"/>
      <c r="G71" s="51">
        <f t="shared" ref="G71:AA71" si="66">G69*G70</f>
        <v>5000</v>
      </c>
      <c r="H71" s="51">
        <f t="shared" si="66"/>
        <v>5000</v>
      </c>
      <c r="I71" s="51">
        <f t="shared" si="66"/>
        <v>5000</v>
      </c>
      <c r="J71" s="51">
        <f t="shared" si="66"/>
        <v>3740</v>
      </c>
      <c r="K71" s="51">
        <f t="shared" si="66"/>
        <v>5000</v>
      </c>
      <c r="L71" s="51">
        <f t="shared" si="66"/>
        <v>3740</v>
      </c>
      <c r="M71" s="51">
        <f t="shared" si="66"/>
        <v>5000</v>
      </c>
      <c r="N71" s="51">
        <f t="shared" si="66"/>
        <v>3740</v>
      </c>
      <c r="O71" s="51">
        <f t="shared" si="66"/>
        <v>5000</v>
      </c>
      <c r="P71" s="51">
        <f t="shared" si="66"/>
        <v>3740</v>
      </c>
      <c r="Q71" s="51">
        <f t="shared" si="66"/>
        <v>5000</v>
      </c>
      <c r="R71" s="51">
        <f t="shared" si="66"/>
        <v>5000</v>
      </c>
      <c r="S71" s="51">
        <f t="shared" si="66"/>
        <v>5000</v>
      </c>
      <c r="T71" s="51">
        <f t="shared" si="66"/>
        <v>5000</v>
      </c>
      <c r="U71" s="51">
        <f t="shared" si="66"/>
        <v>5000</v>
      </c>
      <c r="V71" s="51">
        <f t="shared" si="66"/>
        <v>6000</v>
      </c>
      <c r="W71" s="51">
        <f t="shared" si="66"/>
        <v>3740</v>
      </c>
      <c r="X71" s="51">
        <f t="shared" si="66"/>
        <v>5000</v>
      </c>
      <c r="Y71" s="51">
        <f t="shared" si="66"/>
        <v>5000</v>
      </c>
      <c r="Z71" s="51">
        <f t="shared" si="66"/>
        <v>5000</v>
      </c>
      <c r="AA71" s="52">
        <f t="shared" si="66"/>
        <v>5000</v>
      </c>
    </row>
    <row r="72" spans="1:28" ht="12.75" customHeight="1" x14ac:dyDescent="0.2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</row>
    <row r="73" spans="1:28" ht="12.75" customHeight="1" thickBot="1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</row>
    <row r="74" spans="1:28" ht="12.75" customHeight="1" x14ac:dyDescent="0.2">
      <c r="A74" s="1"/>
      <c r="B74" s="731" t="s">
        <v>19</v>
      </c>
      <c r="C74" s="740" t="s">
        <v>13</v>
      </c>
      <c r="D74" s="741"/>
      <c r="E74" s="741"/>
      <c r="F74" s="742"/>
      <c r="G74" s="103" t="s">
        <v>15</v>
      </c>
      <c r="H74" s="54" t="s">
        <v>14</v>
      </c>
      <c r="I74" s="54" t="s">
        <v>14</v>
      </c>
      <c r="J74" s="54" t="s">
        <v>14</v>
      </c>
      <c r="K74" s="54" t="s">
        <v>14</v>
      </c>
      <c r="L74" s="54" t="s">
        <v>14</v>
      </c>
      <c r="M74" s="54" t="s">
        <v>14</v>
      </c>
      <c r="N74" s="54" t="s">
        <v>14</v>
      </c>
      <c r="O74" s="54" t="s">
        <v>14</v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5"/>
    </row>
    <row r="75" spans="1:28" s="255" customFormat="1" ht="12.75" customHeight="1" x14ac:dyDescent="0.2">
      <c r="A75" s="233"/>
      <c r="B75" s="732"/>
      <c r="C75" s="743" t="s">
        <v>269</v>
      </c>
      <c r="D75" s="744"/>
      <c r="E75" s="744"/>
      <c r="F75" s="745"/>
      <c r="G75" s="259">
        <v>144</v>
      </c>
      <c r="H75" s="260">
        <v>46</v>
      </c>
      <c r="I75" s="260">
        <v>48</v>
      </c>
      <c r="J75" s="260">
        <v>50</v>
      </c>
      <c r="K75" s="260">
        <v>52</v>
      </c>
      <c r="L75" s="260">
        <v>54</v>
      </c>
      <c r="M75" s="260">
        <v>56</v>
      </c>
      <c r="N75" s="260">
        <v>58</v>
      </c>
      <c r="O75" s="260">
        <v>60</v>
      </c>
      <c r="P75" s="257"/>
      <c r="Q75" s="257"/>
      <c r="R75" s="257"/>
      <c r="S75" s="257"/>
      <c r="T75" s="257"/>
      <c r="U75" s="257"/>
      <c r="V75" s="257"/>
      <c r="W75" s="257"/>
      <c r="X75" s="257"/>
      <c r="Y75" s="257"/>
      <c r="Z75" s="257"/>
      <c r="AA75" s="258"/>
    </row>
    <row r="76" spans="1:28" ht="12.75" customHeight="1" x14ac:dyDescent="0.2">
      <c r="A76" s="1"/>
      <c r="B76" s="733"/>
      <c r="C76" s="746" t="s">
        <v>20</v>
      </c>
      <c r="D76" s="747"/>
      <c r="E76" s="747"/>
      <c r="F76" s="748"/>
      <c r="G76" s="55">
        <v>7191</v>
      </c>
      <c r="H76" s="56">
        <v>7181</v>
      </c>
      <c r="I76" s="56">
        <v>7201</v>
      </c>
      <c r="J76" s="56">
        <v>7041</v>
      </c>
      <c r="K76" s="56">
        <v>7191</v>
      </c>
      <c r="L76" s="56">
        <v>7181</v>
      </c>
      <c r="M76" s="56">
        <v>7201</v>
      </c>
      <c r="N76" s="56">
        <v>7051</v>
      </c>
      <c r="O76" s="56">
        <v>7271</v>
      </c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7"/>
      <c r="AB76" s="110" t="s">
        <v>270</v>
      </c>
    </row>
    <row r="77" spans="1:28" ht="12.75" customHeight="1" x14ac:dyDescent="0.2">
      <c r="A77" s="1"/>
      <c r="B77" s="733"/>
      <c r="C77" s="749"/>
      <c r="D77" s="750"/>
      <c r="E77" s="750"/>
      <c r="F77" s="751"/>
      <c r="G77" s="29"/>
      <c r="H77" s="58">
        <v>7134</v>
      </c>
      <c r="I77" s="58">
        <v>7204</v>
      </c>
      <c r="J77" s="58">
        <v>7044</v>
      </c>
      <c r="K77" s="58">
        <v>7254</v>
      </c>
      <c r="L77" s="58">
        <v>7184</v>
      </c>
      <c r="M77" s="58">
        <v>7204</v>
      </c>
      <c r="N77" s="58">
        <v>7054</v>
      </c>
      <c r="O77" s="58">
        <v>7274</v>
      </c>
      <c r="P77" s="58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5"/>
      <c r="AB77" s="110" t="s">
        <v>271</v>
      </c>
    </row>
    <row r="78" spans="1:28" ht="12.75" customHeight="1" thickBot="1" x14ac:dyDescent="0.25">
      <c r="A78" s="1"/>
      <c r="B78" s="734"/>
      <c r="C78" s="6" t="s">
        <v>21</v>
      </c>
      <c r="D78" s="59" t="s">
        <v>21</v>
      </c>
      <c r="E78" s="59" t="s">
        <v>21</v>
      </c>
      <c r="F78" s="7" t="s">
        <v>21</v>
      </c>
      <c r="G78" s="84" t="s">
        <v>33</v>
      </c>
      <c r="H78" s="9" t="s">
        <v>22</v>
      </c>
      <c r="I78" s="9" t="s">
        <v>22</v>
      </c>
      <c r="J78" s="60" t="s">
        <v>33</v>
      </c>
      <c r="K78" s="9" t="s">
        <v>22</v>
      </c>
      <c r="L78" s="9" t="s">
        <v>22</v>
      </c>
      <c r="M78" s="9" t="s">
        <v>22</v>
      </c>
      <c r="N78" s="9" t="s">
        <v>22</v>
      </c>
      <c r="O78" s="9" t="s">
        <v>22</v>
      </c>
      <c r="P78" s="9"/>
      <c r="Q78" s="85" t="s">
        <v>22</v>
      </c>
      <c r="R78" s="85" t="s">
        <v>22</v>
      </c>
      <c r="S78" s="85" t="s">
        <v>22</v>
      </c>
      <c r="T78" s="85" t="s">
        <v>22</v>
      </c>
      <c r="U78" s="85" t="s">
        <v>22</v>
      </c>
      <c r="V78" s="85" t="s">
        <v>22</v>
      </c>
      <c r="W78" s="85" t="s">
        <v>22</v>
      </c>
      <c r="X78" s="85" t="s">
        <v>22</v>
      </c>
      <c r="Y78" s="85" t="s">
        <v>22</v>
      </c>
      <c r="Z78" s="85" t="s">
        <v>22</v>
      </c>
      <c r="AA78" s="86" t="s">
        <v>22</v>
      </c>
    </row>
    <row r="79" spans="1:28" ht="12.75" customHeight="1" x14ac:dyDescent="0.2">
      <c r="A79" s="1"/>
      <c r="B79" s="61" t="s">
        <v>44</v>
      </c>
      <c r="C79" s="62"/>
      <c r="D79" s="63"/>
      <c r="E79" s="63"/>
      <c r="F79" s="64"/>
      <c r="G79" s="65">
        <v>0.62222222222222223</v>
      </c>
      <c r="H79" s="66">
        <v>0.63611111111111107</v>
      </c>
      <c r="I79" s="66">
        <v>0.65</v>
      </c>
      <c r="J79" s="66">
        <v>0.66388888888888886</v>
      </c>
      <c r="K79" s="66">
        <v>0.67777777777777781</v>
      </c>
      <c r="L79" s="66">
        <v>0.69861111111111107</v>
      </c>
      <c r="M79" s="66">
        <v>0.74027777777777781</v>
      </c>
      <c r="N79" s="66">
        <v>0.77500000000000002</v>
      </c>
      <c r="O79" s="66">
        <v>0.81666666666666665</v>
      </c>
      <c r="P79" s="15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8"/>
    </row>
    <row r="80" spans="1:28" ht="12.75" customHeight="1" x14ac:dyDescent="0.2">
      <c r="A80" s="1"/>
      <c r="B80" s="11" t="s">
        <v>43</v>
      </c>
      <c r="C80" s="12">
        <v>2</v>
      </c>
      <c r="D80" s="68">
        <v>2</v>
      </c>
      <c r="E80" s="69" t="s">
        <v>35</v>
      </c>
      <c r="F80" s="97">
        <v>2</v>
      </c>
      <c r="G80" s="69" t="s">
        <v>35</v>
      </c>
      <c r="H80" s="15">
        <f t="shared" ref="H80:I80" si="67">H79+(IF(H$78="A",$C80,IF(H$932="B",$D80,IF(H$78="C",$E80,$F80)))/1440)</f>
        <v>0.63749999999999996</v>
      </c>
      <c r="I80" s="15">
        <f t="shared" si="67"/>
        <v>0.65138888888888891</v>
      </c>
      <c r="J80" s="69" t="s">
        <v>35</v>
      </c>
      <c r="K80" s="15">
        <f t="shared" ref="K80:O80" si="68">K79+(IF(K$78="A",$C80,IF(K$932="B",$D80,IF(K$78="C",$E80,$F80)))/1440)</f>
        <v>0.6791666666666667</v>
      </c>
      <c r="L80" s="15">
        <f t="shared" si="68"/>
        <v>0.7</v>
      </c>
      <c r="M80" s="15">
        <f t="shared" si="68"/>
        <v>0.7416666666666667</v>
      </c>
      <c r="N80" s="15">
        <f t="shared" si="68"/>
        <v>0.77638888888888891</v>
      </c>
      <c r="O80" s="15">
        <f t="shared" si="68"/>
        <v>0.81805555555555554</v>
      </c>
      <c r="P80" s="15"/>
      <c r="Q80" s="87">
        <f t="shared" ref="Q80:AA80" si="69">Q79+(IF(Q$78="A",$C80,IF(Q$932="B",$D80,IF(Q$78="C",$E80,$F80)))/1440)</f>
        <v>1.3888888888888889E-3</v>
      </c>
      <c r="R80" s="87">
        <f t="shared" si="69"/>
        <v>1.3888888888888889E-3</v>
      </c>
      <c r="S80" s="87">
        <f t="shared" si="69"/>
        <v>1.3888888888888889E-3</v>
      </c>
      <c r="T80" s="87">
        <f t="shared" si="69"/>
        <v>1.3888888888888889E-3</v>
      </c>
      <c r="U80" s="87">
        <f t="shared" si="69"/>
        <v>1.3888888888888889E-3</v>
      </c>
      <c r="V80" s="87">
        <f t="shared" si="69"/>
        <v>1.3888888888888889E-3</v>
      </c>
      <c r="W80" s="87">
        <f t="shared" si="69"/>
        <v>1.3888888888888889E-3</v>
      </c>
      <c r="X80" s="87">
        <f t="shared" si="69"/>
        <v>1.3888888888888889E-3</v>
      </c>
      <c r="Y80" s="87">
        <f t="shared" si="69"/>
        <v>1.3888888888888889E-3</v>
      </c>
      <c r="Z80" s="87">
        <f t="shared" si="69"/>
        <v>1.3888888888888889E-3</v>
      </c>
      <c r="AA80" s="88">
        <f t="shared" si="69"/>
        <v>1.3888888888888889E-3</v>
      </c>
    </row>
    <row r="81" spans="1:27" ht="12.75" customHeight="1" x14ac:dyDescent="0.2">
      <c r="A81" s="1"/>
      <c r="B81" s="11" t="s">
        <v>42</v>
      </c>
      <c r="C81" s="12">
        <v>1</v>
      </c>
      <c r="D81" s="68">
        <v>1</v>
      </c>
      <c r="E81" s="70" t="s">
        <v>35</v>
      </c>
      <c r="F81" s="97">
        <v>1</v>
      </c>
      <c r="G81" s="70" t="s">
        <v>35</v>
      </c>
      <c r="H81" s="73">
        <f t="shared" ref="H81:I81" si="70">H80+(IF(H$78="A",$C81,IF(H$932="B",$D81,IF(H$78="C",$E81,$F81)))/1440)</f>
        <v>0.6381944444444444</v>
      </c>
      <c r="I81" s="73">
        <f t="shared" si="70"/>
        <v>0.65208333333333335</v>
      </c>
      <c r="J81" s="70" t="s">
        <v>35</v>
      </c>
      <c r="K81" s="73">
        <f t="shared" ref="K81:O81" si="71">K80+(IF(K$78="A",$C81,IF(K$932="B",$D81,IF(K$78="C",$E81,$F81)))/1440)</f>
        <v>0.67986111111111114</v>
      </c>
      <c r="L81" s="73">
        <f t="shared" si="71"/>
        <v>0.7006944444444444</v>
      </c>
      <c r="M81" s="73">
        <f t="shared" si="71"/>
        <v>0.74236111111111114</v>
      </c>
      <c r="N81" s="15">
        <f t="shared" si="71"/>
        <v>0.77708333333333335</v>
      </c>
      <c r="O81" s="15">
        <f t="shared" si="71"/>
        <v>0.81874999999999998</v>
      </c>
      <c r="P81" s="15"/>
      <c r="Q81" s="87">
        <f t="shared" ref="Q81:AA81" si="72">Q80+(IF(Q$78="A",$C81,IF(Q$932="B",$D81,IF(Q$78="C",$E81,$F81)))/1440)</f>
        <v>2.0833333333333333E-3</v>
      </c>
      <c r="R81" s="87">
        <f t="shared" si="72"/>
        <v>2.0833333333333333E-3</v>
      </c>
      <c r="S81" s="87">
        <f t="shared" si="72"/>
        <v>2.0833333333333333E-3</v>
      </c>
      <c r="T81" s="87">
        <f t="shared" si="72"/>
        <v>2.0833333333333333E-3</v>
      </c>
      <c r="U81" s="87">
        <f t="shared" si="72"/>
        <v>2.0833333333333333E-3</v>
      </c>
      <c r="V81" s="87">
        <f t="shared" si="72"/>
        <v>2.0833333333333333E-3</v>
      </c>
      <c r="W81" s="87">
        <f t="shared" si="72"/>
        <v>2.0833333333333333E-3</v>
      </c>
      <c r="X81" s="87">
        <f t="shared" si="72"/>
        <v>2.0833333333333333E-3</v>
      </c>
      <c r="Y81" s="87">
        <f t="shared" si="72"/>
        <v>2.0833333333333333E-3</v>
      </c>
      <c r="Z81" s="87">
        <f t="shared" si="72"/>
        <v>2.0833333333333333E-3</v>
      </c>
      <c r="AA81" s="88">
        <f t="shared" si="72"/>
        <v>2.0833333333333333E-3</v>
      </c>
    </row>
    <row r="82" spans="1:27" ht="12.75" customHeight="1" x14ac:dyDescent="0.2">
      <c r="A82" s="1"/>
      <c r="B82" s="11" t="s">
        <v>41</v>
      </c>
      <c r="C82" s="12">
        <v>1</v>
      </c>
      <c r="D82" s="68">
        <v>1</v>
      </c>
      <c r="E82" s="70" t="s">
        <v>35</v>
      </c>
      <c r="F82" s="97">
        <v>1</v>
      </c>
      <c r="G82" s="70" t="s">
        <v>35</v>
      </c>
      <c r="H82" s="73">
        <f t="shared" ref="H82:I82" si="73">H81+(IF(H$78="A",$C82,IF(H$932="B",$D82,IF(H$78="C",$E82,$F82)))/1440)</f>
        <v>0.63888888888888884</v>
      </c>
      <c r="I82" s="73">
        <f t="shared" si="73"/>
        <v>0.65277777777777779</v>
      </c>
      <c r="J82" s="70" t="s">
        <v>35</v>
      </c>
      <c r="K82" s="73">
        <f t="shared" ref="K82:O82" si="74">K81+(IF(K$78="A",$C82,IF(K$932="B",$D82,IF(K$78="C",$E82,$F82)))/1440)</f>
        <v>0.68055555555555558</v>
      </c>
      <c r="L82" s="73">
        <f t="shared" si="74"/>
        <v>0.70138888888888884</v>
      </c>
      <c r="M82" s="73">
        <f t="shared" si="74"/>
        <v>0.74305555555555558</v>
      </c>
      <c r="N82" s="15">
        <f t="shared" si="74"/>
        <v>0.77777777777777779</v>
      </c>
      <c r="O82" s="15">
        <f t="shared" si="74"/>
        <v>0.81944444444444442</v>
      </c>
      <c r="P82" s="15"/>
      <c r="Q82" s="87">
        <f t="shared" ref="Q82:AA82" si="75">Q81+(IF(Q$78="A",$C82,IF(Q$932="B",$D82,IF(Q$78="C",$E82,$F82)))/1440)</f>
        <v>2.7777777777777779E-3</v>
      </c>
      <c r="R82" s="87">
        <f t="shared" si="75"/>
        <v>2.7777777777777779E-3</v>
      </c>
      <c r="S82" s="87">
        <f t="shared" si="75"/>
        <v>2.7777777777777779E-3</v>
      </c>
      <c r="T82" s="87">
        <f t="shared" si="75"/>
        <v>2.7777777777777779E-3</v>
      </c>
      <c r="U82" s="87">
        <f t="shared" si="75"/>
        <v>2.7777777777777779E-3</v>
      </c>
      <c r="V82" s="87">
        <f t="shared" si="75"/>
        <v>2.7777777777777779E-3</v>
      </c>
      <c r="W82" s="87">
        <f t="shared" si="75"/>
        <v>2.7777777777777779E-3</v>
      </c>
      <c r="X82" s="87">
        <f t="shared" si="75"/>
        <v>2.7777777777777779E-3</v>
      </c>
      <c r="Y82" s="87">
        <f t="shared" si="75"/>
        <v>2.7777777777777779E-3</v>
      </c>
      <c r="Z82" s="87">
        <f t="shared" si="75"/>
        <v>2.7777777777777779E-3</v>
      </c>
      <c r="AA82" s="88">
        <f t="shared" si="75"/>
        <v>2.7777777777777779E-3</v>
      </c>
    </row>
    <row r="83" spans="1:27" ht="12.75" customHeight="1" x14ac:dyDescent="0.2">
      <c r="A83" s="1"/>
      <c r="B83" s="11" t="s">
        <v>30</v>
      </c>
      <c r="C83" s="12">
        <v>1</v>
      </c>
      <c r="D83" s="68">
        <v>1</v>
      </c>
      <c r="E83" s="70" t="s">
        <v>35</v>
      </c>
      <c r="F83" s="97">
        <v>1</v>
      </c>
      <c r="G83" s="70" t="s">
        <v>35</v>
      </c>
      <c r="H83" s="73">
        <f t="shared" ref="H83:I83" si="76">H82+(IF(H$78="A",$C83,IF(H$932="B",$D83,IF(H$78="C",$E83,$F83)))/1440)</f>
        <v>0.63958333333333328</v>
      </c>
      <c r="I83" s="73">
        <f t="shared" si="76"/>
        <v>0.65347222222222223</v>
      </c>
      <c r="J83" s="70" t="s">
        <v>35</v>
      </c>
      <c r="K83" s="73">
        <f t="shared" ref="K83:O83" si="77">K82+(IF(K$78="A",$C83,IF(K$932="B",$D83,IF(K$78="C",$E83,$F83)))/1440)</f>
        <v>0.68125000000000002</v>
      </c>
      <c r="L83" s="73">
        <f t="shared" si="77"/>
        <v>0.70208333333333328</v>
      </c>
      <c r="M83" s="73">
        <f t="shared" si="77"/>
        <v>0.74375000000000002</v>
      </c>
      <c r="N83" s="15">
        <f t="shared" si="77"/>
        <v>0.77847222222222223</v>
      </c>
      <c r="O83" s="15">
        <f t="shared" si="77"/>
        <v>0.82013888888888886</v>
      </c>
      <c r="P83" s="15"/>
      <c r="Q83" s="87">
        <f t="shared" ref="Q83:AA83" si="78">Q82+(IF(Q$78="A",$C83,IF(Q$932="B",$D83,IF(Q$78="C",$E83,$F83)))/1440)</f>
        <v>3.4722222222222225E-3</v>
      </c>
      <c r="R83" s="87">
        <f t="shared" si="78"/>
        <v>3.4722222222222225E-3</v>
      </c>
      <c r="S83" s="87">
        <f t="shared" si="78"/>
        <v>3.4722222222222225E-3</v>
      </c>
      <c r="T83" s="87">
        <f t="shared" si="78"/>
        <v>3.4722222222222225E-3</v>
      </c>
      <c r="U83" s="87">
        <f t="shared" si="78"/>
        <v>3.4722222222222225E-3</v>
      </c>
      <c r="V83" s="87">
        <f t="shared" si="78"/>
        <v>3.4722222222222225E-3</v>
      </c>
      <c r="W83" s="87">
        <f t="shared" si="78"/>
        <v>3.4722222222222225E-3</v>
      </c>
      <c r="X83" s="87">
        <f t="shared" si="78"/>
        <v>3.4722222222222225E-3</v>
      </c>
      <c r="Y83" s="87">
        <f t="shared" si="78"/>
        <v>3.4722222222222225E-3</v>
      </c>
      <c r="Z83" s="87">
        <f t="shared" si="78"/>
        <v>3.4722222222222225E-3</v>
      </c>
      <c r="AA83" s="88">
        <f t="shared" si="78"/>
        <v>3.4722222222222225E-3</v>
      </c>
    </row>
    <row r="84" spans="1:27" ht="12.75" customHeight="1" x14ac:dyDescent="0.2">
      <c r="A84" s="1"/>
      <c r="B84" s="11" t="s">
        <v>31</v>
      </c>
      <c r="C84" s="12">
        <v>2</v>
      </c>
      <c r="D84" s="68">
        <v>2</v>
      </c>
      <c r="E84" s="70" t="s">
        <v>35</v>
      </c>
      <c r="F84" s="97">
        <v>2</v>
      </c>
      <c r="G84" s="70" t="s">
        <v>35</v>
      </c>
      <c r="H84" s="73">
        <f t="shared" ref="H84:I84" si="79">H83+(IF(H$78="A",$C84,IF(H$932="B",$D84,IF(H$78="C",$E84,$F84)))/1440)</f>
        <v>0.64097222222222217</v>
      </c>
      <c r="I84" s="73">
        <f t="shared" si="79"/>
        <v>0.65486111111111112</v>
      </c>
      <c r="J84" s="70" t="s">
        <v>35</v>
      </c>
      <c r="K84" s="73">
        <f t="shared" ref="K84:O84" si="80">K83+(IF(K$78="A",$C84,IF(K$932="B",$D84,IF(K$78="C",$E84,$F84)))/1440)</f>
        <v>0.68263888888888891</v>
      </c>
      <c r="L84" s="73">
        <f t="shared" si="80"/>
        <v>0.70347222222222217</v>
      </c>
      <c r="M84" s="73">
        <f t="shared" si="80"/>
        <v>0.74513888888888891</v>
      </c>
      <c r="N84" s="15">
        <f t="shared" si="80"/>
        <v>0.77986111111111112</v>
      </c>
      <c r="O84" s="15">
        <f t="shared" si="80"/>
        <v>0.82152777777777775</v>
      </c>
      <c r="P84" s="15"/>
      <c r="Q84" s="87">
        <f t="shared" ref="Q84:AA84" si="81">Q83+(IF(Q$78="A",$C84,IF(Q$932="B",$D84,IF(Q$78="C",$E84,$F84)))/1440)</f>
        <v>4.8611111111111112E-3</v>
      </c>
      <c r="R84" s="87">
        <f t="shared" si="81"/>
        <v>4.8611111111111112E-3</v>
      </c>
      <c r="S84" s="87">
        <f t="shared" si="81"/>
        <v>4.8611111111111112E-3</v>
      </c>
      <c r="T84" s="87">
        <f t="shared" si="81"/>
        <v>4.8611111111111112E-3</v>
      </c>
      <c r="U84" s="87">
        <f t="shared" si="81"/>
        <v>4.8611111111111112E-3</v>
      </c>
      <c r="V84" s="87">
        <f t="shared" si="81"/>
        <v>4.8611111111111112E-3</v>
      </c>
      <c r="W84" s="87">
        <f t="shared" si="81"/>
        <v>4.8611111111111112E-3</v>
      </c>
      <c r="X84" s="87">
        <f t="shared" si="81"/>
        <v>4.8611111111111112E-3</v>
      </c>
      <c r="Y84" s="87">
        <f t="shared" si="81"/>
        <v>4.8611111111111112E-3</v>
      </c>
      <c r="Z84" s="87">
        <f t="shared" si="81"/>
        <v>4.8611111111111112E-3</v>
      </c>
      <c r="AA84" s="88">
        <f t="shared" si="81"/>
        <v>4.8611111111111112E-3</v>
      </c>
    </row>
    <row r="85" spans="1:27" ht="12.75" customHeight="1" x14ac:dyDescent="0.2">
      <c r="A85" s="1"/>
      <c r="B85" s="11" t="s">
        <v>40</v>
      </c>
      <c r="C85" s="77" t="s">
        <v>38</v>
      </c>
      <c r="D85" s="68">
        <v>2</v>
      </c>
      <c r="E85" s="76" t="s">
        <v>38</v>
      </c>
      <c r="F85" s="99" t="s">
        <v>38</v>
      </c>
      <c r="G85" s="76" t="s">
        <v>38</v>
      </c>
      <c r="H85" s="76" t="s">
        <v>38</v>
      </c>
      <c r="I85" s="76" t="s">
        <v>38</v>
      </c>
      <c r="J85" s="76" t="s">
        <v>38</v>
      </c>
      <c r="K85" s="76" t="s">
        <v>38</v>
      </c>
      <c r="L85" s="76" t="s">
        <v>38</v>
      </c>
      <c r="M85" s="76" t="s">
        <v>38</v>
      </c>
      <c r="N85" s="76" t="s">
        <v>38</v>
      </c>
      <c r="O85" s="76" t="s">
        <v>38</v>
      </c>
      <c r="P85" s="15"/>
      <c r="Q85" s="106" t="s">
        <v>38</v>
      </c>
      <c r="R85" s="106" t="s">
        <v>38</v>
      </c>
      <c r="S85" s="106" t="s">
        <v>38</v>
      </c>
      <c r="T85" s="106" t="s">
        <v>38</v>
      </c>
      <c r="U85" s="106" t="s">
        <v>38</v>
      </c>
      <c r="V85" s="106" t="s">
        <v>38</v>
      </c>
      <c r="W85" s="106" t="s">
        <v>38</v>
      </c>
      <c r="X85" s="106" t="s">
        <v>38</v>
      </c>
      <c r="Y85" s="106" t="s">
        <v>38</v>
      </c>
      <c r="Z85" s="106" t="s">
        <v>38</v>
      </c>
      <c r="AA85" s="92" t="s">
        <v>38</v>
      </c>
    </row>
    <row r="86" spans="1:27" ht="12.75" customHeight="1" x14ac:dyDescent="0.2">
      <c r="A86" s="1"/>
      <c r="B86" s="11" t="s">
        <v>39</v>
      </c>
      <c r="C86" s="12">
        <v>3</v>
      </c>
      <c r="D86" s="68">
        <v>2</v>
      </c>
      <c r="E86" s="70" t="s">
        <v>35</v>
      </c>
      <c r="F86" s="99" t="s">
        <v>38</v>
      </c>
      <c r="G86" s="70" t="s">
        <v>35</v>
      </c>
      <c r="H86" s="73">
        <f t="shared" ref="H86:I86" si="82">H84+(IF(H$78="A",$C86,IF(H$932="B",$D86,IF(H$78="C",$E86,$F86)))/1440)</f>
        <v>0.64305555555555549</v>
      </c>
      <c r="I86" s="73">
        <f t="shared" si="82"/>
        <v>0.65694444444444444</v>
      </c>
      <c r="J86" s="70" t="s">
        <v>35</v>
      </c>
      <c r="K86" s="73">
        <f t="shared" ref="K86:O86" si="83">K84+(IF(K$78="A",$C86,IF(K$932="B",$D86,IF(K$78="C",$E86,$F86)))/1440)</f>
        <v>0.68472222222222223</v>
      </c>
      <c r="L86" s="73">
        <f t="shared" si="83"/>
        <v>0.70555555555555549</v>
      </c>
      <c r="M86" s="73">
        <f t="shared" si="83"/>
        <v>0.74722222222222223</v>
      </c>
      <c r="N86" s="15">
        <f t="shared" si="83"/>
        <v>0.78194444444444444</v>
      </c>
      <c r="O86" s="15">
        <f t="shared" si="83"/>
        <v>0.82361111111111107</v>
      </c>
      <c r="P86" s="15"/>
      <c r="Q86" s="87">
        <f t="shared" ref="Q86:AA86" si="84">Q84+(IF(Q$78="A",$C86,IF(Q$932="B",$D86,IF(Q$78="C",$E86,$F86)))/1440)</f>
        <v>6.9444444444444441E-3</v>
      </c>
      <c r="R86" s="87">
        <f t="shared" si="84"/>
        <v>6.9444444444444441E-3</v>
      </c>
      <c r="S86" s="87">
        <f t="shared" si="84"/>
        <v>6.9444444444444441E-3</v>
      </c>
      <c r="T86" s="87">
        <f t="shared" si="84"/>
        <v>6.9444444444444441E-3</v>
      </c>
      <c r="U86" s="87">
        <f t="shared" si="84"/>
        <v>6.9444444444444441E-3</v>
      </c>
      <c r="V86" s="87">
        <f t="shared" si="84"/>
        <v>6.9444444444444441E-3</v>
      </c>
      <c r="W86" s="87">
        <f t="shared" si="84"/>
        <v>6.9444444444444441E-3</v>
      </c>
      <c r="X86" s="87">
        <f t="shared" si="84"/>
        <v>6.9444444444444441E-3</v>
      </c>
      <c r="Y86" s="87">
        <f t="shared" si="84"/>
        <v>6.9444444444444441E-3</v>
      </c>
      <c r="Z86" s="87">
        <f t="shared" si="84"/>
        <v>6.9444444444444441E-3</v>
      </c>
      <c r="AA86" s="88">
        <f t="shared" si="84"/>
        <v>6.9444444444444441E-3</v>
      </c>
    </row>
    <row r="87" spans="1:27" ht="12.75" customHeight="1" x14ac:dyDescent="0.2">
      <c r="A87" s="1"/>
      <c r="B87" s="11" t="s">
        <v>37</v>
      </c>
      <c r="C87" s="77" t="s">
        <v>38</v>
      </c>
      <c r="D87" s="76" t="s">
        <v>38</v>
      </c>
      <c r="E87" s="76" t="s">
        <v>38</v>
      </c>
      <c r="F87" s="97">
        <v>6</v>
      </c>
      <c r="G87" s="76" t="s">
        <v>38</v>
      </c>
      <c r="H87" s="76" t="s">
        <v>38</v>
      </c>
      <c r="I87" s="76" t="s">
        <v>38</v>
      </c>
      <c r="J87" s="76" t="s">
        <v>38</v>
      </c>
      <c r="K87" s="76" t="s">
        <v>38</v>
      </c>
      <c r="L87" s="76" t="s">
        <v>38</v>
      </c>
      <c r="M87" s="76" t="s">
        <v>38</v>
      </c>
      <c r="N87" s="76" t="s">
        <v>38</v>
      </c>
      <c r="O87" s="76" t="s">
        <v>38</v>
      </c>
      <c r="P87" s="15"/>
      <c r="Q87" s="106" t="s">
        <v>38</v>
      </c>
      <c r="R87" s="106" t="s">
        <v>38</v>
      </c>
      <c r="S87" s="106" t="s">
        <v>38</v>
      </c>
      <c r="T87" s="106" t="s">
        <v>38</v>
      </c>
      <c r="U87" s="106" t="s">
        <v>38</v>
      </c>
      <c r="V87" s="106" t="s">
        <v>38</v>
      </c>
      <c r="W87" s="106" t="s">
        <v>38</v>
      </c>
      <c r="X87" s="106" t="s">
        <v>38</v>
      </c>
      <c r="Y87" s="106" t="s">
        <v>38</v>
      </c>
      <c r="Z87" s="106" t="s">
        <v>38</v>
      </c>
      <c r="AA87" s="92" t="s">
        <v>38</v>
      </c>
    </row>
    <row r="88" spans="1:27" ht="12.75" customHeight="1" x14ac:dyDescent="0.2">
      <c r="A88" s="1"/>
      <c r="B88" s="11" t="s">
        <v>36</v>
      </c>
      <c r="C88" s="12">
        <v>7</v>
      </c>
      <c r="D88" s="68">
        <v>7</v>
      </c>
      <c r="E88" s="70" t="s">
        <v>35</v>
      </c>
      <c r="F88" s="13">
        <v>13</v>
      </c>
      <c r="G88" s="70" t="s">
        <v>35</v>
      </c>
      <c r="H88" s="73">
        <f t="shared" ref="H88:I88" si="85">H86+(IF(H$78="A",$C88,IF(H$932="B",$D88,IF(H$78="C",$E88,$F88)))/1440)</f>
        <v>0.64791666666666659</v>
      </c>
      <c r="I88" s="73">
        <f t="shared" si="85"/>
        <v>0.66180555555555554</v>
      </c>
      <c r="J88" s="70" t="s">
        <v>35</v>
      </c>
      <c r="K88" s="73">
        <f t="shared" ref="K88:O88" si="86">K86+(IF(K$78="A",$C88,IF(K$932="B",$D88,IF(K$78="C",$E88,$F88)))/1440)</f>
        <v>0.68958333333333333</v>
      </c>
      <c r="L88" s="73">
        <f t="shared" si="86"/>
        <v>0.71041666666666659</v>
      </c>
      <c r="M88" s="73">
        <f t="shared" si="86"/>
        <v>0.75208333333333333</v>
      </c>
      <c r="N88" s="73">
        <f t="shared" si="86"/>
        <v>0.78680555555555554</v>
      </c>
      <c r="O88" s="73">
        <f t="shared" si="86"/>
        <v>0.82847222222222217</v>
      </c>
      <c r="P88" s="73"/>
      <c r="Q88" s="107">
        <f t="shared" ref="Q88:AA88" si="87">Q86+(IF(Q$78="A",$C88,IF(Q$932="B",$D88,IF(Q$78="C",$E88,$F88)))/1440)</f>
        <v>1.1805555555555555E-2</v>
      </c>
      <c r="R88" s="107">
        <f t="shared" si="87"/>
        <v>1.1805555555555555E-2</v>
      </c>
      <c r="S88" s="107">
        <f t="shared" si="87"/>
        <v>1.1805555555555555E-2</v>
      </c>
      <c r="T88" s="107">
        <f t="shared" si="87"/>
        <v>1.1805555555555555E-2</v>
      </c>
      <c r="U88" s="107">
        <f t="shared" si="87"/>
        <v>1.1805555555555555E-2</v>
      </c>
      <c r="V88" s="107">
        <f t="shared" si="87"/>
        <v>1.1805555555555555E-2</v>
      </c>
      <c r="W88" s="107">
        <f t="shared" si="87"/>
        <v>1.1805555555555555E-2</v>
      </c>
      <c r="X88" s="107">
        <f t="shared" si="87"/>
        <v>1.1805555555555555E-2</v>
      </c>
      <c r="Y88" s="107">
        <f t="shared" si="87"/>
        <v>1.1805555555555555E-2</v>
      </c>
      <c r="Z88" s="107">
        <f t="shared" si="87"/>
        <v>1.1805555555555555E-2</v>
      </c>
      <c r="AA88" s="88">
        <f t="shared" si="87"/>
        <v>1.1805555555555555E-2</v>
      </c>
    </row>
    <row r="89" spans="1:27" ht="12.75" customHeight="1" x14ac:dyDescent="0.2">
      <c r="A89" s="1"/>
      <c r="B89" s="11" t="s">
        <v>34</v>
      </c>
      <c r="C89" s="12">
        <v>2</v>
      </c>
      <c r="D89" s="68">
        <v>2</v>
      </c>
      <c r="E89" s="70" t="s">
        <v>35</v>
      </c>
      <c r="F89" s="13">
        <v>2</v>
      </c>
      <c r="G89" s="70" t="s">
        <v>35</v>
      </c>
      <c r="H89" s="73">
        <f t="shared" ref="H89:I89" si="88">H88+(IF(H$78="A",$C89,IF(H$932="B",$D89,IF(H$78="C",$E89,$F89)))/1440)</f>
        <v>0.64930555555555547</v>
      </c>
      <c r="I89" s="73">
        <f t="shared" si="88"/>
        <v>0.66319444444444442</v>
      </c>
      <c r="J89" s="70" t="s">
        <v>35</v>
      </c>
      <c r="K89" s="73">
        <f t="shared" ref="K89:O89" si="89">K88+(IF(K$78="A",$C89,IF(K$932="B",$D89,IF(K$78="C",$E89,$F89)))/1440)</f>
        <v>0.69097222222222221</v>
      </c>
      <c r="L89" s="73">
        <f t="shared" si="89"/>
        <v>0.71180555555555547</v>
      </c>
      <c r="M89" s="73">
        <f t="shared" si="89"/>
        <v>0.75347222222222221</v>
      </c>
      <c r="N89" s="15">
        <f t="shared" si="89"/>
        <v>0.78819444444444442</v>
      </c>
      <c r="O89" s="15">
        <f t="shared" si="89"/>
        <v>0.82986111111111105</v>
      </c>
      <c r="P89" s="15"/>
      <c r="Q89" s="87">
        <f t="shared" ref="Q89:AA89" si="90">Q88+(IF(Q$78="A",$C89,IF(Q$932="B",$D89,IF(Q$78="C",$E89,$F89)))/1440)</f>
        <v>1.3194444444444444E-2</v>
      </c>
      <c r="R89" s="87">
        <f t="shared" si="90"/>
        <v>1.3194444444444444E-2</v>
      </c>
      <c r="S89" s="87">
        <f t="shared" si="90"/>
        <v>1.3194444444444444E-2</v>
      </c>
      <c r="T89" s="87">
        <f t="shared" si="90"/>
        <v>1.3194444444444444E-2</v>
      </c>
      <c r="U89" s="87">
        <f t="shared" si="90"/>
        <v>1.3194444444444444E-2</v>
      </c>
      <c r="V89" s="87">
        <f t="shared" si="90"/>
        <v>1.3194444444444444E-2</v>
      </c>
      <c r="W89" s="87">
        <f t="shared" si="90"/>
        <v>1.3194444444444444E-2</v>
      </c>
      <c r="X89" s="87">
        <f t="shared" si="90"/>
        <v>1.3194444444444444E-2</v>
      </c>
      <c r="Y89" s="87">
        <f t="shared" si="90"/>
        <v>1.3194444444444444E-2</v>
      </c>
      <c r="Z89" s="87">
        <f t="shared" si="90"/>
        <v>1.3194444444444444E-2</v>
      </c>
      <c r="AA89" s="88">
        <f t="shared" si="90"/>
        <v>1.3194444444444444E-2</v>
      </c>
    </row>
    <row r="90" spans="1:27" ht="12.75" customHeight="1" x14ac:dyDescent="0.2">
      <c r="A90" s="1"/>
      <c r="B90" s="80" t="s">
        <v>24</v>
      </c>
      <c r="C90" s="6">
        <v>3</v>
      </c>
      <c r="D90" s="59">
        <v>3</v>
      </c>
      <c r="E90" s="59">
        <v>20</v>
      </c>
      <c r="F90" s="7">
        <v>3</v>
      </c>
      <c r="G90" s="81">
        <f>G79+(IF(G$78="A",$C90,IF(G$932="B",$D90,IF(G$78="C",$E90,$F90)))/1440)</f>
        <v>0.63611111111111107</v>
      </c>
      <c r="H90" s="82">
        <f t="shared" ref="H90:I90" si="91">H89+(IF(H$78="A",$C90,IF(H$932="B",$D90,IF(H$78="C",$E90,$F90)))/1440)</f>
        <v>0.6513888888888888</v>
      </c>
      <c r="I90" s="82">
        <f t="shared" si="91"/>
        <v>0.66527777777777775</v>
      </c>
      <c r="J90" s="82">
        <f>J79+(IF(J$78="A",$C90,IF(J$932="B",$D90,IF(J$78="C",$E90,$F90)))/1440)</f>
        <v>0.6777777777777777</v>
      </c>
      <c r="K90" s="82">
        <f t="shared" ref="K90:O90" si="92">K89+(IF(K$78="A",$C90,IF(K$932="B",$D90,IF(K$78="C",$E90,$F90)))/1440)</f>
        <v>0.69305555555555554</v>
      </c>
      <c r="L90" s="82">
        <f t="shared" si="92"/>
        <v>0.7138888888888888</v>
      </c>
      <c r="M90" s="82">
        <f t="shared" si="92"/>
        <v>0.75555555555555554</v>
      </c>
      <c r="N90" s="82">
        <f t="shared" si="92"/>
        <v>0.79027777777777775</v>
      </c>
      <c r="O90" s="82">
        <f t="shared" si="92"/>
        <v>0.83194444444444438</v>
      </c>
      <c r="P90" s="35"/>
      <c r="Q90" s="93">
        <f t="shared" ref="Q90:AA90" si="93">Q89+(IF(Q$78="A",$C90,IF(Q$932="B",$D90,IF(Q$78="C",$E90,$F90)))/1440)</f>
        <v>1.5277777777777777E-2</v>
      </c>
      <c r="R90" s="93">
        <f t="shared" si="93"/>
        <v>1.5277777777777777E-2</v>
      </c>
      <c r="S90" s="93">
        <f t="shared" si="93"/>
        <v>1.5277777777777777E-2</v>
      </c>
      <c r="T90" s="93">
        <f t="shared" si="93"/>
        <v>1.5277777777777777E-2</v>
      </c>
      <c r="U90" s="93">
        <f t="shared" si="93"/>
        <v>1.5277777777777777E-2</v>
      </c>
      <c r="V90" s="93">
        <f t="shared" si="93"/>
        <v>1.5277777777777777E-2</v>
      </c>
      <c r="W90" s="93">
        <f t="shared" si="93"/>
        <v>1.5277777777777777E-2</v>
      </c>
      <c r="X90" s="93">
        <f t="shared" si="93"/>
        <v>1.5277777777777777E-2</v>
      </c>
      <c r="Y90" s="93">
        <f t="shared" si="93"/>
        <v>1.5277777777777777E-2</v>
      </c>
      <c r="Z90" s="93">
        <f t="shared" si="93"/>
        <v>1.5277777777777777E-2</v>
      </c>
      <c r="AA90" s="94">
        <f t="shared" si="93"/>
        <v>1.5277777777777777E-2</v>
      </c>
    </row>
    <row r="91" spans="1:27" ht="12.75" customHeight="1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</row>
    <row r="92" spans="1:27" ht="12.75" customHeight="1" x14ac:dyDescent="0.2">
      <c r="A92" s="37"/>
      <c r="B92" s="38" t="s">
        <v>25</v>
      </c>
      <c r="C92" s="39"/>
      <c r="D92" s="39"/>
      <c r="E92" s="39"/>
      <c r="F92" s="40"/>
      <c r="G92" s="95">
        <v>20</v>
      </c>
      <c r="H92" s="95">
        <v>20</v>
      </c>
      <c r="I92" s="95">
        <v>20</v>
      </c>
      <c r="J92" s="95">
        <v>20</v>
      </c>
      <c r="K92" s="95">
        <v>20</v>
      </c>
      <c r="L92" s="95">
        <v>20</v>
      </c>
      <c r="M92" s="95">
        <v>20</v>
      </c>
      <c r="N92" s="95">
        <v>20</v>
      </c>
      <c r="O92" s="95">
        <v>20</v>
      </c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2"/>
    </row>
    <row r="93" spans="1:27" ht="12.75" customHeight="1" x14ac:dyDescent="0.2">
      <c r="A93" s="37"/>
      <c r="B93" s="43" t="s">
        <v>26</v>
      </c>
      <c r="C93" s="44"/>
      <c r="D93" s="44"/>
      <c r="E93" s="44"/>
      <c r="F93" s="45"/>
      <c r="G93" s="46">
        <v>187</v>
      </c>
      <c r="H93" s="46">
        <v>250</v>
      </c>
      <c r="I93" s="46">
        <v>250</v>
      </c>
      <c r="J93" s="46">
        <v>250</v>
      </c>
      <c r="K93" s="46">
        <v>250</v>
      </c>
      <c r="L93" s="46">
        <v>250</v>
      </c>
      <c r="M93" s="46">
        <v>250</v>
      </c>
      <c r="N93" s="46">
        <v>250</v>
      </c>
      <c r="O93" s="46">
        <v>250</v>
      </c>
      <c r="P93" s="46">
        <v>0</v>
      </c>
      <c r="Q93" s="46">
        <v>0</v>
      </c>
      <c r="R93" s="46">
        <v>0</v>
      </c>
      <c r="S93" s="46">
        <v>0</v>
      </c>
      <c r="T93" s="46">
        <v>0</v>
      </c>
      <c r="U93" s="46">
        <v>0</v>
      </c>
      <c r="V93" s="46">
        <v>0</v>
      </c>
      <c r="W93" s="46">
        <v>0</v>
      </c>
      <c r="X93" s="46">
        <v>0</v>
      </c>
      <c r="Y93" s="46">
        <v>0</v>
      </c>
      <c r="Z93" s="46">
        <v>0</v>
      </c>
      <c r="AA93" s="47">
        <v>0</v>
      </c>
    </row>
    <row r="94" spans="1:27" ht="12.75" customHeight="1" x14ac:dyDescent="0.2">
      <c r="A94" s="37"/>
      <c r="B94" s="48" t="s">
        <v>27</v>
      </c>
      <c r="C94" s="49"/>
      <c r="D94" s="49"/>
      <c r="E94" s="49"/>
      <c r="F94" s="50"/>
      <c r="G94" s="51">
        <f t="shared" ref="G94:AA94" si="94">G92*G93</f>
        <v>3740</v>
      </c>
      <c r="H94" s="51">
        <f t="shared" si="94"/>
        <v>5000</v>
      </c>
      <c r="I94" s="51">
        <f t="shared" si="94"/>
        <v>5000</v>
      </c>
      <c r="J94" s="51">
        <f t="shared" si="94"/>
        <v>5000</v>
      </c>
      <c r="K94" s="51">
        <f t="shared" si="94"/>
        <v>5000</v>
      </c>
      <c r="L94" s="51">
        <f t="shared" si="94"/>
        <v>5000</v>
      </c>
      <c r="M94" s="51">
        <f t="shared" si="94"/>
        <v>5000</v>
      </c>
      <c r="N94" s="51">
        <f t="shared" si="94"/>
        <v>5000</v>
      </c>
      <c r="O94" s="51">
        <f t="shared" si="94"/>
        <v>5000</v>
      </c>
      <c r="P94" s="51">
        <f t="shared" si="94"/>
        <v>0</v>
      </c>
      <c r="Q94" s="51">
        <f t="shared" si="94"/>
        <v>0</v>
      </c>
      <c r="R94" s="51">
        <f t="shared" si="94"/>
        <v>0</v>
      </c>
      <c r="S94" s="51">
        <f t="shared" si="94"/>
        <v>0</v>
      </c>
      <c r="T94" s="51">
        <f t="shared" si="94"/>
        <v>0</v>
      </c>
      <c r="U94" s="51">
        <f t="shared" si="94"/>
        <v>0</v>
      </c>
      <c r="V94" s="51">
        <f t="shared" si="94"/>
        <v>0</v>
      </c>
      <c r="W94" s="51">
        <f t="shared" si="94"/>
        <v>0</v>
      </c>
      <c r="X94" s="51">
        <f t="shared" si="94"/>
        <v>0</v>
      </c>
      <c r="Y94" s="51">
        <f t="shared" si="94"/>
        <v>0</v>
      </c>
      <c r="Z94" s="51">
        <f t="shared" si="94"/>
        <v>0</v>
      </c>
      <c r="AA94" s="52">
        <f t="shared" si="94"/>
        <v>0</v>
      </c>
    </row>
    <row r="95" spans="1:27" ht="12.75" customHeight="1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735">
        <f>SUM(G71:AA71)+SUM(G94:AA94)</f>
        <v>143440</v>
      </c>
      <c r="AA95" s="736"/>
    </row>
    <row r="96" spans="1:27" ht="15" customHeight="1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</row>
    <row r="97" spans="1:27" ht="12.75" customHeight="1" x14ac:dyDescent="0.2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</row>
    <row r="98" spans="1:27" ht="12.75" customHeight="1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</row>
    <row r="99" spans="1:27" ht="12.75" customHeight="1" x14ac:dyDescent="0.2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</row>
    <row r="100" spans="1:27" ht="12.75" customHeight="1" x14ac:dyDescent="0.2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</row>
    <row r="101" spans="1:27" ht="12.75" customHeight="1" x14ac:dyDescent="0.2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</row>
    <row r="102" spans="1:27" ht="12.75" customHeight="1" x14ac:dyDescent="0.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</row>
    <row r="103" spans="1:27" ht="12.75" customHeight="1" x14ac:dyDescent="0.2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</row>
    <row r="104" spans="1:27" ht="12.75" customHeight="1" x14ac:dyDescent="0.2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</row>
    <row r="105" spans="1:27" ht="12.75" customHeight="1" x14ac:dyDescent="0.2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</row>
    <row r="106" spans="1:27" ht="12.75" customHeight="1" x14ac:dyDescent="0.2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</row>
    <row r="107" spans="1:27" ht="12.75" customHeight="1" x14ac:dyDescent="0.2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</row>
    <row r="108" spans="1:27" ht="12.75" customHeight="1" x14ac:dyDescent="0.2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</row>
    <row r="109" spans="1:27" ht="12.75" customHeight="1" x14ac:dyDescent="0.2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</row>
    <row r="110" spans="1:27" ht="12.75" customHeight="1" x14ac:dyDescent="0.2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</row>
    <row r="111" spans="1:27" ht="12.75" customHeight="1" x14ac:dyDescent="0.2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</row>
    <row r="112" spans="1:27" ht="12.75" customHeight="1" x14ac:dyDescent="0.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</row>
    <row r="113" spans="1:27" ht="12.75" customHeight="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</row>
    <row r="114" spans="1:27" ht="12.75" customHeight="1" x14ac:dyDescent="0.2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</row>
    <row r="115" spans="1:27" ht="12.75" customHeight="1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</row>
    <row r="116" spans="1:27" ht="12.75" customHeight="1" x14ac:dyDescent="0.2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</row>
    <row r="117" spans="1:27" ht="12.75" customHeight="1" x14ac:dyDescent="0.2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</row>
    <row r="118" spans="1:27" ht="12.75" customHeight="1" x14ac:dyDescent="0.2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</row>
    <row r="119" spans="1:27" ht="12.75" customHeight="1" x14ac:dyDescent="0.2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</row>
    <row r="120" spans="1:27" ht="12.75" customHeight="1" x14ac:dyDescent="0.2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</row>
    <row r="121" spans="1:27" ht="12.75" customHeight="1" x14ac:dyDescent="0.2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</row>
    <row r="122" spans="1:27" ht="12.75" customHeight="1" x14ac:dyDescent="0.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</row>
    <row r="123" spans="1:27" ht="12.75" customHeight="1" x14ac:dyDescent="0.2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</row>
    <row r="124" spans="1:27" ht="12.75" customHeight="1" x14ac:dyDescent="0.2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</row>
    <row r="125" spans="1:27" ht="12.75" customHeight="1" x14ac:dyDescent="0.2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</row>
    <row r="126" spans="1:27" ht="12.75" customHeight="1" x14ac:dyDescent="0.2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</row>
    <row r="127" spans="1:27" ht="12.75" customHeight="1" x14ac:dyDescent="0.2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</row>
    <row r="128" spans="1:27" ht="12.75" customHeight="1" x14ac:dyDescent="0.2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</row>
    <row r="129" spans="1:27" ht="12.75" customHeight="1" x14ac:dyDescent="0.2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</row>
    <row r="130" spans="1:27" ht="12.75" customHeight="1" x14ac:dyDescent="0.2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</row>
    <row r="131" spans="1:27" ht="12.75" customHeight="1" x14ac:dyDescent="0.2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</row>
    <row r="132" spans="1:27" ht="12.75" customHeight="1" x14ac:dyDescent="0.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</row>
    <row r="133" spans="1:27" ht="12.75" customHeight="1" x14ac:dyDescent="0.2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</row>
    <row r="134" spans="1:27" ht="12.75" customHeight="1" x14ac:dyDescent="0.2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</row>
    <row r="135" spans="1:27" ht="12.75" customHeight="1" x14ac:dyDescent="0.2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</row>
    <row r="136" spans="1:27" ht="12.75" customHeight="1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</row>
    <row r="137" spans="1:27" ht="12.75" customHeight="1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</row>
    <row r="138" spans="1:27" ht="12.75" customHeight="1" x14ac:dyDescent="0.2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</row>
    <row r="139" spans="1:27" ht="12.75" customHeight="1" x14ac:dyDescent="0.2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</row>
    <row r="140" spans="1:27" ht="12.75" customHeight="1" x14ac:dyDescent="0.2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</row>
    <row r="141" spans="1:27" ht="12.75" customHeight="1" x14ac:dyDescent="0.2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</row>
    <row r="142" spans="1:27" ht="12.75" customHeight="1" x14ac:dyDescent="0.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</row>
    <row r="143" spans="1:27" ht="12.75" customHeight="1" x14ac:dyDescent="0.2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</row>
    <row r="144" spans="1:27" ht="12.75" customHeight="1" x14ac:dyDescent="0.2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</row>
    <row r="145" spans="1:27" ht="12.75" customHeight="1" x14ac:dyDescent="0.2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</row>
    <row r="146" spans="1:27" ht="12.75" customHeight="1" x14ac:dyDescent="0.2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</row>
    <row r="147" spans="1:27" ht="12.75" customHeight="1" x14ac:dyDescent="0.2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</row>
    <row r="148" spans="1:27" ht="12.75" customHeight="1" x14ac:dyDescent="0.2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</row>
    <row r="149" spans="1:27" ht="12.75" customHeight="1" x14ac:dyDescent="0.2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</row>
    <row r="150" spans="1:27" ht="12.75" customHeight="1" x14ac:dyDescent="0.2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</row>
    <row r="151" spans="1:27" ht="12.75" customHeight="1" x14ac:dyDescent="0.2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</row>
    <row r="152" spans="1:27" ht="12.75" customHeight="1" x14ac:dyDescent="0.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</row>
    <row r="153" spans="1:27" ht="12.75" customHeight="1" x14ac:dyDescent="0.2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</row>
    <row r="154" spans="1:27" ht="12.75" customHeight="1" x14ac:dyDescent="0.2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</row>
    <row r="155" spans="1:27" ht="12.75" customHeight="1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</row>
    <row r="156" spans="1:27" ht="12.75" customHeight="1" x14ac:dyDescent="0.2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</row>
    <row r="157" spans="1:27" ht="12.75" customHeight="1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</row>
    <row r="158" spans="1:27" ht="12.75" customHeight="1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</row>
    <row r="159" spans="1:27" ht="12.75" customHeight="1" x14ac:dyDescent="0.2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</row>
    <row r="160" spans="1:27" ht="12.75" customHeight="1" x14ac:dyDescent="0.2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</row>
    <row r="161" spans="1:27" ht="12.75" customHeight="1" x14ac:dyDescent="0.2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</row>
    <row r="162" spans="1:27" ht="12.75" customHeight="1" x14ac:dyDescent="0.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</row>
    <row r="163" spans="1:27" ht="12.75" customHeight="1" x14ac:dyDescent="0.2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</row>
    <row r="164" spans="1:27" ht="12.75" customHeight="1" x14ac:dyDescent="0.2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</row>
    <row r="165" spans="1:27" ht="12.75" customHeight="1" x14ac:dyDescent="0.2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</row>
    <row r="166" spans="1:27" ht="12.75" customHeight="1" x14ac:dyDescent="0.2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</row>
    <row r="167" spans="1:27" ht="12.75" customHeight="1" x14ac:dyDescent="0.2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</row>
    <row r="168" spans="1:27" ht="12.75" customHeight="1" x14ac:dyDescent="0.2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</row>
    <row r="169" spans="1:27" ht="12.75" customHeight="1" x14ac:dyDescent="0.2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</row>
    <row r="170" spans="1:27" ht="12.75" customHeight="1" x14ac:dyDescent="0.2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</row>
    <row r="171" spans="1:27" ht="12.75" customHeight="1" x14ac:dyDescent="0.2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</row>
    <row r="172" spans="1:27" ht="12.75" customHeight="1" x14ac:dyDescent="0.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</row>
    <row r="173" spans="1:27" ht="12.75" customHeight="1" x14ac:dyDescent="0.2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</row>
    <row r="174" spans="1:27" ht="12.75" customHeight="1" x14ac:dyDescent="0.2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</row>
    <row r="175" spans="1:27" ht="12.75" customHeight="1" x14ac:dyDescent="0.2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</row>
    <row r="176" spans="1:27" ht="12.75" customHeight="1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</row>
    <row r="177" spans="1:27" ht="12.75" customHeight="1" x14ac:dyDescent="0.2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</row>
    <row r="178" spans="1:27" ht="12.75" customHeight="1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</row>
    <row r="179" spans="1:27" ht="12.75" customHeight="1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</row>
    <row r="180" spans="1:27" ht="12.75" customHeight="1" x14ac:dyDescent="0.2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</row>
    <row r="181" spans="1:27" ht="12.75" customHeight="1" x14ac:dyDescent="0.2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</row>
    <row r="182" spans="1:27" ht="12.75" customHeight="1" x14ac:dyDescent="0.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</row>
    <row r="183" spans="1:27" ht="12.75" customHeight="1" x14ac:dyDescent="0.2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</row>
    <row r="184" spans="1:27" ht="12.75" customHeight="1" x14ac:dyDescent="0.2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</row>
    <row r="185" spans="1:27" ht="12.75" customHeight="1" x14ac:dyDescent="0.2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</row>
    <row r="186" spans="1:27" ht="12.75" customHeight="1" x14ac:dyDescent="0.2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</row>
    <row r="187" spans="1:27" ht="12.75" customHeight="1" x14ac:dyDescent="0.2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</row>
    <row r="188" spans="1:27" ht="12.75" customHeight="1" x14ac:dyDescent="0.2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</row>
    <row r="189" spans="1:27" ht="12.75" customHeight="1" x14ac:dyDescent="0.2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</row>
    <row r="190" spans="1:27" ht="12.75" customHeight="1" x14ac:dyDescent="0.2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</row>
    <row r="191" spans="1:27" ht="12.75" customHeight="1" x14ac:dyDescent="0.2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</row>
    <row r="192" spans="1:27" ht="12.75" customHeight="1" x14ac:dyDescent="0.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</row>
    <row r="193" spans="1:27" ht="12.75" customHeight="1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</row>
    <row r="194" spans="1:27" ht="12.75" customHeight="1" x14ac:dyDescent="0.2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</row>
    <row r="195" spans="1:27" ht="12.75" customHeight="1" x14ac:dyDescent="0.2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</row>
    <row r="196" spans="1:27" ht="12.75" customHeight="1" x14ac:dyDescent="0.2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</row>
    <row r="197" spans="1:27" ht="12.75" customHeight="1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</row>
    <row r="198" spans="1:27" ht="12.75" customHeight="1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</row>
    <row r="199" spans="1:27" ht="12.75" customHeight="1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</row>
    <row r="200" spans="1:27" ht="12.75" customHeight="1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</row>
    <row r="201" spans="1:27" ht="12.75" customHeight="1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</row>
    <row r="202" spans="1:27" ht="12.75" customHeight="1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</row>
    <row r="203" spans="1:27" ht="12.75" customHeight="1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</row>
    <row r="204" spans="1:27" ht="12.7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</row>
    <row r="205" spans="1:27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</row>
    <row r="206" spans="1:27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</row>
    <row r="207" spans="1:27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</row>
    <row r="208" spans="1:27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</row>
    <row r="209" spans="1:27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</row>
    <row r="210" spans="1:27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</row>
    <row r="211" spans="1:27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</row>
    <row r="212" spans="1:27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</row>
    <row r="213" spans="1:27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</row>
    <row r="214" spans="1:27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</row>
    <row r="215" spans="1:27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</row>
    <row r="216" spans="1:27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</row>
    <row r="217" spans="1:27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</row>
    <row r="218" spans="1:27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</row>
    <row r="219" spans="1:27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</row>
    <row r="220" spans="1:27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</row>
    <row r="221" spans="1:27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</row>
    <row r="222" spans="1:27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</row>
    <row r="223" spans="1:27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</row>
    <row r="224" spans="1:27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</row>
    <row r="225" spans="1:27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</row>
    <row r="226" spans="1:27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</row>
    <row r="227" spans="1:27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</row>
    <row r="228" spans="1:27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</row>
    <row r="229" spans="1:27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</row>
    <row r="230" spans="1:27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</row>
    <row r="231" spans="1:27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</row>
    <row r="232" spans="1:27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</row>
    <row r="233" spans="1:27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</row>
    <row r="234" spans="1:27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</row>
    <row r="235" spans="1:27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</row>
    <row r="236" spans="1:27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</row>
    <row r="237" spans="1:27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</row>
    <row r="238" spans="1:27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</row>
    <row r="239" spans="1:27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</row>
    <row r="240" spans="1:27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</row>
    <row r="241" spans="1:27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</row>
    <row r="242" spans="1:27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</row>
    <row r="243" spans="1:27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</row>
    <row r="244" spans="1:27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</row>
    <row r="245" spans="1:27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</row>
    <row r="246" spans="1:27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</row>
    <row r="247" spans="1:27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</row>
    <row r="248" spans="1:27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</row>
    <row r="249" spans="1:27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</row>
    <row r="250" spans="1:27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</row>
    <row r="251" spans="1:27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</row>
    <row r="252" spans="1:27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</row>
    <row r="253" spans="1:27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</row>
    <row r="254" spans="1:27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</row>
    <row r="255" spans="1:27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</row>
    <row r="256" spans="1:27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</row>
    <row r="257" spans="1:27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</row>
    <row r="258" spans="1:27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</row>
    <row r="259" spans="1:27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</row>
    <row r="260" spans="1:27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</row>
    <row r="261" spans="1:27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</row>
    <row r="262" spans="1:27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</row>
    <row r="263" spans="1:27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</row>
    <row r="264" spans="1:27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</row>
    <row r="265" spans="1:27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</row>
    <row r="266" spans="1:27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</row>
    <row r="267" spans="1:27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</row>
    <row r="268" spans="1:27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</row>
    <row r="269" spans="1:27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</row>
    <row r="270" spans="1:27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</row>
    <row r="271" spans="1:27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</row>
    <row r="272" spans="1:27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</row>
    <row r="273" spans="1:27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</row>
    <row r="274" spans="1:27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</row>
    <row r="275" spans="1:27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</row>
    <row r="276" spans="1:27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</row>
    <row r="277" spans="1:27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</row>
    <row r="278" spans="1:27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</row>
    <row r="279" spans="1:27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</row>
    <row r="280" spans="1:27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</row>
    <row r="281" spans="1:27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</row>
    <row r="282" spans="1:27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</row>
    <row r="283" spans="1:27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</row>
    <row r="284" spans="1:27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</row>
    <row r="285" spans="1:27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</row>
    <row r="286" spans="1:27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</row>
    <row r="287" spans="1:27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</row>
    <row r="288" spans="1:27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</row>
    <row r="289" spans="1:27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</row>
    <row r="290" spans="1:27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</row>
    <row r="291" spans="1:27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</row>
    <row r="292" spans="1:27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</row>
    <row r="293" spans="1:27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</row>
    <row r="294" spans="1:27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</row>
    <row r="295" spans="1:27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</row>
    <row r="296" spans="1:27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</row>
    <row r="297" spans="1:27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</row>
    <row r="298" spans="1:27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</row>
    <row r="299" spans="1:27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</row>
    <row r="300" spans="1:27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</row>
    <row r="301" spans="1:27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</row>
    <row r="302" spans="1:27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</row>
    <row r="303" spans="1:27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</row>
    <row r="304" spans="1:27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</row>
    <row r="305" spans="1:27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</row>
    <row r="306" spans="1:27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</row>
    <row r="307" spans="1:27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</row>
    <row r="308" spans="1:27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</row>
    <row r="309" spans="1:27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</row>
    <row r="310" spans="1:27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</row>
    <row r="311" spans="1:27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</row>
    <row r="312" spans="1:27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</row>
    <row r="313" spans="1:27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</row>
    <row r="314" spans="1:27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</row>
    <row r="315" spans="1:27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</row>
    <row r="316" spans="1:27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</row>
    <row r="317" spans="1:27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</row>
    <row r="318" spans="1:27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</row>
    <row r="319" spans="1:27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</row>
    <row r="320" spans="1:27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</row>
    <row r="321" spans="1:27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</row>
    <row r="322" spans="1:27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</row>
    <row r="323" spans="1:27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</row>
    <row r="324" spans="1:27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</row>
    <row r="325" spans="1:27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</row>
    <row r="326" spans="1:27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</row>
    <row r="327" spans="1:27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</row>
    <row r="328" spans="1:27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</row>
    <row r="329" spans="1:27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</row>
    <row r="330" spans="1:27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</row>
    <row r="331" spans="1:27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</row>
    <row r="332" spans="1:27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</row>
    <row r="333" spans="1:27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</row>
    <row r="334" spans="1:27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</row>
    <row r="335" spans="1:27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</row>
    <row r="336" spans="1:27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</row>
    <row r="337" spans="1:27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</row>
    <row r="338" spans="1:27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</row>
    <row r="339" spans="1:27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</row>
    <row r="340" spans="1:27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</row>
    <row r="341" spans="1:27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</row>
    <row r="342" spans="1:27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</row>
    <row r="343" spans="1:27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</row>
    <row r="344" spans="1:27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</row>
    <row r="345" spans="1:27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</row>
    <row r="346" spans="1:27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</row>
    <row r="347" spans="1:27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</row>
    <row r="348" spans="1:27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</row>
    <row r="349" spans="1:27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</row>
    <row r="350" spans="1:27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</row>
    <row r="351" spans="1:27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</row>
    <row r="352" spans="1:27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</row>
    <row r="353" spans="1:27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</row>
    <row r="354" spans="1:27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</row>
    <row r="355" spans="1:27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</row>
    <row r="356" spans="1:27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</row>
    <row r="357" spans="1:27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</row>
    <row r="358" spans="1:27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</row>
    <row r="359" spans="1:27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</row>
    <row r="360" spans="1:27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</row>
    <row r="361" spans="1:27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</row>
    <row r="362" spans="1:27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</row>
    <row r="363" spans="1:27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</row>
    <row r="364" spans="1:27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</row>
    <row r="365" spans="1:27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</row>
    <row r="366" spans="1:27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</row>
    <row r="367" spans="1:27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</row>
    <row r="368" spans="1:27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</row>
    <row r="369" spans="1:27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</row>
    <row r="370" spans="1:27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</row>
    <row r="371" spans="1:27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</row>
    <row r="372" spans="1:27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</row>
    <row r="373" spans="1:27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</row>
    <row r="374" spans="1:27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</row>
    <row r="375" spans="1:27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</row>
    <row r="376" spans="1:27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</row>
    <row r="377" spans="1:27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</row>
    <row r="378" spans="1:27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</row>
    <row r="379" spans="1:27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</row>
    <row r="380" spans="1:27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</row>
    <row r="381" spans="1:27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</row>
    <row r="382" spans="1:27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</row>
    <row r="383" spans="1:27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</row>
    <row r="384" spans="1:27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</row>
    <row r="385" spans="1:27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</row>
    <row r="386" spans="1:27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</row>
    <row r="387" spans="1:27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</row>
    <row r="388" spans="1:27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</row>
    <row r="389" spans="1:27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</row>
    <row r="390" spans="1:27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</row>
    <row r="391" spans="1:27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</row>
    <row r="392" spans="1:27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</row>
    <row r="393" spans="1:27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</row>
    <row r="394" spans="1:27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</row>
    <row r="395" spans="1:27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</row>
    <row r="396" spans="1:27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</row>
    <row r="397" spans="1:27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</row>
    <row r="398" spans="1:27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</row>
    <row r="399" spans="1:27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</row>
    <row r="400" spans="1:27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</row>
    <row r="401" spans="1:27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</row>
    <row r="402" spans="1:27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</row>
    <row r="403" spans="1:27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</row>
    <row r="404" spans="1:27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</row>
    <row r="405" spans="1:27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</row>
    <row r="406" spans="1:27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</row>
    <row r="407" spans="1:27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</row>
    <row r="408" spans="1:27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</row>
    <row r="409" spans="1:27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</row>
    <row r="410" spans="1:27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</row>
    <row r="411" spans="1:27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</row>
    <row r="412" spans="1:27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</row>
    <row r="413" spans="1:27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</row>
    <row r="414" spans="1:27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</row>
    <row r="415" spans="1:27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</row>
    <row r="416" spans="1:27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</row>
    <row r="417" spans="1:27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</row>
    <row r="418" spans="1:27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</row>
    <row r="419" spans="1:27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</row>
    <row r="420" spans="1:27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</row>
    <row r="421" spans="1:27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</row>
    <row r="422" spans="1:27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</row>
    <row r="423" spans="1:27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</row>
    <row r="424" spans="1:27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</row>
    <row r="425" spans="1:27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</row>
    <row r="426" spans="1:27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</row>
    <row r="427" spans="1:27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</row>
    <row r="428" spans="1:27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</row>
    <row r="429" spans="1:27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</row>
    <row r="430" spans="1:27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</row>
    <row r="431" spans="1:27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</row>
    <row r="432" spans="1:27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</row>
    <row r="433" spans="1:27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</row>
    <row r="434" spans="1:27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</row>
    <row r="435" spans="1:27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</row>
    <row r="436" spans="1:27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</row>
    <row r="437" spans="1:27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</row>
    <row r="438" spans="1:27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</row>
    <row r="439" spans="1:27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</row>
    <row r="440" spans="1:27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</row>
    <row r="441" spans="1:27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</row>
    <row r="442" spans="1:27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</row>
    <row r="443" spans="1:27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</row>
    <row r="444" spans="1:27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</row>
    <row r="445" spans="1:27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</row>
    <row r="446" spans="1:27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</row>
    <row r="447" spans="1:27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</row>
    <row r="448" spans="1:27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</row>
    <row r="449" spans="1:27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</row>
    <row r="450" spans="1:27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</row>
    <row r="451" spans="1:27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</row>
    <row r="452" spans="1:27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</row>
    <row r="453" spans="1:27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</row>
    <row r="454" spans="1:27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</row>
    <row r="455" spans="1:27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</row>
    <row r="456" spans="1:27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</row>
    <row r="457" spans="1:27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</row>
    <row r="458" spans="1:27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</row>
    <row r="459" spans="1:27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</row>
    <row r="460" spans="1:27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</row>
    <row r="461" spans="1:27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</row>
    <row r="462" spans="1:27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</row>
    <row r="463" spans="1:27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</row>
    <row r="464" spans="1:27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</row>
    <row r="465" spans="1:27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</row>
    <row r="466" spans="1:27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</row>
    <row r="467" spans="1:27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</row>
    <row r="468" spans="1:27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</row>
    <row r="469" spans="1:27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</row>
    <row r="470" spans="1:27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</row>
    <row r="471" spans="1:27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</row>
    <row r="472" spans="1:27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</row>
    <row r="473" spans="1:27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</row>
    <row r="474" spans="1:27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</row>
    <row r="475" spans="1:27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</row>
    <row r="476" spans="1:27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</row>
    <row r="477" spans="1:27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</row>
    <row r="478" spans="1:27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</row>
    <row r="479" spans="1:27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</row>
    <row r="480" spans="1:27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</row>
    <row r="481" spans="1:27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</row>
    <row r="482" spans="1:27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</row>
    <row r="483" spans="1:27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</row>
    <row r="484" spans="1:27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</row>
    <row r="485" spans="1:27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</row>
    <row r="486" spans="1:27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</row>
    <row r="487" spans="1:27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</row>
    <row r="488" spans="1:27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</row>
    <row r="489" spans="1:27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</row>
    <row r="490" spans="1:27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</row>
    <row r="491" spans="1:27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</row>
    <row r="492" spans="1:27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</row>
    <row r="493" spans="1:27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</row>
    <row r="494" spans="1:27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</row>
    <row r="495" spans="1:27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</row>
    <row r="496" spans="1:27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</row>
    <row r="497" spans="1:27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</row>
    <row r="498" spans="1:27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</row>
    <row r="499" spans="1:27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</row>
    <row r="500" spans="1:27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</row>
    <row r="501" spans="1:27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</row>
    <row r="502" spans="1:27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</row>
    <row r="503" spans="1:27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</row>
    <row r="504" spans="1:27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</row>
    <row r="505" spans="1:27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</row>
    <row r="506" spans="1:27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</row>
    <row r="507" spans="1:27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</row>
    <row r="508" spans="1:27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</row>
    <row r="509" spans="1:27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</row>
    <row r="510" spans="1:27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</row>
    <row r="511" spans="1:27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</row>
    <row r="512" spans="1:27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</row>
    <row r="513" spans="1:27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</row>
    <row r="514" spans="1:27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</row>
    <row r="515" spans="1:27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</row>
    <row r="516" spans="1:27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</row>
    <row r="517" spans="1:27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</row>
    <row r="518" spans="1:27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</row>
    <row r="519" spans="1:27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</row>
    <row r="520" spans="1:27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</row>
    <row r="521" spans="1:27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</row>
    <row r="522" spans="1:27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</row>
    <row r="523" spans="1:27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</row>
    <row r="524" spans="1:27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</row>
    <row r="525" spans="1:27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</row>
    <row r="526" spans="1:27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</row>
    <row r="527" spans="1:27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</row>
    <row r="528" spans="1:27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</row>
    <row r="529" spans="1:27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</row>
    <row r="530" spans="1:27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</row>
    <row r="531" spans="1:27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</row>
    <row r="532" spans="1:27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</row>
    <row r="533" spans="1:27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</row>
    <row r="534" spans="1:27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</row>
    <row r="535" spans="1:27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</row>
    <row r="536" spans="1:27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</row>
    <row r="537" spans="1:27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</row>
    <row r="538" spans="1:27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</row>
    <row r="539" spans="1:27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</row>
    <row r="540" spans="1:27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</row>
    <row r="541" spans="1:27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</row>
    <row r="542" spans="1:27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</row>
    <row r="543" spans="1:27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</row>
    <row r="544" spans="1:27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</row>
    <row r="545" spans="1:27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</row>
    <row r="546" spans="1:27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</row>
    <row r="547" spans="1:27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</row>
    <row r="548" spans="1:27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</row>
    <row r="549" spans="1:27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</row>
    <row r="550" spans="1:27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</row>
    <row r="551" spans="1:27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</row>
    <row r="552" spans="1:27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</row>
    <row r="553" spans="1:27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</row>
    <row r="554" spans="1:27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</row>
    <row r="555" spans="1:27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</row>
    <row r="556" spans="1:27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</row>
    <row r="557" spans="1:27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</row>
    <row r="558" spans="1:27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</row>
    <row r="559" spans="1:27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</row>
    <row r="560" spans="1:27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</row>
    <row r="561" spans="1:27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</row>
    <row r="562" spans="1:27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</row>
    <row r="563" spans="1:27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</row>
    <row r="564" spans="1:27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</row>
    <row r="565" spans="1:27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</row>
    <row r="566" spans="1:27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</row>
    <row r="567" spans="1:27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</row>
    <row r="568" spans="1:27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</row>
    <row r="569" spans="1:27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</row>
    <row r="570" spans="1:27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</row>
    <row r="571" spans="1:27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</row>
    <row r="572" spans="1:27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</row>
    <row r="573" spans="1:27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</row>
    <row r="574" spans="1:27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</row>
    <row r="575" spans="1:27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</row>
    <row r="576" spans="1:27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</row>
    <row r="577" spans="1:27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</row>
    <row r="578" spans="1:27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</row>
    <row r="579" spans="1:27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</row>
    <row r="580" spans="1:27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</row>
    <row r="581" spans="1:27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</row>
    <row r="582" spans="1:27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</row>
    <row r="583" spans="1:27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</row>
    <row r="584" spans="1:27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</row>
    <row r="585" spans="1:27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</row>
    <row r="586" spans="1:27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</row>
    <row r="587" spans="1:27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</row>
    <row r="588" spans="1:27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</row>
    <row r="589" spans="1:27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</row>
    <row r="590" spans="1:27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</row>
    <row r="591" spans="1:27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</row>
    <row r="592" spans="1:27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</row>
    <row r="593" spans="1:27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</row>
    <row r="594" spans="1:27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</row>
    <row r="595" spans="1:27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</row>
    <row r="596" spans="1:27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</row>
    <row r="597" spans="1:27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</row>
    <row r="598" spans="1:27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</row>
    <row r="599" spans="1:27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</row>
    <row r="600" spans="1:27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</row>
    <row r="601" spans="1:27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</row>
    <row r="602" spans="1:27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</row>
    <row r="603" spans="1:27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</row>
    <row r="604" spans="1:27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</row>
    <row r="605" spans="1:27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</row>
    <row r="606" spans="1:27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</row>
    <row r="607" spans="1:27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</row>
    <row r="608" spans="1:27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</row>
    <row r="609" spans="1:27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</row>
    <row r="610" spans="1:27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</row>
    <row r="611" spans="1:27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</row>
    <row r="612" spans="1:27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</row>
    <row r="613" spans="1:27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</row>
    <row r="614" spans="1:27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</row>
    <row r="615" spans="1:27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</row>
    <row r="616" spans="1:27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</row>
    <row r="617" spans="1:27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</row>
    <row r="618" spans="1:27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</row>
    <row r="619" spans="1:27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</row>
    <row r="620" spans="1:27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</row>
    <row r="621" spans="1:27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</row>
    <row r="622" spans="1:27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</row>
    <row r="623" spans="1:27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</row>
    <row r="624" spans="1:27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</row>
    <row r="625" spans="1:27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</row>
    <row r="626" spans="1:27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</row>
    <row r="627" spans="1:27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</row>
    <row r="628" spans="1:27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</row>
    <row r="629" spans="1:27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</row>
    <row r="630" spans="1:27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</row>
    <row r="631" spans="1:27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</row>
    <row r="632" spans="1:27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</row>
    <row r="633" spans="1:27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</row>
    <row r="634" spans="1:27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</row>
    <row r="635" spans="1:27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</row>
    <row r="636" spans="1:27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</row>
    <row r="637" spans="1:27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</row>
    <row r="638" spans="1:27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</row>
    <row r="639" spans="1:27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</row>
    <row r="640" spans="1:27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</row>
    <row r="641" spans="1:27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</row>
    <row r="642" spans="1:27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</row>
    <row r="643" spans="1:27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</row>
    <row r="644" spans="1:27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</row>
    <row r="645" spans="1:27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</row>
    <row r="646" spans="1:27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</row>
    <row r="647" spans="1:27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</row>
    <row r="648" spans="1:27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</row>
    <row r="649" spans="1:27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</row>
    <row r="650" spans="1:27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</row>
    <row r="651" spans="1:27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</row>
    <row r="652" spans="1:27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</row>
    <row r="653" spans="1:27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</row>
    <row r="654" spans="1:27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</row>
    <row r="655" spans="1:27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</row>
    <row r="656" spans="1:27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</row>
    <row r="657" spans="1:27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</row>
    <row r="658" spans="1:27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</row>
    <row r="659" spans="1:27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</row>
    <row r="660" spans="1:27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</row>
    <row r="661" spans="1:27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</row>
    <row r="662" spans="1:27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</row>
    <row r="663" spans="1:27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</row>
    <row r="664" spans="1:27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</row>
    <row r="665" spans="1:27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</row>
    <row r="666" spans="1:27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</row>
    <row r="667" spans="1:27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</row>
    <row r="668" spans="1:27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</row>
    <row r="669" spans="1:27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</row>
    <row r="670" spans="1:27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</row>
    <row r="671" spans="1:27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</row>
    <row r="672" spans="1:27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</row>
    <row r="673" spans="1:27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</row>
    <row r="674" spans="1:27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</row>
    <row r="675" spans="1:27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</row>
    <row r="676" spans="1:27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</row>
    <row r="677" spans="1:27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</row>
    <row r="678" spans="1:27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</row>
    <row r="679" spans="1:27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</row>
    <row r="680" spans="1:27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</row>
    <row r="681" spans="1:27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</row>
    <row r="682" spans="1:27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</row>
    <row r="683" spans="1:27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</row>
    <row r="684" spans="1:27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</row>
    <row r="685" spans="1:27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</row>
    <row r="686" spans="1:27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</row>
    <row r="687" spans="1:27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</row>
    <row r="688" spans="1:27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</row>
    <row r="689" spans="1:27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</row>
    <row r="690" spans="1:27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</row>
    <row r="691" spans="1:27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</row>
    <row r="692" spans="1:27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</row>
    <row r="693" spans="1:27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</row>
    <row r="694" spans="1:27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</row>
    <row r="695" spans="1:27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</row>
    <row r="696" spans="1:27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</row>
    <row r="697" spans="1:27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</row>
    <row r="698" spans="1:27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</row>
    <row r="699" spans="1:27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</row>
    <row r="700" spans="1:27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</row>
    <row r="701" spans="1:27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</row>
    <row r="702" spans="1:27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</row>
    <row r="703" spans="1:27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</row>
    <row r="704" spans="1:27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</row>
    <row r="705" spans="1:27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</row>
    <row r="706" spans="1:27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</row>
    <row r="707" spans="1:27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</row>
    <row r="708" spans="1:27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</row>
    <row r="709" spans="1:27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</row>
    <row r="710" spans="1:27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</row>
    <row r="711" spans="1:27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</row>
    <row r="712" spans="1:27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</row>
    <row r="713" spans="1:27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</row>
    <row r="714" spans="1:27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</row>
    <row r="715" spans="1:27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</row>
    <row r="716" spans="1:27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</row>
    <row r="717" spans="1:27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</row>
    <row r="718" spans="1:27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</row>
    <row r="719" spans="1:27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</row>
    <row r="720" spans="1:27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</row>
    <row r="721" spans="1:27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</row>
    <row r="722" spans="1:27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</row>
    <row r="723" spans="1:27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</row>
    <row r="724" spans="1:27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</row>
    <row r="725" spans="1:27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</row>
    <row r="726" spans="1:27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</row>
    <row r="727" spans="1:27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</row>
    <row r="728" spans="1:27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</row>
    <row r="729" spans="1:27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</row>
    <row r="730" spans="1:27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</row>
    <row r="731" spans="1:27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</row>
    <row r="732" spans="1:27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</row>
    <row r="733" spans="1:27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</row>
    <row r="734" spans="1:27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</row>
    <row r="735" spans="1:27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</row>
    <row r="736" spans="1:27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</row>
    <row r="737" spans="1:27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</row>
    <row r="738" spans="1:27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</row>
    <row r="739" spans="1:27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</row>
    <row r="740" spans="1:27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</row>
    <row r="741" spans="1:27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</row>
    <row r="742" spans="1:27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</row>
    <row r="743" spans="1:27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</row>
    <row r="744" spans="1:27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</row>
    <row r="745" spans="1:27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</row>
    <row r="746" spans="1:27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</row>
    <row r="747" spans="1:27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</row>
    <row r="748" spans="1:27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</row>
    <row r="749" spans="1:27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</row>
    <row r="750" spans="1:27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</row>
    <row r="751" spans="1:27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</row>
    <row r="752" spans="1:27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</row>
    <row r="753" spans="1:27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</row>
    <row r="754" spans="1:27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</row>
    <row r="755" spans="1:27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</row>
    <row r="756" spans="1:27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</row>
    <row r="757" spans="1:27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</row>
    <row r="758" spans="1:27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</row>
    <row r="759" spans="1:27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</row>
    <row r="760" spans="1:27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</row>
    <row r="761" spans="1:27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</row>
    <row r="762" spans="1:27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</row>
    <row r="763" spans="1:27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</row>
    <row r="764" spans="1:27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</row>
    <row r="765" spans="1:27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</row>
    <row r="766" spans="1:27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</row>
    <row r="767" spans="1:27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</row>
    <row r="768" spans="1:27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</row>
    <row r="769" spans="1:27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</row>
    <row r="770" spans="1:27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</row>
    <row r="771" spans="1:27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</row>
    <row r="772" spans="1:27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</row>
    <row r="773" spans="1:27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</row>
    <row r="774" spans="1:27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</row>
    <row r="775" spans="1:27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</row>
    <row r="776" spans="1:27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</row>
    <row r="777" spans="1:27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</row>
    <row r="778" spans="1:27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</row>
    <row r="779" spans="1:27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</row>
    <row r="780" spans="1:27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</row>
    <row r="781" spans="1:27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</row>
    <row r="782" spans="1:27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</row>
    <row r="783" spans="1:27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</row>
    <row r="784" spans="1:27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</row>
    <row r="785" spans="1:27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</row>
    <row r="786" spans="1:27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</row>
    <row r="787" spans="1:27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</row>
    <row r="788" spans="1:27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</row>
    <row r="789" spans="1:27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</row>
    <row r="790" spans="1:27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</row>
    <row r="791" spans="1:27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</row>
    <row r="792" spans="1:27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</row>
    <row r="793" spans="1:27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</row>
    <row r="794" spans="1:27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</row>
    <row r="795" spans="1:27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</row>
    <row r="796" spans="1:27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</row>
    <row r="797" spans="1:27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</row>
    <row r="798" spans="1:27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</row>
    <row r="799" spans="1:27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</row>
    <row r="800" spans="1:27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</row>
    <row r="801" spans="1:27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</row>
    <row r="802" spans="1:27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</row>
    <row r="803" spans="1:27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</row>
    <row r="804" spans="1:27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</row>
    <row r="805" spans="1:27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</row>
    <row r="806" spans="1:27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</row>
    <row r="807" spans="1:27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</row>
    <row r="808" spans="1:27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</row>
    <row r="809" spans="1:27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</row>
    <row r="810" spans="1:27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</row>
    <row r="811" spans="1:27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</row>
    <row r="812" spans="1:27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</row>
    <row r="813" spans="1:27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</row>
    <row r="814" spans="1:27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</row>
    <row r="815" spans="1:27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</row>
    <row r="816" spans="1:27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</row>
    <row r="817" spans="1:27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</row>
    <row r="818" spans="1:27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</row>
    <row r="819" spans="1:27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</row>
    <row r="820" spans="1:27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</row>
    <row r="821" spans="1:27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</row>
    <row r="822" spans="1:27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</row>
    <row r="823" spans="1:27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</row>
    <row r="824" spans="1:27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</row>
    <row r="825" spans="1:27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</row>
    <row r="826" spans="1:27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</row>
    <row r="827" spans="1:27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</row>
    <row r="828" spans="1:27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</row>
    <row r="829" spans="1:27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</row>
    <row r="830" spans="1:27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</row>
    <row r="831" spans="1:27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</row>
    <row r="832" spans="1:27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</row>
    <row r="833" spans="1:27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</row>
    <row r="834" spans="1:27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</row>
    <row r="835" spans="1:27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</row>
    <row r="836" spans="1:27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</row>
    <row r="837" spans="1:27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</row>
    <row r="838" spans="1:27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</row>
    <row r="839" spans="1:27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</row>
    <row r="840" spans="1:27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</row>
    <row r="841" spans="1:27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</row>
    <row r="842" spans="1:27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</row>
    <row r="843" spans="1:27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</row>
    <row r="844" spans="1:27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</row>
    <row r="845" spans="1:27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</row>
    <row r="846" spans="1:27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</row>
    <row r="847" spans="1:27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</row>
    <row r="848" spans="1:27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</row>
    <row r="849" spans="1:27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</row>
    <row r="850" spans="1:27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</row>
    <row r="851" spans="1:27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</row>
    <row r="852" spans="1:27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</row>
    <row r="853" spans="1:27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</row>
    <row r="854" spans="1:27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</row>
    <row r="855" spans="1:27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</row>
    <row r="856" spans="1:27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</row>
    <row r="857" spans="1:27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</row>
    <row r="858" spans="1:27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</row>
    <row r="859" spans="1:27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</row>
    <row r="860" spans="1:27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</row>
    <row r="861" spans="1:27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</row>
    <row r="862" spans="1:27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</row>
    <row r="863" spans="1:27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</row>
    <row r="864" spans="1:27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</row>
    <row r="865" spans="1:27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</row>
    <row r="866" spans="1:27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</row>
    <row r="867" spans="1:27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</row>
    <row r="868" spans="1:27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</row>
    <row r="869" spans="1:27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</row>
    <row r="870" spans="1:27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</row>
    <row r="871" spans="1:27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</row>
    <row r="872" spans="1:27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</row>
    <row r="873" spans="1:27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</row>
    <row r="874" spans="1:27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</row>
    <row r="875" spans="1:27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</row>
    <row r="876" spans="1:27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</row>
    <row r="877" spans="1:27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</row>
    <row r="878" spans="1:27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</row>
    <row r="879" spans="1:27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</row>
    <row r="880" spans="1:27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</row>
    <row r="881" spans="1:27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</row>
    <row r="882" spans="1:27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</row>
    <row r="883" spans="1:27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</row>
    <row r="884" spans="1:27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</row>
    <row r="885" spans="1:27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</row>
    <row r="886" spans="1:27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</row>
    <row r="887" spans="1:27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</row>
    <row r="888" spans="1:27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</row>
    <row r="889" spans="1:27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</row>
    <row r="890" spans="1:27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</row>
    <row r="891" spans="1:27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</row>
    <row r="892" spans="1:27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</row>
    <row r="893" spans="1:27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</row>
    <row r="894" spans="1:27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</row>
    <row r="895" spans="1:27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</row>
    <row r="896" spans="1:27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</row>
    <row r="897" spans="1:27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</row>
    <row r="898" spans="1:27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</row>
    <row r="899" spans="1:27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</row>
    <row r="900" spans="1:27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</row>
    <row r="901" spans="1:27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</row>
    <row r="902" spans="1:27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</row>
    <row r="903" spans="1:27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</row>
    <row r="904" spans="1:27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</row>
    <row r="905" spans="1:27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</row>
    <row r="906" spans="1:27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</row>
    <row r="907" spans="1:27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</row>
    <row r="908" spans="1:27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</row>
    <row r="909" spans="1:27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</row>
    <row r="910" spans="1:27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</row>
    <row r="911" spans="1:27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</row>
    <row r="912" spans="1:27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</row>
    <row r="913" spans="1:27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</row>
    <row r="914" spans="1:27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</row>
    <row r="915" spans="1:27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</row>
    <row r="916" spans="1:27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</row>
    <row r="917" spans="1:27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</row>
    <row r="918" spans="1:27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</row>
    <row r="919" spans="1:27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</row>
    <row r="920" spans="1:27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</row>
    <row r="921" spans="1:27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</row>
    <row r="922" spans="1:27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</row>
    <row r="923" spans="1:27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</row>
    <row r="924" spans="1:27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</row>
    <row r="925" spans="1:27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</row>
    <row r="926" spans="1:27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</row>
    <row r="927" spans="1:27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</row>
    <row r="928" spans="1:27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</row>
    <row r="929" spans="1:27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</row>
    <row r="930" spans="1:27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</row>
    <row r="931" spans="1:27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</row>
    <row r="932" spans="1:27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</row>
    <row r="933" spans="1:27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</row>
    <row r="934" spans="1:27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</row>
    <row r="935" spans="1:27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</row>
    <row r="936" spans="1:27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</row>
    <row r="937" spans="1:27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</row>
    <row r="938" spans="1:27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</row>
    <row r="939" spans="1:27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</row>
    <row r="940" spans="1:27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</row>
    <row r="941" spans="1:27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</row>
    <row r="942" spans="1:27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</row>
    <row r="943" spans="1:27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</row>
    <row r="944" spans="1:27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</row>
    <row r="945" spans="1:27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</row>
    <row r="946" spans="1:27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</row>
    <row r="947" spans="1:27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</row>
    <row r="948" spans="1:27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</row>
    <row r="949" spans="1:27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</row>
    <row r="950" spans="1:27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</row>
    <row r="951" spans="1:27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</row>
    <row r="952" spans="1:27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</row>
    <row r="953" spans="1:27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</row>
    <row r="954" spans="1:27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</row>
    <row r="955" spans="1:27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</row>
    <row r="956" spans="1:27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</row>
    <row r="957" spans="1:27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</row>
    <row r="958" spans="1:27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</row>
    <row r="959" spans="1:27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</row>
    <row r="960" spans="1:27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</row>
    <row r="961" spans="1:27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</row>
    <row r="962" spans="1:27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</row>
    <row r="963" spans="1:27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</row>
    <row r="964" spans="1:27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</row>
    <row r="965" spans="1:27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</row>
    <row r="966" spans="1:27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</row>
    <row r="967" spans="1:27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</row>
    <row r="968" spans="1:27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</row>
    <row r="969" spans="1:27" ht="12.75" customHeight="1" x14ac:dyDescent="0.2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</row>
    <row r="970" spans="1:27" ht="12.75" customHeight="1" x14ac:dyDescent="0.2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</row>
    <row r="971" spans="1:27" ht="12.75" customHeight="1" x14ac:dyDescent="0.2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</row>
    <row r="972" spans="1:27" ht="12.75" customHeight="1" x14ac:dyDescent="0.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</row>
    <row r="973" spans="1:27" ht="12.75" customHeight="1" x14ac:dyDescent="0.2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</row>
    <row r="974" spans="1:27" ht="12.75" customHeight="1" x14ac:dyDescent="0.2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</row>
    <row r="975" spans="1:27" ht="12.75" customHeight="1" x14ac:dyDescent="0.2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</row>
    <row r="976" spans="1:27" ht="12.75" customHeight="1" x14ac:dyDescent="0.2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</row>
    <row r="977" spans="1:27" ht="12.75" customHeight="1" x14ac:dyDescent="0.2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</row>
    <row r="978" spans="1:27" ht="12.75" customHeight="1" x14ac:dyDescent="0.2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</row>
    <row r="979" spans="1:27" ht="12.75" customHeight="1" x14ac:dyDescent="0.2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</row>
    <row r="980" spans="1:27" ht="12.75" customHeight="1" x14ac:dyDescent="0.2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</row>
    <row r="981" spans="1:27" ht="12.75" customHeight="1" x14ac:dyDescent="0.2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</row>
    <row r="982" spans="1:27" ht="12.75" customHeight="1" x14ac:dyDescent="0.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</row>
    <row r="983" spans="1:27" ht="12.75" customHeight="1" x14ac:dyDescent="0.2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</row>
    <row r="984" spans="1:27" ht="12.75" customHeight="1" x14ac:dyDescent="0.2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</row>
    <row r="985" spans="1:27" ht="12.75" customHeight="1" x14ac:dyDescent="0.2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</row>
    <row r="986" spans="1:27" ht="12.75" customHeight="1" x14ac:dyDescent="0.2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</row>
    <row r="987" spans="1:27" ht="12.75" customHeight="1" x14ac:dyDescent="0.2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</row>
    <row r="988" spans="1:27" ht="12.75" customHeight="1" x14ac:dyDescent="0.2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</row>
    <row r="989" spans="1:27" ht="12.75" customHeight="1" x14ac:dyDescent="0.2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</row>
    <row r="990" spans="1:27" ht="12.75" customHeight="1" x14ac:dyDescent="0.2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</row>
    <row r="991" spans="1:27" ht="12.75" customHeight="1" x14ac:dyDescent="0.2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</row>
    <row r="992" spans="1:27" ht="12.75" customHeight="1" x14ac:dyDescent="0.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</row>
    <row r="993" spans="1:27" ht="12.75" customHeight="1" x14ac:dyDescent="0.2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</row>
    <row r="994" spans="1:27" ht="12.75" customHeight="1" x14ac:dyDescent="0.2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</row>
    <row r="995" spans="1:27" ht="12.75" customHeight="1" x14ac:dyDescent="0.2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</row>
    <row r="996" spans="1:27" ht="12.75" customHeight="1" x14ac:dyDescent="0.2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</row>
    <row r="997" spans="1:27" ht="12.75" customHeight="1" x14ac:dyDescent="0.2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</row>
    <row r="998" spans="1:27" ht="12.75" customHeight="1" x14ac:dyDescent="0.2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</row>
    <row r="999" spans="1:27" ht="12.75" customHeight="1" x14ac:dyDescent="0.2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</row>
    <row r="1000" spans="1:27" ht="12.75" customHeight="1" x14ac:dyDescent="0.2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</row>
    <row r="1001" spans="1:27" ht="12.75" customHeight="1" x14ac:dyDescent="0.2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</row>
    <row r="1002" spans="1:27" ht="12.75" customHeight="1" x14ac:dyDescent="0.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</row>
    <row r="1003" spans="1:27" ht="12.75" customHeight="1" x14ac:dyDescent="0.2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</row>
    <row r="1004" spans="1:27" ht="12.75" customHeight="1" x14ac:dyDescent="0.2">
      <c r="A1004" s="37"/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</row>
  </sheetData>
  <mergeCells count="18">
    <mergeCell ref="C74:F74"/>
    <mergeCell ref="C75:F75"/>
    <mergeCell ref="B74:B78"/>
    <mergeCell ref="Z95:AA95"/>
    <mergeCell ref="C76:F77"/>
    <mergeCell ref="B3:B7"/>
    <mergeCell ref="B26:B30"/>
    <mergeCell ref="Z47:AA47"/>
    <mergeCell ref="B51:B55"/>
    <mergeCell ref="C5:F6"/>
    <mergeCell ref="C3:F3"/>
    <mergeCell ref="C4:F4"/>
    <mergeCell ref="C26:F26"/>
    <mergeCell ref="C27:F27"/>
    <mergeCell ref="C28:F29"/>
    <mergeCell ref="C51:F51"/>
    <mergeCell ref="C52:F52"/>
    <mergeCell ref="C53:F54"/>
  </mergeCells>
  <pageMargins left="0.39370078740157483" right="0.39370078740157483" top="0.59055118110236227" bottom="0.39370078740157483" header="0" footer="0"/>
  <pageSetup paperSize="9" scale="85" orientation="landscape" r:id="rId1"/>
  <rowBreaks count="3" manualBreakCount="3">
    <brk id="48" max="16383" man="1"/>
    <brk id="24" man="1"/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1004"/>
  <sheetViews>
    <sheetView topLeftCell="A115" zoomScaleNormal="100" zoomScaleSheetLayoutView="130" workbookViewId="0">
      <selection activeCell="G121" sqref="G121:AA121"/>
    </sheetView>
  </sheetViews>
  <sheetFormatPr defaultColWidth="12.625" defaultRowHeight="15" customHeight="1" x14ac:dyDescent="0.2"/>
  <cols>
    <col min="1" max="1" width="2" customWidth="1"/>
    <col min="2" max="2" width="26" customWidth="1"/>
    <col min="3" max="6" width="2.875" customWidth="1"/>
    <col min="7" max="27" width="4.875" customWidth="1"/>
  </cols>
  <sheetData>
    <row r="1" spans="1:28" ht="12.75" customHeight="1" x14ac:dyDescent="0.2">
      <c r="A1" s="1"/>
      <c r="B1" s="1" t="s">
        <v>47</v>
      </c>
      <c r="C1" s="1"/>
      <c r="D1" s="1"/>
      <c r="E1" s="1"/>
      <c r="F1" s="1"/>
      <c r="G1" s="2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8" ht="12.7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8" ht="12.75" customHeight="1" x14ac:dyDescent="0.2">
      <c r="A3" s="1"/>
      <c r="B3" s="731" t="s">
        <v>19</v>
      </c>
      <c r="C3" s="740" t="s">
        <v>13</v>
      </c>
      <c r="D3" s="741"/>
      <c r="E3" s="741"/>
      <c r="F3" s="742"/>
      <c r="G3" s="103" t="s">
        <v>14</v>
      </c>
      <c r="H3" s="54" t="s">
        <v>14</v>
      </c>
      <c r="I3" s="54" t="s">
        <v>15</v>
      </c>
      <c r="J3" s="54" t="s">
        <v>14</v>
      </c>
      <c r="K3" s="54" t="s">
        <v>14</v>
      </c>
      <c r="L3" s="54" t="s">
        <v>14</v>
      </c>
      <c r="M3" s="54" t="s">
        <v>14</v>
      </c>
      <c r="N3" s="54" t="s">
        <v>15</v>
      </c>
      <c r="O3" s="54" t="s">
        <v>14</v>
      </c>
      <c r="P3" s="54" t="s">
        <v>14</v>
      </c>
      <c r="Q3" s="54" t="s">
        <v>14</v>
      </c>
      <c r="R3" s="54" t="s">
        <v>14</v>
      </c>
      <c r="S3" s="54" t="s">
        <v>14</v>
      </c>
      <c r="T3" s="54" t="s">
        <v>14</v>
      </c>
      <c r="U3" s="54" t="s">
        <v>14</v>
      </c>
      <c r="V3" s="54" t="s">
        <v>14</v>
      </c>
      <c r="W3" s="4"/>
      <c r="X3" s="54"/>
      <c r="Y3" s="54"/>
      <c r="Z3" s="54"/>
      <c r="AA3" s="96"/>
    </row>
    <row r="4" spans="1:28" s="255" customFormat="1" ht="12.75" customHeight="1" x14ac:dyDescent="0.2">
      <c r="A4" s="233"/>
      <c r="B4" s="732"/>
      <c r="C4" s="743" t="s">
        <v>269</v>
      </c>
      <c r="D4" s="744"/>
      <c r="E4" s="744"/>
      <c r="F4" s="745"/>
      <c r="G4" s="259">
        <v>1</v>
      </c>
      <c r="H4" s="260">
        <v>3</v>
      </c>
      <c r="I4" s="260">
        <v>105</v>
      </c>
      <c r="J4" s="260">
        <v>7</v>
      </c>
      <c r="K4" s="260">
        <v>9</v>
      </c>
      <c r="L4" s="260">
        <v>11</v>
      </c>
      <c r="M4" s="260">
        <v>13</v>
      </c>
      <c r="N4" s="260">
        <v>115</v>
      </c>
      <c r="O4" s="260">
        <v>17</v>
      </c>
      <c r="P4" s="260">
        <v>19</v>
      </c>
      <c r="Q4" s="260">
        <v>21</v>
      </c>
      <c r="R4" s="260">
        <v>23</v>
      </c>
      <c r="S4" s="260">
        <v>25</v>
      </c>
      <c r="T4" s="260">
        <v>27</v>
      </c>
      <c r="U4" s="260">
        <v>29</v>
      </c>
      <c r="V4" s="260">
        <v>31</v>
      </c>
      <c r="W4" s="257"/>
      <c r="X4" s="257"/>
      <c r="Y4" s="257"/>
      <c r="Z4" s="257"/>
      <c r="AA4" s="258"/>
    </row>
    <row r="5" spans="1:28" ht="12.75" customHeight="1" x14ac:dyDescent="0.2">
      <c r="A5" s="1"/>
      <c r="B5" s="733"/>
      <c r="C5" s="746" t="s">
        <v>20</v>
      </c>
      <c r="D5" s="747"/>
      <c r="E5" s="747"/>
      <c r="F5" s="748"/>
      <c r="G5" s="55">
        <v>7161</v>
      </c>
      <c r="H5" s="56">
        <v>7171</v>
      </c>
      <c r="I5" s="56">
        <v>7161</v>
      </c>
      <c r="J5" s="56">
        <v>7171</v>
      </c>
      <c r="K5" s="56">
        <v>7161</v>
      </c>
      <c r="L5" s="56">
        <v>7161</v>
      </c>
      <c r="M5" s="56">
        <v>7171</v>
      </c>
      <c r="N5" s="56">
        <v>7161</v>
      </c>
      <c r="O5" s="56">
        <v>7171</v>
      </c>
      <c r="P5" s="56">
        <v>7161</v>
      </c>
      <c r="Q5" s="56">
        <v>7171</v>
      </c>
      <c r="R5" s="56">
        <v>7161</v>
      </c>
      <c r="S5" s="56">
        <v>7171</v>
      </c>
      <c r="T5" s="56">
        <v>7001</v>
      </c>
      <c r="U5" s="56">
        <v>7271</v>
      </c>
      <c r="V5" s="56">
        <v>7271</v>
      </c>
      <c r="W5" s="56"/>
      <c r="X5" s="56"/>
      <c r="Y5" s="56"/>
      <c r="Z5" s="56"/>
      <c r="AA5" s="57"/>
      <c r="AB5" s="110" t="s">
        <v>270</v>
      </c>
    </row>
    <row r="6" spans="1:28" ht="12.75" customHeight="1" x14ac:dyDescent="0.2">
      <c r="A6" s="1"/>
      <c r="B6" s="733"/>
      <c r="C6" s="749"/>
      <c r="D6" s="750"/>
      <c r="E6" s="750"/>
      <c r="F6" s="751"/>
      <c r="G6" s="29">
        <v>7164</v>
      </c>
      <c r="H6" s="58">
        <v>7174</v>
      </c>
      <c r="I6" s="58"/>
      <c r="J6" s="58">
        <v>7164</v>
      </c>
      <c r="K6" s="58">
        <v>7174</v>
      </c>
      <c r="L6" s="58">
        <v>7164</v>
      </c>
      <c r="M6" s="58">
        <v>7174</v>
      </c>
      <c r="N6" s="58"/>
      <c r="O6" s="58">
        <v>7174</v>
      </c>
      <c r="P6" s="58">
        <v>7164</v>
      </c>
      <c r="Q6" s="58">
        <v>7174</v>
      </c>
      <c r="R6" s="58">
        <v>7164</v>
      </c>
      <c r="S6" s="58">
        <v>7174</v>
      </c>
      <c r="T6" s="58">
        <v>7004</v>
      </c>
      <c r="U6" s="58">
        <v>7274</v>
      </c>
      <c r="V6" s="58">
        <v>7274</v>
      </c>
      <c r="W6" s="58"/>
      <c r="X6" s="58"/>
      <c r="Y6" s="58"/>
      <c r="Z6" s="58"/>
      <c r="AA6" s="30"/>
      <c r="AB6" s="110" t="s">
        <v>271</v>
      </c>
    </row>
    <row r="7" spans="1:28" ht="12.75" customHeight="1" thickBot="1" x14ac:dyDescent="0.25">
      <c r="A7" s="1"/>
      <c r="B7" s="734"/>
      <c r="C7" s="6" t="s">
        <v>21</v>
      </c>
      <c r="D7" s="59" t="s">
        <v>21</v>
      </c>
      <c r="E7" s="59" t="s">
        <v>21</v>
      </c>
      <c r="F7" s="7" t="s">
        <v>21</v>
      </c>
      <c r="G7" s="8" t="s">
        <v>22</v>
      </c>
      <c r="H7" s="60" t="s">
        <v>33</v>
      </c>
      <c r="I7" s="9" t="s">
        <v>22</v>
      </c>
      <c r="J7" s="60" t="s">
        <v>23</v>
      </c>
      <c r="K7" s="9" t="s">
        <v>22</v>
      </c>
      <c r="L7" s="9" t="s">
        <v>22</v>
      </c>
      <c r="M7" s="9" t="s">
        <v>22</v>
      </c>
      <c r="N7" s="9" t="s">
        <v>22</v>
      </c>
      <c r="O7" s="60" t="s">
        <v>33</v>
      </c>
      <c r="P7" s="60" t="s">
        <v>33</v>
      </c>
      <c r="Q7" s="9" t="s">
        <v>22</v>
      </c>
      <c r="R7" s="9" t="s">
        <v>22</v>
      </c>
      <c r="S7" s="9" t="s">
        <v>22</v>
      </c>
      <c r="T7" s="9" t="s">
        <v>22</v>
      </c>
      <c r="U7" s="9" t="s">
        <v>22</v>
      </c>
      <c r="V7" s="9" t="s">
        <v>22</v>
      </c>
      <c r="W7" s="9"/>
      <c r="X7" s="9"/>
      <c r="Y7" s="9"/>
      <c r="Z7" s="9"/>
      <c r="AA7" s="10"/>
    </row>
    <row r="8" spans="1:28" ht="12.75" customHeight="1" x14ac:dyDescent="0.2">
      <c r="A8" s="1"/>
      <c r="B8" s="61" t="s">
        <v>24</v>
      </c>
      <c r="C8" s="62"/>
      <c r="D8" s="63"/>
      <c r="E8" s="63"/>
      <c r="F8" s="64"/>
      <c r="G8" s="65">
        <v>0.21041666666666667</v>
      </c>
      <c r="H8" s="66">
        <v>0.23125000000000001</v>
      </c>
      <c r="I8" s="66">
        <v>0.25555555555555554</v>
      </c>
      <c r="J8" s="66">
        <v>0.27638888888888891</v>
      </c>
      <c r="K8" s="66">
        <v>0.30416666666666664</v>
      </c>
      <c r="L8" s="66">
        <v>0.40138888888888891</v>
      </c>
      <c r="M8" s="66">
        <v>0.48472222222222222</v>
      </c>
      <c r="N8" s="66">
        <v>0.53680555555555554</v>
      </c>
      <c r="O8" s="66">
        <v>0.57638888888888884</v>
      </c>
      <c r="P8" s="66">
        <v>0.60763888888888884</v>
      </c>
      <c r="Q8" s="66">
        <v>0.65138888888888891</v>
      </c>
      <c r="R8" s="66">
        <v>0.69305555555555554</v>
      </c>
      <c r="S8" s="66">
        <v>0.7416666666666667</v>
      </c>
      <c r="T8" s="66">
        <v>0.79027777777777775</v>
      </c>
      <c r="U8" s="66">
        <v>0.87361111111111112</v>
      </c>
      <c r="V8" s="66">
        <v>0.93263888888888891</v>
      </c>
      <c r="W8" s="108"/>
      <c r="X8" s="66"/>
      <c r="Y8" s="66"/>
      <c r="Z8" s="66"/>
      <c r="AA8" s="67"/>
    </row>
    <row r="9" spans="1:28" ht="12.75" customHeight="1" x14ac:dyDescent="0.2">
      <c r="A9" s="1"/>
      <c r="B9" s="11" t="s">
        <v>34</v>
      </c>
      <c r="C9" s="12">
        <v>2</v>
      </c>
      <c r="D9" s="68">
        <v>2</v>
      </c>
      <c r="E9" s="68">
        <v>2</v>
      </c>
      <c r="F9" s="13">
        <v>2</v>
      </c>
      <c r="G9" s="14">
        <f t="shared" ref="G9:V9" si="0">G8+(IF(G$7="A",$C9,IF(G$7="B",$D9,IF(G$7="C",$E9,$F9)))/1440)</f>
        <v>0.21180555555555555</v>
      </c>
      <c r="H9" s="15">
        <f t="shared" si="0"/>
        <v>0.2326388888888889</v>
      </c>
      <c r="I9" s="15">
        <f t="shared" si="0"/>
        <v>0.25694444444444442</v>
      </c>
      <c r="J9" s="15">
        <f t="shared" si="0"/>
        <v>0.27777777777777779</v>
      </c>
      <c r="K9" s="15">
        <f t="shared" si="0"/>
        <v>0.30555555555555552</v>
      </c>
      <c r="L9" s="15">
        <f t="shared" si="0"/>
        <v>0.40277777777777779</v>
      </c>
      <c r="M9" s="15">
        <f t="shared" si="0"/>
        <v>0.4861111111111111</v>
      </c>
      <c r="N9" s="15">
        <f t="shared" si="0"/>
        <v>0.53819444444444442</v>
      </c>
      <c r="O9" s="15">
        <f t="shared" si="0"/>
        <v>0.57777777777777772</v>
      </c>
      <c r="P9" s="15">
        <f t="shared" si="0"/>
        <v>0.60902777777777772</v>
      </c>
      <c r="Q9" s="15">
        <f t="shared" si="0"/>
        <v>0.65277777777777779</v>
      </c>
      <c r="R9" s="15">
        <f t="shared" si="0"/>
        <v>0.69444444444444442</v>
      </c>
      <c r="S9" s="15">
        <f t="shared" si="0"/>
        <v>0.74305555555555558</v>
      </c>
      <c r="T9" s="15">
        <f t="shared" si="0"/>
        <v>0.79166666666666663</v>
      </c>
      <c r="U9" s="15">
        <f t="shared" si="0"/>
        <v>0.875</v>
      </c>
      <c r="V9" s="15">
        <f t="shared" si="0"/>
        <v>0.93402777777777779</v>
      </c>
      <c r="W9" s="15"/>
      <c r="X9" s="15"/>
      <c r="Y9" s="15"/>
      <c r="Z9" s="15"/>
      <c r="AA9" s="16"/>
    </row>
    <row r="10" spans="1:28" ht="12.75" customHeight="1" x14ac:dyDescent="0.2">
      <c r="A10" s="1"/>
      <c r="B10" s="11" t="s">
        <v>36</v>
      </c>
      <c r="C10" s="12">
        <v>3</v>
      </c>
      <c r="D10" s="68">
        <v>3</v>
      </c>
      <c r="E10" s="68">
        <v>3</v>
      </c>
      <c r="F10" s="13">
        <v>3</v>
      </c>
      <c r="G10" s="14">
        <f t="shared" ref="G10:V10" si="1">G9+(IF(G$7="A",$C10,IF(G$7="B",$D10,IF(G$7="C",$E10,$F10)))/1440)</f>
        <v>0.21388888888888888</v>
      </c>
      <c r="H10" s="15">
        <f t="shared" si="1"/>
        <v>0.23472222222222222</v>
      </c>
      <c r="I10" s="15">
        <f t="shared" si="1"/>
        <v>0.25902777777777775</v>
      </c>
      <c r="J10" s="15">
        <f t="shared" si="1"/>
        <v>0.27986111111111112</v>
      </c>
      <c r="K10" s="15">
        <f t="shared" si="1"/>
        <v>0.30763888888888885</v>
      </c>
      <c r="L10" s="15">
        <f t="shared" si="1"/>
        <v>0.40486111111111112</v>
      </c>
      <c r="M10" s="15">
        <f t="shared" si="1"/>
        <v>0.48819444444444443</v>
      </c>
      <c r="N10" s="15">
        <f t="shared" si="1"/>
        <v>0.54027777777777775</v>
      </c>
      <c r="O10" s="15">
        <f t="shared" si="1"/>
        <v>0.57986111111111105</v>
      </c>
      <c r="P10" s="15">
        <f t="shared" si="1"/>
        <v>0.61111111111111105</v>
      </c>
      <c r="Q10" s="15">
        <f t="shared" si="1"/>
        <v>0.65486111111111112</v>
      </c>
      <c r="R10" s="15">
        <f t="shared" si="1"/>
        <v>0.69652777777777775</v>
      </c>
      <c r="S10" s="15">
        <f t="shared" si="1"/>
        <v>0.74513888888888891</v>
      </c>
      <c r="T10" s="15">
        <f t="shared" si="1"/>
        <v>0.79374999999999996</v>
      </c>
      <c r="U10" s="15">
        <f t="shared" si="1"/>
        <v>0.87708333333333333</v>
      </c>
      <c r="V10" s="15">
        <f t="shared" si="1"/>
        <v>0.93611111111111112</v>
      </c>
      <c r="W10" s="15"/>
      <c r="X10" s="15"/>
      <c r="Y10" s="15"/>
      <c r="Z10" s="15"/>
      <c r="AA10" s="16"/>
    </row>
    <row r="11" spans="1:28" ht="12.75" customHeight="1" x14ac:dyDescent="0.2">
      <c r="A11" s="1"/>
      <c r="B11" s="11" t="s">
        <v>48</v>
      </c>
      <c r="C11" s="74" t="s">
        <v>38</v>
      </c>
      <c r="D11" s="75" t="s">
        <v>38</v>
      </c>
      <c r="E11" s="68">
        <v>7</v>
      </c>
      <c r="F11" s="13">
        <v>7</v>
      </c>
      <c r="G11" s="74" t="s">
        <v>38</v>
      </c>
      <c r="H11" s="15">
        <f t="shared" ref="H11:H12" si="2">H10+(IF(H$7="A",$C11,IF(H$7="B",$D11,IF(H$7="C",$E11,$F11)))/1440)</f>
        <v>0.23958333333333334</v>
      </c>
      <c r="I11" s="75" t="s">
        <v>38</v>
      </c>
      <c r="J11" s="100" t="s">
        <v>38</v>
      </c>
      <c r="K11" s="75" t="s">
        <v>38</v>
      </c>
      <c r="L11" s="100" t="s">
        <v>38</v>
      </c>
      <c r="M11" s="75" t="s">
        <v>38</v>
      </c>
      <c r="N11" s="100" t="s">
        <v>38</v>
      </c>
      <c r="O11" s="15">
        <f t="shared" ref="O11:P11" si="3">O10+(IF(O$7="A",$C11,IF(O$7="B",$D11,IF(O$7="C",$E11,$F11)))/1440)</f>
        <v>0.58472222222222214</v>
      </c>
      <c r="P11" s="15">
        <f t="shared" si="3"/>
        <v>0.61597222222222214</v>
      </c>
      <c r="Q11" s="100" t="s">
        <v>38</v>
      </c>
      <c r="R11" s="100" t="s">
        <v>38</v>
      </c>
      <c r="S11" s="100" t="s">
        <v>38</v>
      </c>
      <c r="T11" s="100" t="s">
        <v>38</v>
      </c>
      <c r="U11" s="100" t="s">
        <v>38</v>
      </c>
      <c r="V11" s="100" t="s">
        <v>38</v>
      </c>
      <c r="W11" s="15"/>
      <c r="X11" s="100"/>
      <c r="Y11" s="100"/>
      <c r="Z11" s="100"/>
      <c r="AA11" s="79"/>
    </row>
    <row r="12" spans="1:28" ht="12.75" customHeight="1" x14ac:dyDescent="0.2">
      <c r="A12" s="1"/>
      <c r="B12" s="11" t="s">
        <v>49</v>
      </c>
      <c r="C12" s="12">
        <v>6</v>
      </c>
      <c r="D12" s="68">
        <v>6</v>
      </c>
      <c r="E12" s="68">
        <v>2</v>
      </c>
      <c r="F12" s="13">
        <v>2</v>
      </c>
      <c r="G12" s="14">
        <f>G10+(IF(G$7="A",$C12,IF(G$7="B",$D12,IF(G$7="C",$E12,$F12)))/1440)</f>
        <v>0.21805555555555556</v>
      </c>
      <c r="H12" s="15">
        <f t="shared" si="2"/>
        <v>0.24097222222222223</v>
      </c>
      <c r="I12" s="15">
        <f t="shared" ref="I12:N12" si="4">I10+(IF(I$7="A",$C12,IF(I$7="B",$D12,IF(I$7="C",$E12,$F12)))/1440)</f>
        <v>0.2631944444444444</v>
      </c>
      <c r="J12" s="15">
        <f t="shared" si="4"/>
        <v>0.28402777777777777</v>
      </c>
      <c r="K12" s="15">
        <f t="shared" si="4"/>
        <v>0.3118055555555555</v>
      </c>
      <c r="L12" s="15">
        <f t="shared" si="4"/>
        <v>0.40902777777777777</v>
      </c>
      <c r="M12" s="15">
        <f t="shared" si="4"/>
        <v>0.49236111111111108</v>
      </c>
      <c r="N12" s="15">
        <f t="shared" si="4"/>
        <v>0.5444444444444444</v>
      </c>
      <c r="O12" s="15">
        <f t="shared" ref="O12:P12" si="5">O11+(IF(O$7="A",$C12,IF(O$7="B",$D12,IF(O$7="C",$E12,$F12)))/1440)</f>
        <v>0.58611111111111103</v>
      </c>
      <c r="P12" s="15">
        <f t="shared" si="5"/>
        <v>0.61736111111111103</v>
      </c>
      <c r="Q12" s="15">
        <f t="shared" ref="Q12:V12" si="6">Q10+(IF(Q$7="A",$C12,IF(Q$7="B",$D12,IF(Q$7="C",$E12,$F12)))/1440)</f>
        <v>0.65902777777777777</v>
      </c>
      <c r="R12" s="15">
        <f t="shared" si="6"/>
        <v>0.7006944444444444</v>
      </c>
      <c r="S12" s="15">
        <f t="shared" si="6"/>
        <v>0.74930555555555556</v>
      </c>
      <c r="T12" s="15">
        <f t="shared" si="6"/>
        <v>0.79791666666666661</v>
      </c>
      <c r="U12" s="15">
        <f t="shared" si="6"/>
        <v>0.88124999999999998</v>
      </c>
      <c r="V12" s="15">
        <f t="shared" si="6"/>
        <v>0.94027777777777777</v>
      </c>
      <c r="W12" s="15"/>
      <c r="X12" s="15"/>
      <c r="Y12" s="15"/>
      <c r="Z12" s="15"/>
      <c r="AA12" s="16"/>
    </row>
    <row r="13" spans="1:28" ht="12.75" customHeight="1" x14ac:dyDescent="0.2">
      <c r="A13" s="1"/>
      <c r="B13" s="11" t="s">
        <v>50</v>
      </c>
      <c r="C13" s="12">
        <v>1</v>
      </c>
      <c r="D13" s="68">
        <v>1</v>
      </c>
      <c r="E13" s="68">
        <v>1</v>
      </c>
      <c r="F13" s="13">
        <v>1</v>
      </c>
      <c r="G13" s="14">
        <f t="shared" ref="G13:V13" si="7">G12+(IF(G$7="A",$C13,IF(G$7="B",$D13,IF(G$7="C",$E13,$F13)))/1440)</f>
        <v>0.21875</v>
      </c>
      <c r="H13" s="15">
        <f t="shared" si="7"/>
        <v>0.24166666666666667</v>
      </c>
      <c r="I13" s="15">
        <f t="shared" si="7"/>
        <v>0.26388888888888884</v>
      </c>
      <c r="J13" s="15">
        <f t="shared" si="7"/>
        <v>0.28472222222222221</v>
      </c>
      <c r="K13" s="15">
        <f t="shared" si="7"/>
        <v>0.31249999999999994</v>
      </c>
      <c r="L13" s="15">
        <f t="shared" si="7"/>
        <v>0.40972222222222221</v>
      </c>
      <c r="M13" s="15">
        <f t="shared" si="7"/>
        <v>0.49305555555555552</v>
      </c>
      <c r="N13" s="15">
        <f t="shared" si="7"/>
        <v>0.54513888888888884</v>
      </c>
      <c r="O13" s="15">
        <f t="shared" si="7"/>
        <v>0.58680555555555547</v>
      </c>
      <c r="P13" s="15">
        <f t="shared" si="7"/>
        <v>0.61805555555555547</v>
      </c>
      <c r="Q13" s="15">
        <f t="shared" si="7"/>
        <v>0.65972222222222221</v>
      </c>
      <c r="R13" s="15">
        <f t="shared" si="7"/>
        <v>0.70138888888888884</v>
      </c>
      <c r="S13" s="15">
        <f t="shared" si="7"/>
        <v>0.75</v>
      </c>
      <c r="T13" s="15">
        <f t="shared" si="7"/>
        <v>0.79861111111111105</v>
      </c>
      <c r="U13" s="15">
        <f t="shared" si="7"/>
        <v>0.88194444444444442</v>
      </c>
      <c r="V13" s="15">
        <f t="shared" si="7"/>
        <v>0.94097222222222221</v>
      </c>
      <c r="W13" s="15"/>
      <c r="X13" s="15"/>
      <c r="Y13" s="15"/>
      <c r="Z13" s="15"/>
      <c r="AA13" s="16"/>
    </row>
    <row r="14" spans="1:28" ht="12.75" customHeight="1" x14ac:dyDescent="0.2">
      <c r="A14" s="1"/>
      <c r="B14" s="11" t="s">
        <v>51</v>
      </c>
      <c r="C14" s="12">
        <v>1</v>
      </c>
      <c r="D14" s="68">
        <v>1</v>
      </c>
      <c r="E14" s="68">
        <v>1</v>
      </c>
      <c r="F14" s="13">
        <v>1</v>
      </c>
      <c r="G14" s="14">
        <f t="shared" ref="G14:V14" si="8">G13+(IF(G$7="A",$C14,IF(G$7="B",$D14,IF(G$7="C",$E14,$F14)))/1440)</f>
        <v>0.21944444444444444</v>
      </c>
      <c r="H14" s="15">
        <f t="shared" si="8"/>
        <v>0.24236111111111111</v>
      </c>
      <c r="I14" s="15">
        <f t="shared" si="8"/>
        <v>0.26458333333333328</v>
      </c>
      <c r="J14" s="15">
        <f t="shared" si="8"/>
        <v>0.28541666666666665</v>
      </c>
      <c r="K14" s="15">
        <f t="shared" si="8"/>
        <v>0.31319444444444439</v>
      </c>
      <c r="L14" s="15">
        <f t="shared" si="8"/>
        <v>0.41041666666666665</v>
      </c>
      <c r="M14" s="15">
        <f t="shared" si="8"/>
        <v>0.49374999999999997</v>
      </c>
      <c r="N14" s="15">
        <f t="shared" si="8"/>
        <v>0.54583333333333328</v>
      </c>
      <c r="O14" s="15">
        <f t="shared" si="8"/>
        <v>0.58749999999999991</v>
      </c>
      <c r="P14" s="15">
        <f t="shared" si="8"/>
        <v>0.61874999999999991</v>
      </c>
      <c r="Q14" s="15">
        <f t="shared" si="8"/>
        <v>0.66041666666666665</v>
      </c>
      <c r="R14" s="15">
        <f t="shared" si="8"/>
        <v>0.70208333333333328</v>
      </c>
      <c r="S14" s="15">
        <f t="shared" si="8"/>
        <v>0.75069444444444444</v>
      </c>
      <c r="T14" s="15">
        <f t="shared" si="8"/>
        <v>0.79930555555555549</v>
      </c>
      <c r="U14" s="15">
        <f t="shared" si="8"/>
        <v>0.88263888888888886</v>
      </c>
      <c r="V14" s="15">
        <f t="shared" si="8"/>
        <v>0.94166666666666665</v>
      </c>
      <c r="W14" s="15"/>
      <c r="X14" s="15"/>
      <c r="Y14" s="15"/>
      <c r="Z14" s="15"/>
      <c r="AA14" s="16"/>
    </row>
    <row r="15" spans="1:28" ht="12.75" customHeight="1" x14ac:dyDescent="0.2">
      <c r="A15" s="1"/>
      <c r="B15" s="11" t="s">
        <v>52</v>
      </c>
      <c r="C15" s="12">
        <v>1</v>
      </c>
      <c r="D15" s="68">
        <v>1</v>
      </c>
      <c r="E15" s="68">
        <v>1</v>
      </c>
      <c r="F15" s="13">
        <v>1</v>
      </c>
      <c r="G15" s="14">
        <f t="shared" ref="G15:V15" si="9">G14+(IF(G$7="A",$C15,IF(G$7="B",$D15,IF(G$7="C",$E15,$F15)))/1440)</f>
        <v>0.22013888888888888</v>
      </c>
      <c r="H15" s="15">
        <f t="shared" si="9"/>
        <v>0.24305555555555555</v>
      </c>
      <c r="I15" s="15">
        <f t="shared" si="9"/>
        <v>0.26527777777777772</v>
      </c>
      <c r="J15" s="15">
        <f t="shared" si="9"/>
        <v>0.28611111111111109</v>
      </c>
      <c r="K15" s="15">
        <f t="shared" si="9"/>
        <v>0.31388888888888883</v>
      </c>
      <c r="L15" s="15">
        <f t="shared" si="9"/>
        <v>0.41111111111111109</v>
      </c>
      <c r="M15" s="15">
        <f t="shared" si="9"/>
        <v>0.49444444444444441</v>
      </c>
      <c r="N15" s="15">
        <f t="shared" si="9"/>
        <v>0.54652777777777772</v>
      </c>
      <c r="O15" s="15">
        <f t="shared" si="9"/>
        <v>0.58819444444444435</v>
      </c>
      <c r="P15" s="15">
        <f t="shared" si="9"/>
        <v>0.61944444444444435</v>
      </c>
      <c r="Q15" s="15">
        <f t="shared" si="9"/>
        <v>0.66111111111111109</v>
      </c>
      <c r="R15" s="15">
        <f t="shared" si="9"/>
        <v>0.70277777777777772</v>
      </c>
      <c r="S15" s="15">
        <f t="shared" si="9"/>
        <v>0.75138888888888888</v>
      </c>
      <c r="T15" s="15">
        <f t="shared" si="9"/>
        <v>0.79999999999999993</v>
      </c>
      <c r="U15" s="15">
        <f t="shared" si="9"/>
        <v>0.8833333333333333</v>
      </c>
      <c r="V15" s="15">
        <f t="shared" si="9"/>
        <v>0.94236111111111109</v>
      </c>
      <c r="W15" s="15"/>
      <c r="X15" s="15"/>
      <c r="Y15" s="15"/>
      <c r="Z15" s="15"/>
      <c r="AA15" s="16"/>
    </row>
    <row r="16" spans="1:28" ht="12.75" customHeight="1" x14ac:dyDescent="0.2">
      <c r="A16" s="1"/>
      <c r="B16" s="11" t="s">
        <v>53</v>
      </c>
      <c r="C16" s="12">
        <v>1</v>
      </c>
      <c r="D16" s="68">
        <v>1</v>
      </c>
      <c r="E16" s="68">
        <v>1</v>
      </c>
      <c r="F16" s="13">
        <v>1</v>
      </c>
      <c r="G16" s="14">
        <f t="shared" ref="G16:V16" si="10">G15+(IF(G$7="A",$C16,IF(G$7="B",$D16,IF(G$7="C",$E16,$F16)))/1440)</f>
        <v>0.22083333333333333</v>
      </c>
      <c r="H16" s="15">
        <f t="shared" si="10"/>
        <v>0.24374999999999999</v>
      </c>
      <c r="I16" s="15">
        <f t="shared" si="10"/>
        <v>0.26597222222222217</v>
      </c>
      <c r="J16" s="15">
        <f t="shared" si="10"/>
        <v>0.28680555555555554</v>
      </c>
      <c r="K16" s="15">
        <f t="shared" si="10"/>
        <v>0.31458333333333327</v>
      </c>
      <c r="L16" s="15">
        <f t="shared" si="10"/>
        <v>0.41180555555555554</v>
      </c>
      <c r="M16" s="15">
        <f t="shared" si="10"/>
        <v>0.49513888888888885</v>
      </c>
      <c r="N16" s="15">
        <f t="shared" si="10"/>
        <v>0.54722222222222217</v>
      </c>
      <c r="O16" s="15">
        <f t="shared" si="10"/>
        <v>0.5888888888888888</v>
      </c>
      <c r="P16" s="15">
        <f t="shared" si="10"/>
        <v>0.6201388888888888</v>
      </c>
      <c r="Q16" s="15">
        <f t="shared" si="10"/>
        <v>0.66180555555555554</v>
      </c>
      <c r="R16" s="15">
        <f t="shared" si="10"/>
        <v>0.70347222222222217</v>
      </c>
      <c r="S16" s="15">
        <f t="shared" si="10"/>
        <v>0.75208333333333333</v>
      </c>
      <c r="T16" s="15">
        <f t="shared" si="10"/>
        <v>0.80069444444444438</v>
      </c>
      <c r="U16" s="15">
        <f t="shared" si="10"/>
        <v>0.88402777777777775</v>
      </c>
      <c r="V16" s="15">
        <f t="shared" si="10"/>
        <v>0.94305555555555554</v>
      </c>
      <c r="W16" s="15"/>
      <c r="X16" s="15"/>
      <c r="Y16" s="15"/>
      <c r="Z16" s="15"/>
      <c r="AA16" s="16"/>
    </row>
    <row r="17" spans="1:27" ht="12.75" customHeight="1" x14ac:dyDescent="0.2">
      <c r="A17" s="1"/>
      <c r="B17" s="11" t="s">
        <v>37</v>
      </c>
      <c r="C17" s="74" t="s">
        <v>38</v>
      </c>
      <c r="D17" s="68">
        <v>3</v>
      </c>
      <c r="E17" s="75" t="s">
        <v>38</v>
      </c>
      <c r="F17" s="13">
        <v>3</v>
      </c>
      <c r="G17" s="74" t="s">
        <v>38</v>
      </c>
      <c r="H17" s="75" t="s">
        <v>38</v>
      </c>
      <c r="I17" s="75" t="s">
        <v>38</v>
      </c>
      <c r="J17" s="15">
        <f t="shared" ref="J17:J18" si="11">J16+(IF(J$7="A",$C17,IF(J$7="B",$D17,IF(J$7="C",$E17,$F17)))/1440)</f>
        <v>0.28888888888888886</v>
      </c>
      <c r="K17" s="75" t="s">
        <v>38</v>
      </c>
      <c r="L17" s="75" t="s">
        <v>38</v>
      </c>
      <c r="M17" s="75" t="s">
        <v>38</v>
      </c>
      <c r="N17" s="75" t="s">
        <v>38</v>
      </c>
      <c r="O17" s="75" t="s">
        <v>38</v>
      </c>
      <c r="P17" s="75" t="s">
        <v>38</v>
      </c>
      <c r="Q17" s="75" t="s">
        <v>38</v>
      </c>
      <c r="R17" s="75" t="s">
        <v>38</v>
      </c>
      <c r="S17" s="75" t="s">
        <v>38</v>
      </c>
      <c r="T17" s="75" t="s">
        <v>38</v>
      </c>
      <c r="U17" s="75" t="s">
        <v>38</v>
      </c>
      <c r="V17" s="75" t="s">
        <v>38</v>
      </c>
      <c r="W17" s="15"/>
      <c r="X17" s="75"/>
      <c r="Y17" s="75"/>
      <c r="Z17" s="75"/>
      <c r="AA17" s="109"/>
    </row>
    <row r="18" spans="1:27" ht="12.75" customHeight="1" x14ac:dyDescent="0.2">
      <c r="A18" s="1"/>
      <c r="B18" s="11" t="s">
        <v>54</v>
      </c>
      <c r="C18" s="12">
        <v>3</v>
      </c>
      <c r="D18" s="68">
        <v>4</v>
      </c>
      <c r="E18" s="68">
        <v>3</v>
      </c>
      <c r="F18" s="13">
        <v>4</v>
      </c>
      <c r="G18" s="14">
        <f t="shared" ref="G18:I18" si="12">G16+(IF(G$7="A",$C18,IF(G$7="B",$D18,IF(G$7="C",$E18,$F18)))/1440)</f>
        <v>0.22291666666666665</v>
      </c>
      <c r="H18" s="15">
        <f t="shared" si="12"/>
        <v>0.24583333333333332</v>
      </c>
      <c r="I18" s="15">
        <f t="shared" si="12"/>
        <v>0.26805555555555549</v>
      </c>
      <c r="J18" s="15">
        <f t="shared" si="11"/>
        <v>0.29166666666666663</v>
      </c>
      <c r="K18" s="15">
        <f t="shared" ref="K18:V18" si="13">K16+(IF(K$7="A",$C18,IF(K$7="B",$D18,IF(K$7="C",$E18,$F18)))/1440)</f>
        <v>0.3166666666666666</v>
      </c>
      <c r="L18" s="15">
        <f t="shared" si="13"/>
        <v>0.41388888888888886</v>
      </c>
      <c r="M18" s="15">
        <f t="shared" si="13"/>
        <v>0.49722222222222218</v>
      </c>
      <c r="N18" s="15">
        <f t="shared" si="13"/>
        <v>0.54930555555555549</v>
      </c>
      <c r="O18" s="15">
        <f t="shared" si="13"/>
        <v>0.59097222222222212</v>
      </c>
      <c r="P18" s="15">
        <f t="shared" si="13"/>
        <v>0.62222222222222212</v>
      </c>
      <c r="Q18" s="15">
        <f t="shared" si="13"/>
        <v>0.66388888888888886</v>
      </c>
      <c r="R18" s="15">
        <f t="shared" si="13"/>
        <v>0.70555555555555549</v>
      </c>
      <c r="S18" s="15">
        <f t="shared" si="13"/>
        <v>0.75416666666666665</v>
      </c>
      <c r="T18" s="15">
        <f t="shared" si="13"/>
        <v>0.8027777777777777</v>
      </c>
      <c r="U18" s="15">
        <f t="shared" si="13"/>
        <v>0.88611111111111107</v>
      </c>
      <c r="V18" s="15">
        <f t="shared" si="13"/>
        <v>0.94513888888888886</v>
      </c>
      <c r="W18" s="15"/>
      <c r="X18" s="15"/>
      <c r="Y18" s="15"/>
      <c r="Z18" s="15"/>
      <c r="AA18" s="16"/>
    </row>
    <row r="19" spans="1:27" ht="12.75" customHeight="1" x14ac:dyDescent="0.2">
      <c r="A19" s="1"/>
      <c r="B19" s="11" t="s">
        <v>55</v>
      </c>
      <c r="C19" s="12">
        <v>1</v>
      </c>
      <c r="D19" s="68">
        <v>1</v>
      </c>
      <c r="E19" s="68">
        <v>1</v>
      </c>
      <c r="F19" s="13">
        <v>1</v>
      </c>
      <c r="G19" s="14">
        <f t="shared" ref="G19:V19" si="14">G18+(IF(G$7="A",$C19,IF(G$7="B",$D19,IF(G$7="C",$E19,$F19)))/1440)</f>
        <v>0.22361111111111109</v>
      </c>
      <c r="H19" s="15">
        <f t="shared" si="14"/>
        <v>0.24652777777777776</v>
      </c>
      <c r="I19" s="15">
        <f t="shared" si="14"/>
        <v>0.26874999999999993</v>
      </c>
      <c r="J19" s="15">
        <f t="shared" si="14"/>
        <v>0.29236111111111107</v>
      </c>
      <c r="K19" s="15">
        <f t="shared" si="14"/>
        <v>0.31736111111111104</v>
      </c>
      <c r="L19" s="15">
        <f t="shared" si="14"/>
        <v>0.4145833333333333</v>
      </c>
      <c r="M19" s="15">
        <f t="shared" si="14"/>
        <v>0.49791666666666662</v>
      </c>
      <c r="N19" s="15">
        <f t="shared" si="14"/>
        <v>0.54999999999999993</v>
      </c>
      <c r="O19" s="15">
        <f t="shared" si="14"/>
        <v>0.59166666666666656</v>
      </c>
      <c r="P19" s="15">
        <f t="shared" si="14"/>
        <v>0.62291666666666656</v>
      </c>
      <c r="Q19" s="15">
        <f t="shared" si="14"/>
        <v>0.6645833333333333</v>
      </c>
      <c r="R19" s="15">
        <f t="shared" si="14"/>
        <v>0.70624999999999993</v>
      </c>
      <c r="S19" s="15">
        <f t="shared" si="14"/>
        <v>0.75486111111111109</v>
      </c>
      <c r="T19" s="15">
        <f t="shared" si="14"/>
        <v>0.80347222222222214</v>
      </c>
      <c r="U19" s="15">
        <f t="shared" si="14"/>
        <v>0.88680555555555551</v>
      </c>
      <c r="V19" s="15">
        <f t="shared" si="14"/>
        <v>0.9458333333333333</v>
      </c>
      <c r="W19" s="15"/>
      <c r="X19" s="15"/>
      <c r="Y19" s="15"/>
      <c r="Z19" s="15"/>
      <c r="AA19" s="16"/>
    </row>
    <row r="20" spans="1:27" ht="12.75" customHeight="1" x14ac:dyDescent="0.2">
      <c r="A20" s="1"/>
      <c r="B20" s="11" t="s">
        <v>31</v>
      </c>
      <c r="C20" s="12">
        <v>1</v>
      </c>
      <c r="D20" s="68">
        <v>1</v>
      </c>
      <c r="E20" s="68">
        <v>1</v>
      </c>
      <c r="F20" s="13">
        <v>1</v>
      </c>
      <c r="G20" s="14">
        <f t="shared" ref="G20:V20" si="15">G19+(IF(G$7="A",$C20,IF(G$7="B",$D20,IF(G$7="C",$E20,$F20)))/1440)</f>
        <v>0.22430555555555554</v>
      </c>
      <c r="H20" s="15">
        <f t="shared" si="15"/>
        <v>0.2472222222222222</v>
      </c>
      <c r="I20" s="15">
        <f t="shared" si="15"/>
        <v>0.26944444444444438</v>
      </c>
      <c r="J20" s="15">
        <f t="shared" si="15"/>
        <v>0.29305555555555551</v>
      </c>
      <c r="K20" s="15">
        <f t="shared" si="15"/>
        <v>0.31805555555555548</v>
      </c>
      <c r="L20" s="15">
        <f t="shared" si="15"/>
        <v>0.41527777777777775</v>
      </c>
      <c r="M20" s="15">
        <f t="shared" si="15"/>
        <v>0.49861111111111106</v>
      </c>
      <c r="N20" s="15">
        <f t="shared" si="15"/>
        <v>0.55069444444444438</v>
      </c>
      <c r="O20" s="15">
        <f t="shared" si="15"/>
        <v>0.59236111111111101</v>
      </c>
      <c r="P20" s="15">
        <f t="shared" si="15"/>
        <v>0.62361111111111101</v>
      </c>
      <c r="Q20" s="15">
        <f t="shared" si="15"/>
        <v>0.66527777777777775</v>
      </c>
      <c r="R20" s="15">
        <f t="shared" si="15"/>
        <v>0.70694444444444438</v>
      </c>
      <c r="S20" s="15">
        <f t="shared" si="15"/>
        <v>0.75555555555555554</v>
      </c>
      <c r="T20" s="15">
        <f t="shared" si="15"/>
        <v>0.80416666666666659</v>
      </c>
      <c r="U20" s="15">
        <f t="shared" si="15"/>
        <v>0.88749999999999996</v>
      </c>
      <c r="V20" s="15">
        <f t="shared" si="15"/>
        <v>0.94652777777777775</v>
      </c>
      <c r="W20" s="15"/>
      <c r="X20" s="15"/>
      <c r="Y20" s="15"/>
      <c r="Z20" s="15"/>
      <c r="AA20" s="16"/>
    </row>
    <row r="21" spans="1:27" ht="12.75" customHeight="1" x14ac:dyDescent="0.2">
      <c r="A21" s="1"/>
      <c r="B21" s="11" t="s">
        <v>30</v>
      </c>
      <c r="C21" s="12">
        <v>1</v>
      </c>
      <c r="D21" s="68">
        <v>1</v>
      </c>
      <c r="E21" s="68">
        <v>1</v>
      </c>
      <c r="F21" s="13">
        <v>1</v>
      </c>
      <c r="G21" s="14">
        <f t="shared" ref="G21:V21" si="16">G20+(IF(G$7="A",$C21,IF(G$7="B",$D21,IF(G$7="C",$E21,$F21)))/1440)</f>
        <v>0.22499999999999998</v>
      </c>
      <c r="H21" s="15">
        <f t="shared" si="16"/>
        <v>0.24791666666666665</v>
      </c>
      <c r="I21" s="15">
        <f t="shared" si="16"/>
        <v>0.27013888888888882</v>
      </c>
      <c r="J21" s="15">
        <f t="shared" si="16"/>
        <v>0.29374999999999996</v>
      </c>
      <c r="K21" s="15">
        <f t="shared" si="16"/>
        <v>0.31874999999999992</v>
      </c>
      <c r="L21" s="15">
        <f t="shared" si="16"/>
        <v>0.41597222222222219</v>
      </c>
      <c r="M21" s="15">
        <f t="shared" si="16"/>
        <v>0.4993055555555555</v>
      </c>
      <c r="N21" s="15">
        <f t="shared" si="16"/>
        <v>0.55138888888888882</v>
      </c>
      <c r="O21" s="15">
        <f t="shared" si="16"/>
        <v>0.59305555555555545</v>
      </c>
      <c r="P21" s="15">
        <f t="shared" si="16"/>
        <v>0.62430555555555545</v>
      </c>
      <c r="Q21" s="15">
        <f t="shared" si="16"/>
        <v>0.66597222222222219</v>
      </c>
      <c r="R21" s="15">
        <f t="shared" si="16"/>
        <v>0.70763888888888882</v>
      </c>
      <c r="S21" s="15">
        <f t="shared" si="16"/>
        <v>0.75624999999999998</v>
      </c>
      <c r="T21" s="15">
        <f t="shared" si="16"/>
        <v>0.80486111111111103</v>
      </c>
      <c r="U21" s="15">
        <f t="shared" si="16"/>
        <v>0.8881944444444444</v>
      </c>
      <c r="V21" s="15">
        <f t="shared" si="16"/>
        <v>0.94722222222222219</v>
      </c>
      <c r="W21" s="15"/>
      <c r="X21" s="15"/>
      <c r="Y21" s="15"/>
      <c r="Z21" s="15"/>
      <c r="AA21" s="16"/>
    </row>
    <row r="22" spans="1:27" ht="12.75" customHeight="1" x14ac:dyDescent="0.2">
      <c r="A22" s="1"/>
      <c r="B22" s="11" t="s">
        <v>56</v>
      </c>
      <c r="C22" s="12">
        <v>1</v>
      </c>
      <c r="D22" s="68">
        <v>1</v>
      </c>
      <c r="E22" s="68">
        <v>1</v>
      </c>
      <c r="F22" s="13">
        <v>1</v>
      </c>
      <c r="G22" s="14">
        <f t="shared" ref="G22:V22" si="17">G21+(IF(G$7="A",$C22,IF(G$7="B",$D22,IF(G$7="C",$E22,$F22)))/1440)</f>
        <v>0.22569444444444442</v>
      </c>
      <c r="H22" s="15">
        <f t="shared" si="17"/>
        <v>0.24861111111111109</v>
      </c>
      <c r="I22" s="15">
        <f t="shared" si="17"/>
        <v>0.27083333333333326</v>
      </c>
      <c r="J22" s="15">
        <f t="shared" si="17"/>
        <v>0.2944444444444444</v>
      </c>
      <c r="K22" s="15">
        <f t="shared" si="17"/>
        <v>0.31944444444444436</v>
      </c>
      <c r="L22" s="15">
        <f t="shared" si="17"/>
        <v>0.41666666666666663</v>
      </c>
      <c r="M22" s="15">
        <f t="shared" si="17"/>
        <v>0.49999999999999994</v>
      </c>
      <c r="N22" s="15">
        <f t="shared" si="17"/>
        <v>0.55208333333333326</v>
      </c>
      <c r="O22" s="15">
        <f t="shared" si="17"/>
        <v>0.59374999999999989</v>
      </c>
      <c r="P22" s="15">
        <f t="shared" si="17"/>
        <v>0.62499999999999989</v>
      </c>
      <c r="Q22" s="15">
        <f t="shared" si="17"/>
        <v>0.66666666666666663</v>
      </c>
      <c r="R22" s="15">
        <f t="shared" si="17"/>
        <v>0.70833333333333326</v>
      </c>
      <c r="S22" s="15">
        <f t="shared" si="17"/>
        <v>0.75694444444444442</v>
      </c>
      <c r="T22" s="15">
        <f t="shared" si="17"/>
        <v>0.80555555555555547</v>
      </c>
      <c r="U22" s="15">
        <f t="shared" si="17"/>
        <v>0.88888888888888884</v>
      </c>
      <c r="V22" s="15">
        <f t="shared" si="17"/>
        <v>0.94791666666666663</v>
      </c>
      <c r="W22" s="15"/>
      <c r="X22" s="15"/>
      <c r="Y22" s="15"/>
      <c r="Z22" s="15"/>
      <c r="AA22" s="16"/>
    </row>
    <row r="23" spans="1:27" ht="12.75" customHeight="1" x14ac:dyDescent="0.2">
      <c r="A23" s="1"/>
      <c r="B23" s="11" t="s">
        <v>57</v>
      </c>
      <c r="C23" s="12">
        <v>1</v>
      </c>
      <c r="D23" s="68">
        <v>1</v>
      </c>
      <c r="E23" s="68">
        <v>1</v>
      </c>
      <c r="F23" s="13">
        <v>1</v>
      </c>
      <c r="G23" s="14">
        <f t="shared" ref="G23:V23" si="18">G22+(IF(G$7="A",$C23,IF(G$7="B",$D23,IF(G$7="C",$E23,$F23)))/1440)</f>
        <v>0.22638888888888886</v>
      </c>
      <c r="H23" s="15">
        <f t="shared" si="18"/>
        <v>0.24930555555555553</v>
      </c>
      <c r="I23" s="15">
        <f t="shared" si="18"/>
        <v>0.2715277777777777</v>
      </c>
      <c r="J23" s="15">
        <f t="shared" si="18"/>
        <v>0.29513888888888884</v>
      </c>
      <c r="K23" s="15">
        <f t="shared" si="18"/>
        <v>0.32013888888888881</v>
      </c>
      <c r="L23" s="15">
        <f t="shared" si="18"/>
        <v>0.41736111111111107</v>
      </c>
      <c r="M23" s="15">
        <f t="shared" si="18"/>
        <v>0.50069444444444444</v>
      </c>
      <c r="N23" s="15">
        <f t="shared" si="18"/>
        <v>0.5527777777777777</v>
      </c>
      <c r="O23" s="15">
        <f t="shared" si="18"/>
        <v>0.59444444444444433</v>
      </c>
      <c r="P23" s="15">
        <f t="shared" si="18"/>
        <v>0.62569444444444433</v>
      </c>
      <c r="Q23" s="15">
        <f t="shared" si="18"/>
        <v>0.66736111111111107</v>
      </c>
      <c r="R23" s="15">
        <f t="shared" si="18"/>
        <v>0.7090277777777777</v>
      </c>
      <c r="S23" s="15">
        <f t="shared" si="18"/>
        <v>0.75763888888888886</v>
      </c>
      <c r="T23" s="15">
        <f t="shared" si="18"/>
        <v>0.80624999999999991</v>
      </c>
      <c r="U23" s="15">
        <f t="shared" si="18"/>
        <v>0.88958333333333328</v>
      </c>
      <c r="V23" s="15">
        <f t="shared" si="18"/>
        <v>0.94861111111111107</v>
      </c>
      <c r="W23" s="15"/>
      <c r="X23" s="15"/>
      <c r="Y23" s="15"/>
      <c r="Z23" s="15"/>
      <c r="AA23" s="16"/>
    </row>
    <row r="24" spans="1:27" ht="12.75" customHeight="1" x14ac:dyDescent="0.2">
      <c r="A24" s="1"/>
      <c r="B24" s="11" t="s">
        <v>58</v>
      </c>
      <c r="C24" s="12">
        <v>1</v>
      </c>
      <c r="D24" s="68">
        <v>1</v>
      </c>
      <c r="E24" s="68">
        <v>1</v>
      </c>
      <c r="F24" s="13">
        <v>1</v>
      </c>
      <c r="G24" s="14">
        <f t="shared" ref="G24:V24" si="19">G23+(IF(G$7="A",$C24,IF(G$7="B",$D24,IF(G$7="C",$E24,$F24)))/1440)</f>
        <v>0.2270833333333333</v>
      </c>
      <c r="H24" s="15">
        <f t="shared" si="19"/>
        <v>0.24999999999999997</v>
      </c>
      <c r="I24" s="15">
        <f t="shared" si="19"/>
        <v>0.27222222222222214</v>
      </c>
      <c r="J24" s="15">
        <f t="shared" si="19"/>
        <v>0.29583333333333328</v>
      </c>
      <c r="K24" s="15">
        <f t="shared" si="19"/>
        <v>0.32083333333333325</v>
      </c>
      <c r="L24" s="15">
        <f t="shared" si="19"/>
        <v>0.41805555555555551</v>
      </c>
      <c r="M24" s="15">
        <f t="shared" si="19"/>
        <v>0.50138888888888888</v>
      </c>
      <c r="N24" s="15">
        <f t="shared" si="19"/>
        <v>0.55347222222222214</v>
      </c>
      <c r="O24" s="15">
        <f t="shared" si="19"/>
        <v>0.59513888888888877</v>
      </c>
      <c r="P24" s="15">
        <f t="shared" si="19"/>
        <v>0.62638888888888877</v>
      </c>
      <c r="Q24" s="15">
        <f t="shared" si="19"/>
        <v>0.66805555555555551</v>
      </c>
      <c r="R24" s="15">
        <f t="shared" si="19"/>
        <v>0.70972222222222214</v>
      </c>
      <c r="S24" s="15">
        <f t="shared" si="19"/>
        <v>0.7583333333333333</v>
      </c>
      <c r="T24" s="15">
        <f t="shared" si="19"/>
        <v>0.80694444444444435</v>
      </c>
      <c r="U24" s="15">
        <f t="shared" si="19"/>
        <v>0.89027777777777772</v>
      </c>
      <c r="V24" s="15">
        <f t="shared" si="19"/>
        <v>0.94930555555555551</v>
      </c>
      <c r="W24" s="15"/>
      <c r="X24" s="15"/>
      <c r="Y24" s="15"/>
      <c r="Z24" s="15"/>
      <c r="AA24" s="16"/>
    </row>
    <row r="25" spans="1:27" ht="12.75" customHeight="1" x14ac:dyDescent="0.2">
      <c r="A25" s="1"/>
      <c r="B25" s="11" t="s">
        <v>59</v>
      </c>
      <c r="C25" s="12">
        <v>1</v>
      </c>
      <c r="D25" s="68">
        <v>1</v>
      </c>
      <c r="E25" s="68">
        <v>1</v>
      </c>
      <c r="F25" s="13">
        <v>1</v>
      </c>
      <c r="G25" s="14">
        <f t="shared" ref="G25:V25" si="20">G24+(IF(G$7="A",$C25,IF(G$7="B",$D25,IF(G$7="C",$E25,$F25)))/1440)</f>
        <v>0.22777777777777775</v>
      </c>
      <c r="H25" s="15">
        <f t="shared" si="20"/>
        <v>0.25069444444444444</v>
      </c>
      <c r="I25" s="15">
        <f t="shared" si="20"/>
        <v>0.27291666666666659</v>
      </c>
      <c r="J25" s="15">
        <f t="shared" si="20"/>
        <v>0.29652777777777772</v>
      </c>
      <c r="K25" s="15">
        <f t="shared" si="20"/>
        <v>0.32152777777777769</v>
      </c>
      <c r="L25" s="15">
        <f t="shared" si="20"/>
        <v>0.41874999999999996</v>
      </c>
      <c r="M25" s="15">
        <f t="shared" si="20"/>
        <v>0.50208333333333333</v>
      </c>
      <c r="N25" s="15">
        <f t="shared" si="20"/>
        <v>0.55416666666666659</v>
      </c>
      <c r="O25" s="15">
        <f t="shared" si="20"/>
        <v>0.59583333333333321</v>
      </c>
      <c r="P25" s="15">
        <f t="shared" si="20"/>
        <v>0.62708333333333321</v>
      </c>
      <c r="Q25" s="15">
        <f t="shared" si="20"/>
        <v>0.66874999999999996</v>
      </c>
      <c r="R25" s="15">
        <f t="shared" si="20"/>
        <v>0.71041666666666659</v>
      </c>
      <c r="S25" s="15">
        <f t="shared" si="20"/>
        <v>0.75902777777777775</v>
      </c>
      <c r="T25" s="15">
        <f t="shared" si="20"/>
        <v>0.8076388888888888</v>
      </c>
      <c r="U25" s="15">
        <f t="shared" si="20"/>
        <v>0.89097222222222217</v>
      </c>
      <c r="V25" s="15">
        <f t="shared" si="20"/>
        <v>0.95</v>
      </c>
      <c r="W25" s="15"/>
      <c r="X25" s="15"/>
      <c r="Y25" s="15"/>
      <c r="Z25" s="15"/>
      <c r="AA25" s="16"/>
    </row>
    <row r="26" spans="1:27" ht="12.75" customHeight="1" x14ac:dyDescent="0.2">
      <c r="A26" s="1"/>
      <c r="B26" s="80" t="s">
        <v>60</v>
      </c>
      <c r="C26" s="6">
        <v>2</v>
      </c>
      <c r="D26" s="59">
        <v>2</v>
      </c>
      <c r="E26" s="59">
        <v>2</v>
      </c>
      <c r="F26" s="7">
        <v>2</v>
      </c>
      <c r="G26" s="81">
        <f t="shared" ref="G26:V26" si="21">G25+(IF(G$7="A",$C26,IF(G$7="B",$D26,IF(G$7="C",$E26,$F26)))/1440)</f>
        <v>0.22916666666666663</v>
      </c>
      <c r="H26" s="82">
        <f t="shared" si="21"/>
        <v>0.25208333333333333</v>
      </c>
      <c r="I26" s="82">
        <f t="shared" si="21"/>
        <v>0.27430555555555547</v>
      </c>
      <c r="J26" s="82">
        <f t="shared" si="21"/>
        <v>0.29791666666666661</v>
      </c>
      <c r="K26" s="82">
        <f t="shared" si="21"/>
        <v>0.32291666666666657</v>
      </c>
      <c r="L26" s="82">
        <f t="shared" si="21"/>
        <v>0.42013888888888884</v>
      </c>
      <c r="M26" s="82">
        <f t="shared" si="21"/>
        <v>0.50347222222222221</v>
      </c>
      <c r="N26" s="82">
        <f t="shared" si="21"/>
        <v>0.55555555555555547</v>
      </c>
      <c r="O26" s="82">
        <f t="shared" si="21"/>
        <v>0.5972222222222221</v>
      </c>
      <c r="P26" s="82">
        <f t="shared" si="21"/>
        <v>0.6284722222222221</v>
      </c>
      <c r="Q26" s="82">
        <f t="shared" si="21"/>
        <v>0.67013888888888884</v>
      </c>
      <c r="R26" s="82">
        <f t="shared" si="21"/>
        <v>0.71180555555555547</v>
      </c>
      <c r="S26" s="82">
        <f t="shared" si="21"/>
        <v>0.76041666666666663</v>
      </c>
      <c r="T26" s="82">
        <f t="shared" si="21"/>
        <v>0.80902777777777768</v>
      </c>
      <c r="U26" s="82">
        <f t="shared" si="21"/>
        <v>0.89236111111111105</v>
      </c>
      <c r="V26" s="82">
        <f t="shared" si="21"/>
        <v>0.95138888888888884</v>
      </c>
      <c r="W26" s="82"/>
      <c r="X26" s="82"/>
      <c r="Y26" s="82"/>
      <c r="Z26" s="82"/>
      <c r="AA26" s="83"/>
    </row>
    <row r="27" spans="1:27" ht="12.75" customHeight="1" x14ac:dyDescent="0.2">
      <c r="A27" s="37"/>
      <c r="B27" s="110" t="s">
        <v>61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111" t="s">
        <v>62</v>
      </c>
      <c r="W27" s="37"/>
      <c r="X27" s="37"/>
      <c r="Y27" s="37"/>
      <c r="Z27" s="37"/>
      <c r="AA27" s="37"/>
    </row>
    <row r="28" spans="1:27" ht="12.75" customHeight="1" x14ac:dyDescent="0.2">
      <c r="A28" s="37"/>
      <c r="B28" s="38" t="s">
        <v>25</v>
      </c>
      <c r="C28" s="39">
        <v>19</v>
      </c>
      <c r="D28" s="39">
        <v>22</v>
      </c>
      <c r="E28" s="39">
        <v>19</v>
      </c>
      <c r="F28" s="40">
        <v>19</v>
      </c>
      <c r="G28" s="95">
        <v>19</v>
      </c>
      <c r="H28" s="95">
        <v>19</v>
      </c>
      <c r="I28" s="95">
        <v>19</v>
      </c>
      <c r="J28" s="95">
        <v>22</v>
      </c>
      <c r="K28" s="95">
        <v>19</v>
      </c>
      <c r="L28" s="95">
        <v>19</v>
      </c>
      <c r="M28" s="95">
        <v>19</v>
      </c>
      <c r="N28" s="95">
        <v>19</v>
      </c>
      <c r="O28" s="95">
        <v>19</v>
      </c>
      <c r="P28" s="95">
        <v>19</v>
      </c>
      <c r="Q28" s="95">
        <v>19</v>
      </c>
      <c r="R28" s="95">
        <v>19</v>
      </c>
      <c r="S28" s="95">
        <v>19</v>
      </c>
      <c r="T28" s="95">
        <v>19</v>
      </c>
      <c r="U28" s="95">
        <v>19</v>
      </c>
      <c r="V28" s="95">
        <v>19</v>
      </c>
      <c r="W28" s="41"/>
      <c r="X28" s="41"/>
      <c r="Y28" s="41"/>
      <c r="Z28" s="41"/>
      <c r="AA28" s="102"/>
    </row>
    <row r="29" spans="1:27" ht="12.75" customHeight="1" x14ac:dyDescent="0.2">
      <c r="A29" s="37"/>
      <c r="B29" s="43" t="s">
        <v>26</v>
      </c>
      <c r="C29" s="44"/>
      <c r="D29" s="44"/>
      <c r="E29" s="44"/>
      <c r="F29" s="45"/>
      <c r="G29" s="46">
        <v>250</v>
      </c>
      <c r="H29" s="46">
        <v>250</v>
      </c>
      <c r="I29" s="46">
        <v>187</v>
      </c>
      <c r="J29" s="46">
        <v>250</v>
      </c>
      <c r="K29" s="46">
        <v>250</v>
      </c>
      <c r="L29" s="46">
        <v>250</v>
      </c>
      <c r="M29" s="46">
        <v>250</v>
      </c>
      <c r="N29" s="46">
        <v>187</v>
      </c>
      <c r="O29" s="46">
        <v>250</v>
      </c>
      <c r="P29" s="46">
        <v>250</v>
      </c>
      <c r="Q29" s="46">
        <v>250</v>
      </c>
      <c r="R29" s="46">
        <v>250</v>
      </c>
      <c r="S29" s="46">
        <v>250</v>
      </c>
      <c r="T29" s="46">
        <v>250</v>
      </c>
      <c r="U29" s="46">
        <v>250</v>
      </c>
      <c r="V29" s="46">
        <v>250</v>
      </c>
      <c r="W29" s="46">
        <v>0</v>
      </c>
      <c r="X29" s="46">
        <v>0</v>
      </c>
      <c r="Y29" s="46">
        <v>0</v>
      </c>
      <c r="Z29" s="46">
        <v>0</v>
      </c>
      <c r="AA29" s="47"/>
    </row>
    <row r="30" spans="1:27" ht="12.75" customHeight="1" x14ac:dyDescent="0.2">
      <c r="A30" s="37"/>
      <c r="B30" s="48" t="s">
        <v>27</v>
      </c>
      <c r="C30" s="49"/>
      <c r="D30" s="49"/>
      <c r="E30" s="49"/>
      <c r="F30" s="50"/>
      <c r="G30" s="51">
        <f t="shared" ref="G30:W30" si="22">G28*G29</f>
        <v>4750</v>
      </c>
      <c r="H30" s="51">
        <f t="shared" si="22"/>
        <v>4750</v>
      </c>
      <c r="I30" s="51">
        <f t="shared" si="22"/>
        <v>3553</v>
      </c>
      <c r="J30" s="51">
        <f t="shared" si="22"/>
        <v>5500</v>
      </c>
      <c r="K30" s="51">
        <f t="shared" si="22"/>
        <v>4750</v>
      </c>
      <c r="L30" s="51">
        <f t="shared" si="22"/>
        <v>4750</v>
      </c>
      <c r="M30" s="51">
        <f t="shared" si="22"/>
        <v>4750</v>
      </c>
      <c r="N30" s="51">
        <f t="shared" si="22"/>
        <v>3553</v>
      </c>
      <c r="O30" s="51">
        <f t="shared" si="22"/>
        <v>4750</v>
      </c>
      <c r="P30" s="51">
        <f t="shared" si="22"/>
        <v>4750</v>
      </c>
      <c r="Q30" s="51">
        <f t="shared" si="22"/>
        <v>4750</v>
      </c>
      <c r="R30" s="51">
        <f t="shared" si="22"/>
        <v>4750</v>
      </c>
      <c r="S30" s="51">
        <f t="shared" si="22"/>
        <v>4750</v>
      </c>
      <c r="T30" s="51">
        <f t="shared" si="22"/>
        <v>4750</v>
      </c>
      <c r="U30" s="51">
        <f t="shared" si="22"/>
        <v>4750</v>
      </c>
      <c r="V30" s="51">
        <f t="shared" si="22"/>
        <v>4750</v>
      </c>
      <c r="W30" s="51">
        <f t="shared" si="22"/>
        <v>0</v>
      </c>
      <c r="X30" s="51">
        <f t="shared" ref="X30:Z30" si="23">X28*X29</f>
        <v>0</v>
      </c>
      <c r="Y30" s="51">
        <f t="shared" si="23"/>
        <v>0</v>
      </c>
      <c r="Z30" s="51">
        <f t="shared" si="23"/>
        <v>0</v>
      </c>
      <c r="AA30" s="52"/>
    </row>
    <row r="31" spans="1:27" ht="12.75" customHeigh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</row>
    <row r="32" spans="1:27" ht="12.75" customHeight="1" thickBo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8" ht="12.75" customHeight="1" x14ac:dyDescent="0.2">
      <c r="A33" s="1"/>
      <c r="B33" s="731" t="s">
        <v>19</v>
      </c>
      <c r="C33" s="740" t="s">
        <v>13</v>
      </c>
      <c r="D33" s="741"/>
      <c r="E33" s="741"/>
      <c r="F33" s="742"/>
      <c r="G33" s="242" t="s">
        <v>17</v>
      </c>
      <c r="H33" s="242" t="s">
        <v>17</v>
      </c>
      <c r="I33" s="242" t="s">
        <v>17</v>
      </c>
      <c r="J33" s="243" t="s">
        <v>17</v>
      </c>
      <c r="K33" s="54" t="s">
        <v>17</v>
      </c>
      <c r="L33" s="4" t="s">
        <v>17</v>
      </c>
      <c r="M33" s="4" t="s">
        <v>17</v>
      </c>
      <c r="N33" s="4" t="s">
        <v>17</v>
      </c>
      <c r="O33" s="4" t="s">
        <v>17</v>
      </c>
      <c r="P33" s="574"/>
      <c r="Q33" s="574"/>
      <c r="R33" s="574"/>
      <c r="S33" s="574"/>
      <c r="T33" s="574"/>
      <c r="U33" s="574"/>
      <c r="V33" s="574"/>
      <c r="W33" s="574"/>
      <c r="X33" s="574"/>
      <c r="Y33" s="574"/>
      <c r="Z33" s="574"/>
      <c r="AA33" s="575"/>
    </row>
    <row r="34" spans="1:28" s="255" customFormat="1" ht="12.75" customHeight="1" x14ac:dyDescent="0.2">
      <c r="A34" s="233"/>
      <c r="B34" s="732"/>
      <c r="C34" s="743" t="s">
        <v>269</v>
      </c>
      <c r="D34" s="744"/>
      <c r="E34" s="744"/>
      <c r="F34" s="745"/>
      <c r="G34" s="260">
        <v>301</v>
      </c>
      <c r="H34" s="260">
        <v>303</v>
      </c>
      <c r="I34" s="260">
        <v>305</v>
      </c>
      <c r="J34" s="277">
        <v>307</v>
      </c>
      <c r="K34" s="260">
        <v>309</v>
      </c>
      <c r="L34" s="260">
        <v>311</v>
      </c>
      <c r="M34" s="260">
        <v>313</v>
      </c>
      <c r="N34" s="260">
        <v>315</v>
      </c>
      <c r="O34" s="260">
        <v>317</v>
      </c>
      <c r="P34" s="724"/>
      <c r="Q34" s="724"/>
      <c r="R34" s="724"/>
      <c r="S34" s="724"/>
      <c r="T34" s="724"/>
      <c r="U34" s="724"/>
      <c r="V34" s="724"/>
      <c r="W34" s="724"/>
      <c r="X34" s="724"/>
      <c r="Y34" s="724"/>
      <c r="Z34" s="724"/>
      <c r="AA34" s="725"/>
    </row>
    <row r="35" spans="1:28" ht="12.75" customHeight="1" x14ac:dyDescent="0.2">
      <c r="A35" s="1"/>
      <c r="B35" s="733"/>
      <c r="C35" s="746" t="s">
        <v>20</v>
      </c>
      <c r="D35" s="747"/>
      <c r="E35" s="747"/>
      <c r="F35" s="748"/>
      <c r="G35" s="56">
        <v>7162</v>
      </c>
      <c r="H35" s="56">
        <v>7162</v>
      </c>
      <c r="I35" s="56">
        <v>1712</v>
      </c>
      <c r="J35" s="267">
        <v>7162</v>
      </c>
      <c r="K35" s="56">
        <v>1722</v>
      </c>
      <c r="L35" s="56">
        <v>7162</v>
      </c>
      <c r="M35" s="56">
        <v>1732</v>
      </c>
      <c r="N35" s="56">
        <v>7162</v>
      </c>
      <c r="O35" s="56">
        <v>7162</v>
      </c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456"/>
      <c r="AB35" s="110" t="s">
        <v>272</v>
      </c>
    </row>
    <row r="36" spans="1:28" ht="12.75" customHeight="1" x14ac:dyDescent="0.2">
      <c r="A36" s="1"/>
      <c r="B36" s="733"/>
      <c r="C36" s="749"/>
      <c r="D36" s="750"/>
      <c r="E36" s="750"/>
      <c r="F36" s="751"/>
      <c r="G36" s="58"/>
      <c r="H36" s="58"/>
      <c r="I36" s="58"/>
      <c r="J36" s="268"/>
      <c r="K36" s="58"/>
      <c r="L36" s="58"/>
      <c r="M36" s="58"/>
      <c r="N36" s="58"/>
      <c r="O36" s="58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579"/>
    </row>
    <row r="37" spans="1:28" ht="12.75" customHeight="1" thickBot="1" x14ac:dyDescent="0.25">
      <c r="A37" s="1"/>
      <c r="B37" s="734"/>
      <c r="C37" s="6" t="s">
        <v>21</v>
      </c>
      <c r="D37" s="59" t="s">
        <v>21</v>
      </c>
      <c r="E37" s="59" t="s">
        <v>21</v>
      </c>
      <c r="F37" s="7" t="s">
        <v>21</v>
      </c>
      <c r="G37" s="60" t="s">
        <v>22</v>
      </c>
      <c r="H37" s="60" t="s">
        <v>22</v>
      </c>
      <c r="I37" s="60" t="s">
        <v>22</v>
      </c>
      <c r="J37" s="269" t="s">
        <v>22</v>
      </c>
      <c r="K37" s="262" t="s">
        <v>22</v>
      </c>
      <c r="L37" s="60" t="s">
        <v>22</v>
      </c>
      <c r="M37" s="60" t="s">
        <v>22</v>
      </c>
      <c r="N37" s="60" t="s">
        <v>22</v>
      </c>
      <c r="O37" s="60" t="s">
        <v>22</v>
      </c>
      <c r="P37" s="405" t="s">
        <v>22</v>
      </c>
      <c r="Q37" s="405" t="s">
        <v>22</v>
      </c>
      <c r="R37" s="405" t="s">
        <v>22</v>
      </c>
      <c r="S37" s="405" t="s">
        <v>22</v>
      </c>
      <c r="T37" s="405" t="s">
        <v>22</v>
      </c>
      <c r="U37" s="405" t="s">
        <v>22</v>
      </c>
      <c r="V37" s="405" t="s">
        <v>22</v>
      </c>
      <c r="W37" s="405" t="s">
        <v>22</v>
      </c>
      <c r="X37" s="405" t="s">
        <v>22</v>
      </c>
      <c r="Y37" s="405" t="s">
        <v>22</v>
      </c>
      <c r="Z37" s="405" t="s">
        <v>22</v>
      </c>
      <c r="AA37" s="580" t="s">
        <v>22</v>
      </c>
    </row>
    <row r="38" spans="1:28" ht="12.75" customHeight="1" x14ac:dyDescent="0.2">
      <c r="A38" s="1"/>
      <c r="B38" s="61" t="s">
        <v>24</v>
      </c>
      <c r="C38" s="62"/>
      <c r="D38" s="63"/>
      <c r="E38" s="63"/>
      <c r="F38" s="64"/>
      <c r="G38" s="108">
        <v>0.25555555555555554</v>
      </c>
      <c r="H38" s="108">
        <v>0.33888888888888891</v>
      </c>
      <c r="I38" s="108">
        <v>0.35972222222222222</v>
      </c>
      <c r="J38" s="270">
        <v>0.44305555555555554</v>
      </c>
      <c r="K38" s="263">
        <v>0.53333333333333333</v>
      </c>
      <c r="L38" s="108">
        <v>0.60972222222222228</v>
      </c>
      <c r="M38" s="108">
        <v>0.7</v>
      </c>
      <c r="N38" s="108">
        <v>0.79027777777777775</v>
      </c>
      <c r="O38" s="116"/>
      <c r="P38" s="726"/>
      <c r="Q38" s="726"/>
      <c r="R38" s="726"/>
      <c r="S38" s="726"/>
      <c r="T38" s="726"/>
      <c r="U38" s="726"/>
      <c r="V38" s="726"/>
      <c r="W38" s="726"/>
      <c r="X38" s="726"/>
      <c r="Y38" s="726"/>
      <c r="Z38" s="726"/>
      <c r="AA38" s="727"/>
    </row>
    <row r="39" spans="1:28" ht="12.75" customHeight="1" x14ac:dyDescent="0.2">
      <c r="A39" s="1"/>
      <c r="B39" s="11" t="s">
        <v>34</v>
      </c>
      <c r="C39" s="12">
        <v>2</v>
      </c>
      <c r="D39" s="68">
        <v>2</v>
      </c>
      <c r="E39" s="68">
        <v>2</v>
      </c>
      <c r="F39" s="13">
        <v>2</v>
      </c>
      <c r="G39" s="116">
        <f t="shared" ref="G39:J39" si="24">G38+(IF(G$7="A",$C39,IF(G$7="B",$D39,IF(G$7="C",$E39,$F39)))/1440)</f>
        <v>0.25694444444444442</v>
      </c>
      <c r="H39" s="116">
        <f t="shared" si="24"/>
        <v>0.34027777777777779</v>
      </c>
      <c r="I39" s="116">
        <f t="shared" si="24"/>
        <v>0.3611111111111111</v>
      </c>
      <c r="J39" s="271">
        <f t="shared" si="24"/>
        <v>0.44444444444444442</v>
      </c>
      <c r="K39" s="264">
        <f t="shared" ref="K39:N39" si="25">K38+(IF(K$37="A",$C39,IF(K$37="B",$D39,IF(K$37="C",$E39,$F39)))/1440)</f>
        <v>0.53472222222222221</v>
      </c>
      <c r="L39" s="116">
        <f t="shared" si="25"/>
        <v>0.61111111111111116</v>
      </c>
      <c r="M39" s="116">
        <f t="shared" si="25"/>
        <v>0.70138888888888884</v>
      </c>
      <c r="N39" s="116">
        <f t="shared" si="25"/>
        <v>0.79166666666666663</v>
      </c>
      <c r="O39" s="116"/>
      <c r="P39" s="726">
        <f t="shared" ref="P39:W40" si="26">P38+(IF(P$37="A",$C39,IF(P$37="B",$D39,IF(P$37="C",$E39,$F39)))/1440)</f>
        <v>1.3888888888888889E-3</v>
      </c>
      <c r="Q39" s="726">
        <f t="shared" si="26"/>
        <v>1.3888888888888889E-3</v>
      </c>
      <c r="R39" s="726">
        <f t="shared" si="26"/>
        <v>1.3888888888888889E-3</v>
      </c>
      <c r="S39" s="726">
        <f t="shared" si="26"/>
        <v>1.3888888888888889E-3</v>
      </c>
      <c r="T39" s="726">
        <f t="shared" si="26"/>
        <v>1.3888888888888889E-3</v>
      </c>
      <c r="U39" s="726">
        <f t="shared" si="26"/>
        <v>1.3888888888888889E-3</v>
      </c>
      <c r="V39" s="726">
        <f t="shared" si="26"/>
        <v>1.3888888888888889E-3</v>
      </c>
      <c r="W39" s="726">
        <f t="shared" si="26"/>
        <v>1.3888888888888889E-3</v>
      </c>
      <c r="X39" s="726"/>
      <c r="Y39" s="726"/>
      <c r="Z39" s="726"/>
      <c r="AA39" s="727"/>
    </row>
    <row r="40" spans="1:28" ht="12.75" customHeight="1" x14ac:dyDescent="0.2">
      <c r="A40" s="1"/>
      <c r="B40" s="11" t="s">
        <v>36</v>
      </c>
      <c r="C40" s="12">
        <v>3</v>
      </c>
      <c r="D40" s="68">
        <v>3</v>
      </c>
      <c r="E40" s="68">
        <v>3</v>
      </c>
      <c r="F40" s="13">
        <v>3</v>
      </c>
      <c r="G40" s="116">
        <f t="shared" ref="G40:J40" si="27">G39+(IF(G$7="A",$C40,IF(G$7="B",$D40,IF(G$7="C",$E40,$F40)))/1440)</f>
        <v>0.25902777777777775</v>
      </c>
      <c r="H40" s="116">
        <f t="shared" si="27"/>
        <v>0.34236111111111112</v>
      </c>
      <c r="I40" s="116">
        <f t="shared" si="27"/>
        <v>0.36319444444444443</v>
      </c>
      <c r="J40" s="271">
        <f t="shared" si="27"/>
        <v>0.44652777777777775</v>
      </c>
      <c r="K40" s="264">
        <f t="shared" ref="K40:N40" si="28">K39+(IF(K$37="A",$C40,IF(K$37="B",$D40,IF(K$37="C",$E40,$F40)))/1440)</f>
        <v>0.53680555555555554</v>
      </c>
      <c r="L40" s="116">
        <f t="shared" si="28"/>
        <v>0.61319444444444449</v>
      </c>
      <c r="M40" s="116">
        <f t="shared" si="28"/>
        <v>0.70347222222222217</v>
      </c>
      <c r="N40" s="116">
        <f t="shared" si="28"/>
        <v>0.79374999999999996</v>
      </c>
      <c r="O40" s="116"/>
      <c r="P40" s="726">
        <f t="shared" si="26"/>
        <v>3.472222222222222E-3</v>
      </c>
      <c r="Q40" s="726">
        <f t="shared" si="26"/>
        <v>3.472222222222222E-3</v>
      </c>
      <c r="R40" s="726">
        <f t="shared" si="26"/>
        <v>3.472222222222222E-3</v>
      </c>
      <c r="S40" s="726">
        <f t="shared" si="26"/>
        <v>3.472222222222222E-3</v>
      </c>
      <c r="T40" s="726">
        <f t="shared" si="26"/>
        <v>3.472222222222222E-3</v>
      </c>
      <c r="U40" s="726">
        <f t="shared" si="26"/>
        <v>3.472222222222222E-3</v>
      </c>
      <c r="V40" s="726">
        <f t="shared" si="26"/>
        <v>3.472222222222222E-3</v>
      </c>
      <c r="W40" s="726">
        <f t="shared" si="26"/>
        <v>3.472222222222222E-3</v>
      </c>
      <c r="X40" s="726"/>
      <c r="Y40" s="726"/>
      <c r="Z40" s="726"/>
      <c r="AA40" s="727"/>
    </row>
    <row r="41" spans="1:28" ht="12.75" customHeight="1" x14ac:dyDescent="0.2">
      <c r="A41" s="1"/>
      <c r="B41" s="11" t="s">
        <v>48</v>
      </c>
      <c r="C41" s="74" t="s">
        <v>38</v>
      </c>
      <c r="D41" s="75" t="s">
        <v>38</v>
      </c>
      <c r="E41" s="68">
        <v>7</v>
      </c>
      <c r="F41" s="13">
        <v>7</v>
      </c>
      <c r="G41" s="100" t="s">
        <v>38</v>
      </c>
      <c r="H41" s="100" t="s">
        <v>38</v>
      </c>
      <c r="I41" s="100" t="s">
        <v>38</v>
      </c>
      <c r="J41" s="272" t="s">
        <v>38</v>
      </c>
      <c r="K41" s="265" t="s">
        <v>38</v>
      </c>
      <c r="L41" s="75" t="s">
        <v>38</v>
      </c>
      <c r="M41" s="75" t="s">
        <v>38</v>
      </c>
      <c r="N41" s="75" t="s">
        <v>38</v>
      </c>
      <c r="O41" s="113"/>
      <c r="P41" s="91" t="s">
        <v>38</v>
      </c>
      <c r="Q41" s="91" t="s">
        <v>38</v>
      </c>
      <c r="R41" s="91" t="s">
        <v>38</v>
      </c>
      <c r="S41" s="91" t="s">
        <v>38</v>
      </c>
      <c r="T41" s="91" t="s">
        <v>38</v>
      </c>
      <c r="U41" s="91" t="s">
        <v>38</v>
      </c>
      <c r="V41" s="91" t="s">
        <v>38</v>
      </c>
      <c r="W41" s="91" t="s">
        <v>38</v>
      </c>
      <c r="X41" s="726"/>
      <c r="Y41" s="726"/>
      <c r="Z41" s="726"/>
      <c r="AA41" s="727"/>
    </row>
    <row r="42" spans="1:28" ht="12.75" customHeight="1" x14ac:dyDescent="0.2">
      <c r="A42" s="1"/>
      <c r="B42" s="11" t="s">
        <v>49</v>
      </c>
      <c r="C42" s="12">
        <v>6</v>
      </c>
      <c r="D42" s="68">
        <v>6</v>
      </c>
      <c r="E42" s="68">
        <v>2</v>
      </c>
      <c r="F42" s="13">
        <v>2</v>
      </c>
      <c r="G42" s="116">
        <f t="shared" ref="G42:J42" si="29">G40+(IF(G$7="A",$C42,IF(G$7="B",$D42,IF(G$7="C",$E42,$F42)))/1440)</f>
        <v>0.2631944444444444</v>
      </c>
      <c r="H42" s="116">
        <f t="shared" si="29"/>
        <v>0.34375</v>
      </c>
      <c r="I42" s="116">
        <f t="shared" si="29"/>
        <v>0.36736111111111108</v>
      </c>
      <c r="J42" s="271">
        <f t="shared" si="29"/>
        <v>0.4506944444444444</v>
      </c>
      <c r="K42" s="264">
        <f>K40+(IF(K$7="A",$C42,IF(K$7="B",$D42,IF(K$7="C",$E42,$F42)))/1440)</f>
        <v>0.54097222222222219</v>
      </c>
      <c r="L42" s="116">
        <f>L40+(IF(L$37="A",$C42,IF(L$37="B",$D42,IF(L$37="C",$E42,$F42)))/1440)</f>
        <v>0.61736111111111114</v>
      </c>
      <c r="M42" s="116">
        <f t="shared" ref="M42:N42" si="30">M40+(IF(M$7="A",$C42,IF(M$7="B",$D42,IF(M$7="C",$E42,$F42)))/1440)</f>
        <v>0.70763888888888882</v>
      </c>
      <c r="N42" s="116">
        <f t="shared" si="30"/>
        <v>0.79791666666666661</v>
      </c>
      <c r="O42" s="113"/>
      <c r="P42" s="726">
        <f t="shared" ref="P42:W42" si="31">P40+(IF(P$7="A",$C42,IF(P$7="B",$D42,IF(P$7="C",$E42,$F42)))/1440)</f>
        <v>4.8611111111111112E-3</v>
      </c>
      <c r="Q42" s="726">
        <f t="shared" si="31"/>
        <v>7.6388888888888886E-3</v>
      </c>
      <c r="R42" s="726">
        <f t="shared" si="31"/>
        <v>7.6388888888888886E-3</v>
      </c>
      <c r="S42" s="726">
        <f t="shared" si="31"/>
        <v>7.6388888888888886E-3</v>
      </c>
      <c r="T42" s="726">
        <f t="shared" si="31"/>
        <v>7.6388888888888886E-3</v>
      </c>
      <c r="U42" s="726">
        <f t="shared" si="31"/>
        <v>7.6388888888888886E-3</v>
      </c>
      <c r="V42" s="726">
        <f t="shared" si="31"/>
        <v>7.6388888888888886E-3</v>
      </c>
      <c r="W42" s="726">
        <f t="shared" si="31"/>
        <v>4.8611111111111112E-3</v>
      </c>
      <c r="X42" s="726"/>
      <c r="Y42" s="726"/>
      <c r="Z42" s="726"/>
      <c r="AA42" s="727"/>
    </row>
    <row r="43" spans="1:28" ht="12.75" customHeight="1" x14ac:dyDescent="0.2">
      <c r="A43" s="1"/>
      <c r="B43" s="11" t="s">
        <v>50</v>
      </c>
      <c r="C43" s="12">
        <v>1</v>
      </c>
      <c r="D43" s="68">
        <v>1</v>
      </c>
      <c r="E43" s="68">
        <v>1</v>
      </c>
      <c r="F43" s="13">
        <v>1</v>
      </c>
      <c r="G43" s="116">
        <f t="shared" ref="G43:J43" si="32">G42+(IF(G$7="A",$C43,IF(G$7="B",$D43,IF(G$7="C",$E43,$F43)))/1440)</f>
        <v>0.26388888888888884</v>
      </c>
      <c r="H43" s="116">
        <f t="shared" si="32"/>
        <v>0.34444444444444444</v>
      </c>
      <c r="I43" s="116">
        <f t="shared" si="32"/>
        <v>0.36805555555555552</v>
      </c>
      <c r="J43" s="271">
        <f t="shared" si="32"/>
        <v>0.45138888888888884</v>
      </c>
      <c r="K43" s="264">
        <f t="shared" ref="K43:N43" si="33">K42+(IF(K$37="A",$C43,IF(K$37="B",$D43,IF(K$37="C",$E43,$F43)))/1440)</f>
        <v>0.54166666666666663</v>
      </c>
      <c r="L43" s="116">
        <f t="shared" si="33"/>
        <v>0.61805555555555558</v>
      </c>
      <c r="M43" s="116">
        <f t="shared" si="33"/>
        <v>0.70833333333333326</v>
      </c>
      <c r="N43" s="116">
        <f t="shared" si="33"/>
        <v>0.79861111111111105</v>
      </c>
      <c r="O43" s="113"/>
      <c r="P43" s="726">
        <f t="shared" ref="P43:W46" si="34">P42+(IF(P$37="A",$C43,IF(P$37="B",$D43,IF(P$37="C",$E43,$F43)))/1440)</f>
        <v>5.5555555555555558E-3</v>
      </c>
      <c r="Q43" s="726">
        <f t="shared" si="34"/>
        <v>8.3333333333333332E-3</v>
      </c>
      <c r="R43" s="726">
        <f t="shared" si="34"/>
        <v>8.3333333333333332E-3</v>
      </c>
      <c r="S43" s="726">
        <f t="shared" si="34"/>
        <v>8.3333333333333332E-3</v>
      </c>
      <c r="T43" s="726">
        <f t="shared" si="34"/>
        <v>8.3333333333333332E-3</v>
      </c>
      <c r="U43" s="726">
        <f t="shared" si="34"/>
        <v>8.3333333333333332E-3</v>
      </c>
      <c r="V43" s="726">
        <f t="shared" si="34"/>
        <v>8.3333333333333332E-3</v>
      </c>
      <c r="W43" s="726">
        <f t="shared" si="34"/>
        <v>5.5555555555555558E-3</v>
      </c>
      <c r="X43" s="726"/>
      <c r="Y43" s="726"/>
      <c r="Z43" s="726"/>
      <c r="AA43" s="727"/>
    </row>
    <row r="44" spans="1:28" ht="12.75" customHeight="1" x14ac:dyDescent="0.2">
      <c r="A44" s="1"/>
      <c r="B44" s="11" t="s">
        <v>51</v>
      </c>
      <c r="C44" s="12">
        <v>1</v>
      </c>
      <c r="D44" s="68">
        <v>1</v>
      </c>
      <c r="E44" s="68">
        <v>1</v>
      </c>
      <c r="F44" s="13">
        <v>1</v>
      </c>
      <c r="G44" s="116">
        <f t="shared" ref="G44:J44" si="35">G43+(IF(G$7="A",$C44,IF(G$7="B",$D44,IF(G$7="C",$E44,$F44)))/1440)</f>
        <v>0.26458333333333328</v>
      </c>
      <c r="H44" s="116">
        <f t="shared" si="35"/>
        <v>0.34513888888888888</v>
      </c>
      <c r="I44" s="116">
        <f t="shared" si="35"/>
        <v>0.36874999999999997</v>
      </c>
      <c r="J44" s="271">
        <f t="shared" si="35"/>
        <v>0.45208333333333328</v>
      </c>
      <c r="K44" s="264">
        <f t="shared" ref="K44:N44" si="36">K43+(IF(K$37="A",$C44,IF(K$37="B",$D44,IF(K$37="C",$E44,$F44)))/1440)</f>
        <v>0.54236111111111107</v>
      </c>
      <c r="L44" s="116">
        <f t="shared" si="36"/>
        <v>0.61875000000000002</v>
      </c>
      <c r="M44" s="116">
        <f t="shared" si="36"/>
        <v>0.7090277777777777</v>
      </c>
      <c r="N44" s="116">
        <f t="shared" si="36"/>
        <v>0.79930555555555549</v>
      </c>
      <c r="O44" s="113"/>
      <c r="P44" s="726">
        <f t="shared" si="34"/>
        <v>6.2500000000000003E-3</v>
      </c>
      <c r="Q44" s="726">
        <f t="shared" si="34"/>
        <v>9.0277777777777769E-3</v>
      </c>
      <c r="R44" s="726">
        <f t="shared" si="34"/>
        <v>9.0277777777777769E-3</v>
      </c>
      <c r="S44" s="726">
        <f t="shared" si="34"/>
        <v>9.0277777777777769E-3</v>
      </c>
      <c r="T44" s="726">
        <f t="shared" si="34"/>
        <v>9.0277777777777769E-3</v>
      </c>
      <c r="U44" s="726">
        <f t="shared" si="34"/>
        <v>9.0277777777777769E-3</v>
      </c>
      <c r="V44" s="726">
        <f t="shared" si="34"/>
        <v>9.0277777777777769E-3</v>
      </c>
      <c r="W44" s="726">
        <f t="shared" si="34"/>
        <v>6.2500000000000003E-3</v>
      </c>
      <c r="X44" s="726"/>
      <c r="Y44" s="726"/>
      <c r="Z44" s="726"/>
      <c r="AA44" s="727"/>
    </row>
    <row r="45" spans="1:28" ht="12.75" customHeight="1" x14ac:dyDescent="0.2">
      <c r="A45" s="1"/>
      <c r="B45" s="11" t="s">
        <v>52</v>
      </c>
      <c r="C45" s="12">
        <v>1</v>
      </c>
      <c r="D45" s="68">
        <v>1</v>
      </c>
      <c r="E45" s="68">
        <v>1</v>
      </c>
      <c r="F45" s="13">
        <v>1</v>
      </c>
      <c r="G45" s="116">
        <f t="shared" ref="G45:J45" si="37">G44+(IF(G$7="A",$C45,IF(G$7="B",$D45,IF(G$7="C",$E45,$F45)))/1440)</f>
        <v>0.26527777777777772</v>
      </c>
      <c r="H45" s="116">
        <f t="shared" si="37"/>
        <v>0.34583333333333333</v>
      </c>
      <c r="I45" s="116">
        <f t="shared" si="37"/>
        <v>0.36944444444444441</v>
      </c>
      <c r="J45" s="271">
        <f t="shared" si="37"/>
        <v>0.45277777777777772</v>
      </c>
      <c r="K45" s="264">
        <f t="shared" ref="K45:N45" si="38">K44+(IF(K$37="A",$C45,IF(K$37="B",$D45,IF(K$37="C",$E45,$F45)))/1440)</f>
        <v>0.54305555555555551</v>
      </c>
      <c r="L45" s="116">
        <f t="shared" si="38"/>
        <v>0.61944444444444446</v>
      </c>
      <c r="M45" s="116">
        <f t="shared" si="38"/>
        <v>0.70972222222222214</v>
      </c>
      <c r="N45" s="116">
        <f t="shared" si="38"/>
        <v>0.79999999999999993</v>
      </c>
      <c r="O45" s="113"/>
      <c r="P45" s="726">
        <f t="shared" si="34"/>
        <v>6.9444444444444449E-3</v>
      </c>
      <c r="Q45" s="726">
        <f t="shared" si="34"/>
        <v>9.7222222222222206E-3</v>
      </c>
      <c r="R45" s="726">
        <f t="shared" si="34"/>
        <v>9.7222222222222206E-3</v>
      </c>
      <c r="S45" s="726">
        <f t="shared" si="34"/>
        <v>9.7222222222222206E-3</v>
      </c>
      <c r="T45" s="726">
        <f t="shared" si="34"/>
        <v>9.7222222222222206E-3</v>
      </c>
      <c r="U45" s="726">
        <f t="shared" si="34"/>
        <v>9.7222222222222206E-3</v>
      </c>
      <c r="V45" s="726">
        <f t="shared" si="34"/>
        <v>9.7222222222222206E-3</v>
      </c>
      <c r="W45" s="726">
        <f t="shared" si="34"/>
        <v>6.9444444444444449E-3</v>
      </c>
      <c r="X45" s="726"/>
      <c r="Y45" s="726"/>
      <c r="Z45" s="726"/>
      <c r="AA45" s="727"/>
    </row>
    <row r="46" spans="1:28" ht="12.75" customHeight="1" x14ac:dyDescent="0.2">
      <c r="A46" s="1"/>
      <c r="B46" s="11" t="s">
        <v>53</v>
      </c>
      <c r="C46" s="12">
        <v>1</v>
      </c>
      <c r="D46" s="68">
        <v>1</v>
      </c>
      <c r="E46" s="68">
        <v>1</v>
      </c>
      <c r="F46" s="13">
        <v>1</v>
      </c>
      <c r="G46" s="116">
        <f t="shared" ref="G46:J46" si="39">G45+(IF(G$7="A",$C46,IF(G$7="B",$D46,IF(G$7="C",$E46,$F46)))/1440)</f>
        <v>0.26597222222222217</v>
      </c>
      <c r="H46" s="116">
        <f t="shared" si="39"/>
        <v>0.34652777777777777</v>
      </c>
      <c r="I46" s="116">
        <f t="shared" si="39"/>
        <v>0.37013888888888885</v>
      </c>
      <c r="J46" s="271">
        <f t="shared" si="39"/>
        <v>0.45347222222222217</v>
      </c>
      <c r="K46" s="264">
        <f t="shared" ref="K46:N46" si="40">K45+(IF(K$37="A",$C46,IF(K$37="B",$D46,IF(K$37="C",$E46,$F46)))/1440)</f>
        <v>0.54374999999999996</v>
      </c>
      <c r="L46" s="116">
        <f t="shared" si="40"/>
        <v>0.62013888888888891</v>
      </c>
      <c r="M46" s="116">
        <f t="shared" si="40"/>
        <v>0.71041666666666659</v>
      </c>
      <c r="N46" s="116">
        <f t="shared" si="40"/>
        <v>0.80069444444444438</v>
      </c>
      <c r="O46" s="113">
        <v>0.88402777777777775</v>
      </c>
      <c r="P46" s="726">
        <f t="shared" si="34"/>
        <v>7.6388888888888895E-3</v>
      </c>
      <c r="Q46" s="726">
        <f t="shared" si="34"/>
        <v>1.0416666666666664E-2</v>
      </c>
      <c r="R46" s="726">
        <f t="shared" si="34"/>
        <v>1.0416666666666664E-2</v>
      </c>
      <c r="S46" s="726">
        <f t="shared" si="34"/>
        <v>1.0416666666666664E-2</v>
      </c>
      <c r="T46" s="726">
        <f t="shared" si="34"/>
        <v>1.0416666666666664E-2</v>
      </c>
      <c r="U46" s="726">
        <f t="shared" si="34"/>
        <v>1.0416666666666664E-2</v>
      </c>
      <c r="V46" s="726">
        <f t="shared" si="34"/>
        <v>1.0416666666666664E-2</v>
      </c>
      <c r="W46" s="726">
        <f t="shared" si="34"/>
        <v>7.6388888888888895E-3</v>
      </c>
      <c r="X46" s="726"/>
      <c r="Y46" s="726"/>
      <c r="Z46" s="726"/>
      <c r="AA46" s="727"/>
    </row>
    <row r="47" spans="1:28" ht="12.75" customHeight="1" x14ac:dyDescent="0.2">
      <c r="A47" s="1"/>
      <c r="B47" s="11" t="s">
        <v>37</v>
      </c>
      <c r="C47" s="74" t="s">
        <v>38</v>
      </c>
      <c r="D47" s="68">
        <v>3</v>
      </c>
      <c r="E47" s="75" t="s">
        <v>38</v>
      </c>
      <c r="F47" s="13">
        <v>3</v>
      </c>
      <c r="G47" s="75" t="s">
        <v>38</v>
      </c>
      <c r="H47" s="75" t="s">
        <v>38</v>
      </c>
      <c r="I47" s="75" t="s">
        <v>38</v>
      </c>
      <c r="J47" s="272" t="s">
        <v>38</v>
      </c>
      <c r="K47" s="265" t="s">
        <v>38</v>
      </c>
      <c r="L47" s="75" t="s">
        <v>38</v>
      </c>
      <c r="M47" s="75" t="s">
        <v>38</v>
      </c>
      <c r="N47" s="75" t="s">
        <v>38</v>
      </c>
      <c r="O47" s="75" t="s">
        <v>38</v>
      </c>
      <c r="P47" s="114" t="s">
        <v>38</v>
      </c>
      <c r="Q47" s="114" t="s">
        <v>38</v>
      </c>
      <c r="R47" s="114" t="s">
        <v>38</v>
      </c>
      <c r="S47" s="114" t="s">
        <v>38</v>
      </c>
      <c r="T47" s="114" t="s">
        <v>38</v>
      </c>
      <c r="U47" s="114" t="s">
        <v>38</v>
      </c>
      <c r="V47" s="114" t="s">
        <v>38</v>
      </c>
      <c r="W47" s="114" t="s">
        <v>38</v>
      </c>
      <c r="X47" s="114"/>
      <c r="Y47" s="114"/>
      <c r="Z47" s="726"/>
      <c r="AA47" s="727"/>
    </row>
    <row r="48" spans="1:28" ht="12.75" customHeight="1" x14ac:dyDescent="0.2">
      <c r="A48" s="1"/>
      <c r="B48" s="11" t="s">
        <v>54</v>
      </c>
      <c r="C48" s="12">
        <v>3</v>
      </c>
      <c r="D48" s="68">
        <v>4</v>
      </c>
      <c r="E48" s="68">
        <v>3</v>
      </c>
      <c r="F48" s="13">
        <v>4</v>
      </c>
      <c r="G48" s="116">
        <f t="shared" ref="G48:J48" si="41">G46+(IF(G$7="A",$C48,IF(G$7="B",$D48,IF(G$7="C",$E48,$F48)))/1440)</f>
        <v>0.26805555555555549</v>
      </c>
      <c r="H48" s="116">
        <f t="shared" si="41"/>
        <v>0.34861111111111109</v>
      </c>
      <c r="I48" s="116">
        <f t="shared" si="41"/>
        <v>0.37222222222222218</v>
      </c>
      <c r="J48" s="271">
        <f t="shared" si="41"/>
        <v>0.45624999999999993</v>
      </c>
      <c r="K48" s="264">
        <f t="shared" ref="K48:O48" si="42">K46+(IF(K$37="A",$C48,IF(K$37="B",$D48,IF(K$37="C",$E48,$F48)))/1440)</f>
        <v>0.54583333333333328</v>
      </c>
      <c r="L48" s="116">
        <f t="shared" si="42"/>
        <v>0.62222222222222223</v>
      </c>
      <c r="M48" s="116">
        <f t="shared" si="42"/>
        <v>0.71249999999999991</v>
      </c>
      <c r="N48" s="116">
        <f t="shared" si="42"/>
        <v>0.8027777777777777</v>
      </c>
      <c r="O48" s="116">
        <f t="shared" si="42"/>
        <v>0.88611111111111107</v>
      </c>
      <c r="P48" s="728">
        <f t="shared" ref="P48:W48" si="43">P46+(IF(P$37="A",$C48,IF(P$37="B",$D48,IF(P$37="C",$E48,$F48)))/1440)</f>
        <v>9.7222222222222224E-3</v>
      </c>
      <c r="Q48" s="728">
        <f t="shared" si="43"/>
        <v>1.2499999999999997E-2</v>
      </c>
      <c r="R48" s="728">
        <f t="shared" si="43"/>
        <v>1.2499999999999997E-2</v>
      </c>
      <c r="S48" s="728">
        <f t="shared" si="43"/>
        <v>1.2499999999999997E-2</v>
      </c>
      <c r="T48" s="728">
        <f t="shared" si="43"/>
        <v>1.2499999999999997E-2</v>
      </c>
      <c r="U48" s="728">
        <f t="shared" si="43"/>
        <v>1.2499999999999997E-2</v>
      </c>
      <c r="V48" s="728">
        <f t="shared" si="43"/>
        <v>1.2499999999999997E-2</v>
      </c>
      <c r="W48" s="728">
        <f t="shared" si="43"/>
        <v>9.7222222222222224E-3</v>
      </c>
      <c r="X48" s="728"/>
      <c r="Y48" s="726"/>
      <c r="Z48" s="726"/>
      <c r="AA48" s="727"/>
    </row>
    <row r="49" spans="1:27" ht="12.75" customHeight="1" x14ac:dyDescent="0.2">
      <c r="A49" s="1"/>
      <c r="B49" s="11" t="s">
        <v>55</v>
      </c>
      <c r="C49" s="12">
        <v>1</v>
      </c>
      <c r="D49" s="68">
        <v>1</v>
      </c>
      <c r="E49" s="68">
        <v>1</v>
      </c>
      <c r="F49" s="13">
        <v>1</v>
      </c>
      <c r="G49" s="116">
        <f t="shared" ref="G49:J49" si="44">G48+(IF(G$7="A",$C49,IF(G$7="B",$D49,IF(G$7="C",$E49,$F49)))/1440)</f>
        <v>0.26874999999999993</v>
      </c>
      <c r="H49" s="116">
        <f t="shared" si="44"/>
        <v>0.34930555555555554</v>
      </c>
      <c r="I49" s="116">
        <f t="shared" si="44"/>
        <v>0.37291666666666662</v>
      </c>
      <c r="J49" s="271">
        <f t="shared" si="44"/>
        <v>0.45694444444444438</v>
      </c>
      <c r="K49" s="264">
        <f t="shared" ref="K49:O49" si="45">K48+(IF(K$37="A",$C49,IF(K$37="B",$D49,IF(K$37="C",$E49,$F49)))/1440)</f>
        <v>0.54652777777777772</v>
      </c>
      <c r="L49" s="116">
        <f t="shared" si="45"/>
        <v>0.62291666666666667</v>
      </c>
      <c r="M49" s="116">
        <f t="shared" si="45"/>
        <v>0.71319444444444435</v>
      </c>
      <c r="N49" s="116">
        <f t="shared" si="45"/>
        <v>0.80347222222222214</v>
      </c>
      <c r="O49" s="116">
        <f t="shared" si="45"/>
        <v>0.88680555555555551</v>
      </c>
      <c r="P49" s="726">
        <f t="shared" ref="P49:W56" si="46">P48+(IF(P$37="A",$C49,IF(P$37="B",$D49,IF(P$37="C",$E49,$F49)))/1440)</f>
        <v>1.0416666666666666E-2</v>
      </c>
      <c r="Q49" s="726">
        <f t="shared" si="46"/>
        <v>1.3194444444444441E-2</v>
      </c>
      <c r="R49" s="726">
        <f t="shared" si="46"/>
        <v>1.3194444444444441E-2</v>
      </c>
      <c r="S49" s="726">
        <f t="shared" si="46"/>
        <v>1.3194444444444441E-2</v>
      </c>
      <c r="T49" s="726">
        <f t="shared" si="46"/>
        <v>1.3194444444444441E-2</v>
      </c>
      <c r="U49" s="726">
        <f t="shared" si="46"/>
        <v>1.3194444444444441E-2</v>
      </c>
      <c r="V49" s="726">
        <f t="shared" si="46"/>
        <v>1.3194444444444441E-2</v>
      </c>
      <c r="W49" s="726">
        <f t="shared" si="46"/>
        <v>1.0416666666666666E-2</v>
      </c>
      <c r="X49" s="726"/>
      <c r="Y49" s="726"/>
      <c r="Z49" s="726"/>
      <c r="AA49" s="727"/>
    </row>
    <row r="50" spans="1:27" ht="12.75" customHeight="1" x14ac:dyDescent="0.2">
      <c r="A50" s="1"/>
      <c r="B50" s="11" t="s">
        <v>31</v>
      </c>
      <c r="C50" s="12">
        <v>1</v>
      </c>
      <c r="D50" s="68">
        <v>1</v>
      </c>
      <c r="E50" s="68">
        <v>1</v>
      </c>
      <c r="F50" s="13">
        <v>1</v>
      </c>
      <c r="G50" s="116">
        <f t="shared" ref="G50:J50" si="47">G49+(IF(G$7="A",$C50,IF(G$7="B",$D50,IF(G$7="C",$E50,$F50)))/1440)</f>
        <v>0.26944444444444438</v>
      </c>
      <c r="H50" s="116">
        <f t="shared" si="47"/>
        <v>0.35</v>
      </c>
      <c r="I50" s="116">
        <f t="shared" si="47"/>
        <v>0.37361111111111106</v>
      </c>
      <c r="J50" s="271">
        <f t="shared" si="47"/>
        <v>0.45763888888888882</v>
      </c>
      <c r="K50" s="264">
        <f t="shared" ref="K50:O50" si="48">K49+(IF(K$37="A",$C50,IF(K$37="B",$D50,IF(K$37="C",$E50,$F50)))/1440)</f>
        <v>0.54722222222222217</v>
      </c>
      <c r="L50" s="116">
        <f t="shared" si="48"/>
        <v>0.62361111111111112</v>
      </c>
      <c r="M50" s="116">
        <f t="shared" si="48"/>
        <v>0.7138888888888888</v>
      </c>
      <c r="N50" s="116">
        <f t="shared" si="48"/>
        <v>0.80416666666666659</v>
      </c>
      <c r="O50" s="116">
        <f t="shared" si="48"/>
        <v>0.88749999999999996</v>
      </c>
      <c r="P50" s="726">
        <f t="shared" si="46"/>
        <v>1.111111111111111E-2</v>
      </c>
      <c r="Q50" s="726">
        <f t="shared" si="46"/>
        <v>1.3888888888888885E-2</v>
      </c>
      <c r="R50" s="726">
        <f t="shared" si="46"/>
        <v>1.3888888888888885E-2</v>
      </c>
      <c r="S50" s="726">
        <f t="shared" si="46"/>
        <v>1.3888888888888885E-2</v>
      </c>
      <c r="T50" s="726">
        <f t="shared" si="46"/>
        <v>1.3888888888888885E-2</v>
      </c>
      <c r="U50" s="726">
        <f t="shared" si="46"/>
        <v>1.3888888888888885E-2</v>
      </c>
      <c r="V50" s="726">
        <f t="shared" si="46"/>
        <v>1.3888888888888885E-2</v>
      </c>
      <c r="W50" s="726">
        <f t="shared" si="46"/>
        <v>1.111111111111111E-2</v>
      </c>
      <c r="X50" s="726"/>
      <c r="Y50" s="726"/>
      <c r="Z50" s="726"/>
      <c r="AA50" s="727"/>
    </row>
    <row r="51" spans="1:27" ht="12.75" customHeight="1" x14ac:dyDescent="0.2">
      <c r="A51" s="1"/>
      <c r="B51" s="11" t="s">
        <v>30</v>
      </c>
      <c r="C51" s="12">
        <v>1</v>
      </c>
      <c r="D51" s="68">
        <v>1</v>
      </c>
      <c r="E51" s="68">
        <v>1</v>
      </c>
      <c r="F51" s="13">
        <v>1</v>
      </c>
      <c r="G51" s="116">
        <f t="shared" ref="G51:J51" si="49">G50+(IF(G$7="A",$C51,IF(G$7="B",$D51,IF(G$7="C",$E51,$F51)))/1440)</f>
        <v>0.27013888888888882</v>
      </c>
      <c r="H51" s="116">
        <f t="shared" si="49"/>
        <v>0.35069444444444442</v>
      </c>
      <c r="I51" s="116">
        <f t="shared" si="49"/>
        <v>0.3743055555555555</v>
      </c>
      <c r="J51" s="271">
        <f t="shared" si="49"/>
        <v>0.45833333333333326</v>
      </c>
      <c r="K51" s="264">
        <f t="shared" ref="K51:O51" si="50">K50+(IF(K$37="A",$C51,IF(K$37="B",$D51,IF(K$37="C",$E51,$F51)))/1440)</f>
        <v>0.54791666666666661</v>
      </c>
      <c r="L51" s="116">
        <f t="shared" si="50"/>
        <v>0.62430555555555556</v>
      </c>
      <c r="M51" s="116">
        <f t="shared" si="50"/>
        <v>0.71458333333333324</v>
      </c>
      <c r="N51" s="116">
        <f t="shared" si="50"/>
        <v>0.80486111111111103</v>
      </c>
      <c r="O51" s="116">
        <f t="shared" si="50"/>
        <v>0.8881944444444444</v>
      </c>
      <c r="P51" s="726">
        <f t="shared" si="46"/>
        <v>1.1805555555555554E-2</v>
      </c>
      <c r="Q51" s="726">
        <f t="shared" si="46"/>
        <v>1.4583333333333328E-2</v>
      </c>
      <c r="R51" s="726">
        <f t="shared" si="46"/>
        <v>1.4583333333333328E-2</v>
      </c>
      <c r="S51" s="726">
        <f t="shared" si="46"/>
        <v>1.4583333333333328E-2</v>
      </c>
      <c r="T51" s="726">
        <f t="shared" si="46"/>
        <v>1.4583333333333328E-2</v>
      </c>
      <c r="U51" s="726">
        <f t="shared" si="46"/>
        <v>1.4583333333333328E-2</v>
      </c>
      <c r="V51" s="726">
        <f t="shared" si="46"/>
        <v>1.4583333333333328E-2</v>
      </c>
      <c r="W51" s="726">
        <f t="shared" si="46"/>
        <v>1.1805555555555554E-2</v>
      </c>
      <c r="X51" s="726"/>
      <c r="Y51" s="726"/>
      <c r="Z51" s="726"/>
      <c r="AA51" s="727"/>
    </row>
    <row r="52" spans="1:27" ht="12.75" customHeight="1" x14ac:dyDescent="0.2">
      <c r="A52" s="1"/>
      <c r="B52" s="11" t="s">
        <v>56</v>
      </c>
      <c r="C52" s="12">
        <v>1</v>
      </c>
      <c r="D52" s="68">
        <v>1</v>
      </c>
      <c r="E52" s="68">
        <v>1</v>
      </c>
      <c r="F52" s="13">
        <v>1</v>
      </c>
      <c r="G52" s="116">
        <f t="shared" ref="G52:J52" si="51">G51+(IF(G$7="A",$C52,IF(G$7="B",$D52,IF(G$7="C",$E52,$F52)))/1440)</f>
        <v>0.27083333333333326</v>
      </c>
      <c r="H52" s="116">
        <f t="shared" si="51"/>
        <v>0.35138888888888886</v>
      </c>
      <c r="I52" s="116">
        <f t="shared" si="51"/>
        <v>0.37499999999999994</v>
      </c>
      <c r="J52" s="271">
        <f t="shared" si="51"/>
        <v>0.4590277777777777</v>
      </c>
      <c r="K52" s="264">
        <f t="shared" ref="K52:O52" si="52">K51+(IF(K$37="A",$C52,IF(K$37="B",$D52,IF(K$37="C",$E52,$F52)))/1440)</f>
        <v>0.54861111111111105</v>
      </c>
      <c r="L52" s="116">
        <f t="shared" si="52"/>
        <v>0.625</v>
      </c>
      <c r="M52" s="116">
        <f t="shared" si="52"/>
        <v>0.71527777777777768</v>
      </c>
      <c r="N52" s="116">
        <f t="shared" si="52"/>
        <v>0.80555555555555547</v>
      </c>
      <c r="O52" s="116">
        <f t="shared" si="52"/>
        <v>0.88888888888888884</v>
      </c>
      <c r="P52" s="726">
        <f t="shared" si="46"/>
        <v>1.2499999999999997E-2</v>
      </c>
      <c r="Q52" s="726">
        <f t="shared" si="46"/>
        <v>1.5277777777777772E-2</v>
      </c>
      <c r="R52" s="726">
        <f t="shared" si="46"/>
        <v>1.5277777777777772E-2</v>
      </c>
      <c r="S52" s="726">
        <f t="shared" si="46"/>
        <v>1.5277777777777772E-2</v>
      </c>
      <c r="T52" s="726">
        <f t="shared" si="46"/>
        <v>1.5277777777777772E-2</v>
      </c>
      <c r="U52" s="726">
        <f t="shared" si="46"/>
        <v>1.5277777777777772E-2</v>
      </c>
      <c r="V52" s="726">
        <f t="shared" si="46"/>
        <v>1.5277777777777772E-2</v>
      </c>
      <c r="W52" s="726">
        <f t="shared" si="46"/>
        <v>1.2499999999999997E-2</v>
      </c>
      <c r="X52" s="726"/>
      <c r="Y52" s="726"/>
      <c r="Z52" s="726"/>
      <c r="AA52" s="727"/>
    </row>
    <row r="53" spans="1:27" ht="12.75" customHeight="1" x14ac:dyDescent="0.2">
      <c r="A53" s="1"/>
      <c r="B53" s="11" t="s">
        <v>57</v>
      </c>
      <c r="C53" s="12">
        <v>1</v>
      </c>
      <c r="D53" s="68">
        <v>1</v>
      </c>
      <c r="E53" s="68">
        <v>1</v>
      </c>
      <c r="F53" s="13">
        <v>1</v>
      </c>
      <c r="G53" s="116">
        <f t="shared" ref="G53:J53" si="53">G52+(IF(G$7="A",$C53,IF(G$7="B",$D53,IF(G$7="C",$E53,$F53)))/1440)</f>
        <v>0.2715277777777777</v>
      </c>
      <c r="H53" s="116">
        <f t="shared" si="53"/>
        <v>0.3520833333333333</v>
      </c>
      <c r="I53" s="116">
        <f t="shared" si="53"/>
        <v>0.37569444444444439</v>
      </c>
      <c r="J53" s="271">
        <f t="shared" si="53"/>
        <v>0.45972222222222214</v>
      </c>
      <c r="K53" s="264">
        <f t="shared" ref="K53:O53" si="54">K52+(IF(K$37="A",$C53,IF(K$37="B",$D53,IF(K$37="C",$E53,$F53)))/1440)</f>
        <v>0.54930555555555549</v>
      </c>
      <c r="L53" s="116">
        <f t="shared" si="54"/>
        <v>0.62569444444444444</v>
      </c>
      <c r="M53" s="116">
        <f t="shared" si="54"/>
        <v>0.71597222222222212</v>
      </c>
      <c r="N53" s="116">
        <f t="shared" si="54"/>
        <v>0.80624999999999991</v>
      </c>
      <c r="O53" s="116">
        <f t="shared" si="54"/>
        <v>0.88958333333333328</v>
      </c>
      <c r="P53" s="726">
        <f t="shared" si="46"/>
        <v>1.3194444444444441E-2</v>
      </c>
      <c r="Q53" s="726">
        <f t="shared" si="46"/>
        <v>1.5972222222222218E-2</v>
      </c>
      <c r="R53" s="726">
        <f t="shared" si="46"/>
        <v>1.5972222222222218E-2</v>
      </c>
      <c r="S53" s="726">
        <f t="shared" si="46"/>
        <v>1.5972222222222218E-2</v>
      </c>
      <c r="T53" s="726">
        <f t="shared" si="46"/>
        <v>1.5972222222222218E-2</v>
      </c>
      <c r="U53" s="726">
        <f t="shared" si="46"/>
        <v>1.5972222222222218E-2</v>
      </c>
      <c r="V53" s="726">
        <f t="shared" si="46"/>
        <v>1.5972222222222218E-2</v>
      </c>
      <c r="W53" s="726">
        <f t="shared" si="46"/>
        <v>1.3194444444444441E-2</v>
      </c>
      <c r="X53" s="726"/>
      <c r="Y53" s="726"/>
      <c r="Z53" s="726"/>
      <c r="AA53" s="727"/>
    </row>
    <row r="54" spans="1:27" ht="12.75" customHeight="1" x14ac:dyDescent="0.2">
      <c r="A54" s="1"/>
      <c r="B54" s="11" t="s">
        <v>58</v>
      </c>
      <c r="C54" s="12">
        <v>1</v>
      </c>
      <c r="D54" s="68">
        <v>1</v>
      </c>
      <c r="E54" s="68">
        <v>1</v>
      </c>
      <c r="F54" s="13">
        <v>1</v>
      </c>
      <c r="G54" s="116">
        <f t="shared" ref="G54:J54" si="55">G53+(IF(G$7="A",$C54,IF(G$7="B",$D54,IF(G$7="C",$E54,$F54)))/1440)</f>
        <v>0.27222222222222214</v>
      </c>
      <c r="H54" s="116">
        <f t="shared" si="55"/>
        <v>0.35277777777777775</v>
      </c>
      <c r="I54" s="116">
        <f t="shared" si="55"/>
        <v>0.37638888888888883</v>
      </c>
      <c r="J54" s="271">
        <f t="shared" si="55"/>
        <v>0.46041666666666659</v>
      </c>
      <c r="K54" s="264">
        <f t="shared" ref="K54:O54" si="56">K53+(IF(K$37="A",$C54,IF(K$37="B",$D54,IF(K$37="C",$E54,$F54)))/1440)</f>
        <v>0.54999999999999993</v>
      </c>
      <c r="L54" s="116">
        <f t="shared" si="56"/>
        <v>0.62638888888888888</v>
      </c>
      <c r="M54" s="116">
        <f t="shared" si="56"/>
        <v>0.71666666666666656</v>
      </c>
      <c r="N54" s="116">
        <f t="shared" si="56"/>
        <v>0.80694444444444435</v>
      </c>
      <c r="O54" s="116">
        <f t="shared" si="56"/>
        <v>0.89027777777777772</v>
      </c>
      <c r="P54" s="726">
        <f t="shared" si="46"/>
        <v>1.3888888888888885E-2</v>
      </c>
      <c r="Q54" s="726">
        <f t="shared" si="46"/>
        <v>1.6666666666666663E-2</v>
      </c>
      <c r="R54" s="726">
        <f t="shared" si="46"/>
        <v>1.6666666666666663E-2</v>
      </c>
      <c r="S54" s="726">
        <f t="shared" si="46"/>
        <v>1.6666666666666663E-2</v>
      </c>
      <c r="T54" s="726">
        <f t="shared" si="46"/>
        <v>1.6666666666666663E-2</v>
      </c>
      <c r="U54" s="726">
        <f t="shared" si="46"/>
        <v>1.6666666666666663E-2</v>
      </c>
      <c r="V54" s="726">
        <f t="shared" si="46"/>
        <v>1.6666666666666663E-2</v>
      </c>
      <c r="W54" s="726">
        <f t="shared" si="46"/>
        <v>1.3888888888888885E-2</v>
      </c>
      <c r="X54" s="726"/>
      <c r="Y54" s="726"/>
      <c r="Z54" s="726"/>
      <c r="AA54" s="727"/>
    </row>
    <row r="55" spans="1:27" ht="12.75" customHeight="1" x14ac:dyDescent="0.2">
      <c r="A55" s="1"/>
      <c r="B55" s="11" t="s">
        <v>59</v>
      </c>
      <c r="C55" s="12">
        <v>1</v>
      </c>
      <c r="D55" s="68">
        <v>1</v>
      </c>
      <c r="E55" s="68">
        <v>1</v>
      </c>
      <c r="F55" s="13">
        <v>1</v>
      </c>
      <c r="G55" s="116">
        <f t="shared" ref="G55:J55" si="57">G54+(IF(G$7="A",$C55,IF(G$7="B",$D55,IF(G$7="C",$E55,$F55)))/1440)</f>
        <v>0.27291666666666659</v>
      </c>
      <c r="H55" s="116">
        <f t="shared" si="57"/>
        <v>0.35347222222222219</v>
      </c>
      <c r="I55" s="116">
        <f t="shared" si="57"/>
        <v>0.37708333333333327</v>
      </c>
      <c r="J55" s="271">
        <f t="shared" si="57"/>
        <v>0.46111111111111103</v>
      </c>
      <c r="K55" s="264">
        <f t="shared" ref="K55:O55" si="58">K54+(IF(K$37="A",$C55,IF(K$37="B",$D55,IF(K$37="C",$E55,$F55)))/1440)</f>
        <v>0.55069444444444438</v>
      </c>
      <c r="L55" s="116">
        <f t="shared" si="58"/>
        <v>0.62708333333333333</v>
      </c>
      <c r="M55" s="116">
        <f t="shared" si="58"/>
        <v>0.71736111111111101</v>
      </c>
      <c r="N55" s="116">
        <f t="shared" si="58"/>
        <v>0.8076388888888888</v>
      </c>
      <c r="O55" s="116">
        <f t="shared" si="58"/>
        <v>0.89097222222222217</v>
      </c>
      <c r="P55" s="726">
        <f t="shared" si="46"/>
        <v>1.4583333333333328E-2</v>
      </c>
      <c r="Q55" s="726">
        <f t="shared" si="46"/>
        <v>1.7361111111111108E-2</v>
      </c>
      <c r="R55" s="726">
        <f t="shared" si="46"/>
        <v>1.7361111111111108E-2</v>
      </c>
      <c r="S55" s="726">
        <f t="shared" si="46"/>
        <v>1.7361111111111108E-2</v>
      </c>
      <c r="T55" s="726">
        <f t="shared" si="46"/>
        <v>1.7361111111111108E-2</v>
      </c>
      <c r="U55" s="726">
        <f t="shared" si="46"/>
        <v>1.7361111111111108E-2</v>
      </c>
      <c r="V55" s="726">
        <f t="shared" si="46"/>
        <v>1.7361111111111108E-2</v>
      </c>
      <c r="W55" s="726">
        <f t="shared" si="46"/>
        <v>1.4583333333333328E-2</v>
      </c>
      <c r="X55" s="726"/>
      <c r="Y55" s="726"/>
      <c r="Z55" s="726"/>
      <c r="AA55" s="727"/>
    </row>
    <row r="56" spans="1:27" ht="12.75" customHeight="1" thickBot="1" x14ac:dyDescent="0.25">
      <c r="A56" s="1"/>
      <c r="B56" s="80" t="s">
        <v>60</v>
      </c>
      <c r="C56" s="6">
        <v>2</v>
      </c>
      <c r="D56" s="59">
        <v>2</v>
      </c>
      <c r="E56" s="59">
        <v>2</v>
      </c>
      <c r="F56" s="7">
        <v>2</v>
      </c>
      <c r="G56" s="82">
        <f t="shared" ref="G56:J56" si="59">G55+(IF(G$7="A",$C56,IF(G$7="B",$D56,IF(G$7="C",$E56,$F56)))/1440)</f>
        <v>0.27430555555555547</v>
      </c>
      <c r="H56" s="82">
        <f t="shared" si="59"/>
        <v>0.35486111111111107</v>
      </c>
      <c r="I56" s="82">
        <f t="shared" si="59"/>
        <v>0.37847222222222215</v>
      </c>
      <c r="J56" s="273">
        <f t="shared" si="59"/>
        <v>0.46249999999999991</v>
      </c>
      <c r="K56" s="266">
        <f t="shared" ref="K56:O56" si="60">K55+(IF(K$37="A",$C56,IF(K$37="B",$D56,IF(K$37="C",$E56,$F56)))/1440)</f>
        <v>0.55208333333333326</v>
      </c>
      <c r="L56" s="82">
        <f t="shared" si="60"/>
        <v>0.62847222222222221</v>
      </c>
      <c r="M56" s="82">
        <f t="shared" si="60"/>
        <v>0.71874999999999989</v>
      </c>
      <c r="N56" s="82">
        <f t="shared" si="60"/>
        <v>0.80902777777777768</v>
      </c>
      <c r="O56" s="82">
        <f t="shared" si="60"/>
        <v>0.89236111111111105</v>
      </c>
      <c r="P56" s="238">
        <f t="shared" si="46"/>
        <v>1.5972222222222218E-2</v>
      </c>
      <c r="Q56" s="238">
        <f t="shared" si="46"/>
        <v>1.8749999999999996E-2</v>
      </c>
      <c r="R56" s="238">
        <f t="shared" si="46"/>
        <v>1.8749999999999996E-2</v>
      </c>
      <c r="S56" s="238">
        <f t="shared" si="46"/>
        <v>1.8749999999999996E-2</v>
      </c>
      <c r="T56" s="238">
        <f t="shared" si="46"/>
        <v>1.8749999999999996E-2</v>
      </c>
      <c r="U56" s="238">
        <f t="shared" si="46"/>
        <v>1.8749999999999996E-2</v>
      </c>
      <c r="V56" s="238">
        <f t="shared" si="46"/>
        <v>1.8749999999999996E-2</v>
      </c>
      <c r="W56" s="238">
        <f t="shared" si="46"/>
        <v>1.5972222222222218E-2</v>
      </c>
      <c r="X56" s="238"/>
      <c r="Y56" s="238"/>
      <c r="Z56" s="238"/>
      <c r="AA56" s="729"/>
    </row>
    <row r="57" spans="1:27" ht="12.75" customHeight="1" thickBot="1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</row>
    <row r="58" spans="1:27" ht="12.75" customHeight="1" x14ac:dyDescent="0.2">
      <c r="A58" s="37"/>
      <c r="B58" s="38" t="s">
        <v>25</v>
      </c>
      <c r="C58" s="39">
        <v>19</v>
      </c>
      <c r="D58" s="39">
        <v>22</v>
      </c>
      <c r="E58" s="39">
        <v>19</v>
      </c>
      <c r="F58" s="40">
        <v>19</v>
      </c>
      <c r="G58" s="95">
        <v>19</v>
      </c>
      <c r="H58" s="95">
        <v>19</v>
      </c>
      <c r="I58" s="95">
        <v>19</v>
      </c>
      <c r="J58" s="275">
        <v>19</v>
      </c>
      <c r="K58" s="274">
        <v>19</v>
      </c>
      <c r="L58" s="95">
        <v>19</v>
      </c>
      <c r="M58" s="95">
        <v>19</v>
      </c>
      <c r="N58" s="95">
        <v>19</v>
      </c>
      <c r="O58" s="95">
        <v>7</v>
      </c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2"/>
    </row>
    <row r="59" spans="1:27" ht="12.75" customHeight="1" x14ac:dyDescent="0.2">
      <c r="A59" s="37"/>
      <c r="B59" s="43" t="s">
        <v>26</v>
      </c>
      <c r="C59" s="44"/>
      <c r="D59" s="44"/>
      <c r="E59" s="44"/>
      <c r="F59" s="45"/>
      <c r="G59" s="46">
        <v>115</v>
      </c>
      <c r="H59" s="46">
        <v>115</v>
      </c>
      <c r="I59" s="46">
        <v>115</v>
      </c>
      <c r="J59" s="46">
        <v>115</v>
      </c>
      <c r="K59" s="46">
        <v>115</v>
      </c>
      <c r="L59" s="46">
        <v>115</v>
      </c>
      <c r="M59" s="46">
        <v>115</v>
      </c>
      <c r="N59" s="46">
        <v>115</v>
      </c>
      <c r="O59" s="46">
        <v>115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7">
        <v>0</v>
      </c>
    </row>
    <row r="60" spans="1:27" ht="12.75" customHeight="1" thickBot="1" x14ac:dyDescent="0.25">
      <c r="A60" s="37"/>
      <c r="B60" s="48" t="s">
        <v>27</v>
      </c>
      <c r="C60" s="49"/>
      <c r="D60" s="49"/>
      <c r="E60" s="49"/>
      <c r="F60" s="50"/>
      <c r="G60" s="51">
        <f t="shared" ref="G60:AA60" si="61">G58*G59</f>
        <v>2185</v>
      </c>
      <c r="H60" s="51">
        <f t="shared" si="61"/>
        <v>2185</v>
      </c>
      <c r="I60" s="51">
        <f t="shared" si="61"/>
        <v>2185</v>
      </c>
      <c r="J60" s="51">
        <f t="shared" si="61"/>
        <v>2185</v>
      </c>
      <c r="K60" s="51">
        <f t="shared" si="61"/>
        <v>2185</v>
      </c>
      <c r="L60" s="51">
        <f t="shared" si="61"/>
        <v>2185</v>
      </c>
      <c r="M60" s="51">
        <f t="shared" si="61"/>
        <v>2185</v>
      </c>
      <c r="N60" s="51">
        <f t="shared" si="61"/>
        <v>2185</v>
      </c>
      <c r="O60" s="51">
        <f t="shared" si="61"/>
        <v>805</v>
      </c>
      <c r="P60" s="51">
        <f t="shared" si="61"/>
        <v>0</v>
      </c>
      <c r="Q60" s="51">
        <f t="shared" si="61"/>
        <v>0</v>
      </c>
      <c r="R60" s="51">
        <f t="shared" si="61"/>
        <v>0</v>
      </c>
      <c r="S60" s="51">
        <f t="shared" si="61"/>
        <v>0</v>
      </c>
      <c r="T60" s="51">
        <f t="shared" si="61"/>
        <v>0</v>
      </c>
      <c r="U60" s="51">
        <f t="shared" si="61"/>
        <v>0</v>
      </c>
      <c r="V60" s="51">
        <f t="shared" si="61"/>
        <v>0</v>
      </c>
      <c r="W60" s="51">
        <f t="shared" si="61"/>
        <v>0</v>
      </c>
      <c r="X60" s="51">
        <f t="shared" si="61"/>
        <v>0</v>
      </c>
      <c r="Y60" s="51">
        <f t="shared" si="61"/>
        <v>0</v>
      </c>
      <c r="Z60" s="51">
        <f t="shared" si="61"/>
        <v>0</v>
      </c>
      <c r="AA60" s="52">
        <f t="shared" si="61"/>
        <v>0</v>
      </c>
    </row>
    <row r="61" spans="1:27" ht="12.75" customHeight="1" x14ac:dyDescent="0.2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735">
        <f>SUM(G30:AA30)+SUM(G60:AA60)</f>
        <v>92641</v>
      </c>
      <c r="AA61" s="736"/>
    </row>
    <row r="62" spans="1:27" ht="12.75" customHeight="1" x14ac:dyDescent="0.2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</row>
    <row r="63" spans="1:27" ht="12.75" customHeight="1" x14ac:dyDescent="0.2">
      <c r="A63" s="1"/>
      <c r="B63" s="1" t="s">
        <v>63</v>
      </c>
      <c r="C63" s="1"/>
      <c r="D63" s="1"/>
      <c r="E63" s="1"/>
      <c r="F63" s="1"/>
      <c r="G63" s="2" t="s">
        <v>1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53" t="s">
        <v>29</v>
      </c>
    </row>
    <row r="64" spans="1:27" ht="12.75" customHeight="1" thickBot="1" x14ac:dyDescent="0.25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</row>
    <row r="65" spans="1:28" ht="12.75" customHeight="1" x14ac:dyDescent="0.2">
      <c r="A65" s="1"/>
      <c r="B65" s="731" t="s">
        <v>19</v>
      </c>
      <c r="C65" s="740" t="s">
        <v>13</v>
      </c>
      <c r="D65" s="741"/>
      <c r="E65" s="741"/>
      <c r="F65" s="742"/>
      <c r="G65" s="103" t="s">
        <v>14</v>
      </c>
      <c r="H65" s="54" t="s">
        <v>14</v>
      </c>
      <c r="I65" s="54" t="s">
        <v>15</v>
      </c>
      <c r="J65" s="54" t="s">
        <v>14</v>
      </c>
      <c r="K65" s="54" t="s">
        <v>14</v>
      </c>
      <c r="L65" s="54" t="s">
        <v>14</v>
      </c>
      <c r="M65" s="54" t="s">
        <v>14</v>
      </c>
      <c r="N65" s="54" t="s">
        <v>14</v>
      </c>
      <c r="O65" s="54" t="s">
        <v>15</v>
      </c>
      <c r="P65" s="54" t="s">
        <v>14</v>
      </c>
      <c r="Q65" s="54" t="s">
        <v>14</v>
      </c>
      <c r="R65" s="54" t="s">
        <v>14</v>
      </c>
      <c r="S65" s="54" t="s">
        <v>14</v>
      </c>
      <c r="T65" s="54" t="s">
        <v>14</v>
      </c>
      <c r="U65" s="54" t="s">
        <v>14</v>
      </c>
      <c r="V65" s="54" t="s">
        <v>14</v>
      </c>
      <c r="W65" s="54" t="s">
        <v>14</v>
      </c>
      <c r="X65" s="54"/>
      <c r="Y65" s="54"/>
      <c r="Z65" s="54"/>
      <c r="AA65" s="96"/>
    </row>
    <row r="66" spans="1:28" s="255" customFormat="1" ht="12.75" customHeight="1" x14ac:dyDescent="0.2">
      <c r="A66" s="233"/>
      <c r="B66" s="732"/>
      <c r="C66" s="743" t="s">
        <v>269</v>
      </c>
      <c r="D66" s="744"/>
      <c r="E66" s="744"/>
      <c r="F66" s="745"/>
      <c r="G66" s="259">
        <v>2</v>
      </c>
      <c r="H66" s="260">
        <v>4</v>
      </c>
      <c r="I66" s="260">
        <v>106</v>
      </c>
      <c r="J66" s="260">
        <v>8</v>
      </c>
      <c r="K66" s="260">
        <v>10</v>
      </c>
      <c r="L66" s="260">
        <v>12</v>
      </c>
      <c r="M66" s="260">
        <v>14</v>
      </c>
      <c r="N66" s="260">
        <v>16</v>
      </c>
      <c r="O66" s="260">
        <v>118</v>
      </c>
      <c r="P66" s="260">
        <v>20</v>
      </c>
      <c r="Q66" s="260">
        <v>22</v>
      </c>
      <c r="R66" s="260">
        <v>24</v>
      </c>
      <c r="S66" s="260">
        <v>26</v>
      </c>
      <c r="T66" s="260">
        <v>28</v>
      </c>
      <c r="U66" s="260">
        <v>30</v>
      </c>
      <c r="V66" s="260">
        <v>32</v>
      </c>
      <c r="W66" s="260">
        <v>34</v>
      </c>
      <c r="X66" s="257"/>
      <c r="Y66" s="257"/>
      <c r="Z66" s="257"/>
      <c r="AA66" s="258"/>
    </row>
    <row r="67" spans="1:28" ht="12.75" customHeight="1" x14ac:dyDescent="0.2">
      <c r="A67" s="1"/>
      <c r="B67" s="733"/>
      <c r="C67" s="746" t="s">
        <v>20</v>
      </c>
      <c r="D67" s="747"/>
      <c r="E67" s="747"/>
      <c r="F67" s="748"/>
      <c r="G67" s="55">
        <v>7161</v>
      </c>
      <c r="H67" s="56">
        <v>7161</v>
      </c>
      <c r="I67" s="56">
        <v>7171</v>
      </c>
      <c r="J67" s="56">
        <v>7161</v>
      </c>
      <c r="K67" s="56">
        <v>7171</v>
      </c>
      <c r="L67" s="56">
        <v>7161</v>
      </c>
      <c r="M67" s="56">
        <v>7161</v>
      </c>
      <c r="N67" s="56">
        <v>7171</v>
      </c>
      <c r="O67" s="56">
        <v>7161</v>
      </c>
      <c r="P67" s="56">
        <v>7171</v>
      </c>
      <c r="Q67" s="56">
        <v>7161</v>
      </c>
      <c r="R67" s="56">
        <v>7171</v>
      </c>
      <c r="S67" s="56">
        <v>7171</v>
      </c>
      <c r="T67" s="56">
        <v>7001</v>
      </c>
      <c r="U67" s="56">
        <v>7271</v>
      </c>
      <c r="V67" s="56">
        <v>7171</v>
      </c>
      <c r="W67" s="56">
        <v>7271</v>
      </c>
      <c r="X67" s="56"/>
      <c r="Y67" s="56"/>
      <c r="Z67" s="56"/>
      <c r="AA67" s="57"/>
      <c r="AB67" s="110" t="s">
        <v>270</v>
      </c>
    </row>
    <row r="68" spans="1:28" ht="12.75" customHeight="1" x14ac:dyDescent="0.2">
      <c r="A68" s="1"/>
      <c r="B68" s="733"/>
      <c r="C68" s="749"/>
      <c r="D68" s="750"/>
      <c r="E68" s="750"/>
      <c r="F68" s="751"/>
      <c r="G68" s="29">
        <v>7164</v>
      </c>
      <c r="H68" s="58">
        <v>7164</v>
      </c>
      <c r="I68" s="58"/>
      <c r="J68" s="58">
        <v>7174</v>
      </c>
      <c r="K68" s="58">
        <v>7164</v>
      </c>
      <c r="L68" s="58">
        <v>7174</v>
      </c>
      <c r="M68" s="58">
        <v>7164</v>
      </c>
      <c r="N68" s="58">
        <v>7174</v>
      </c>
      <c r="O68" s="58"/>
      <c r="P68" s="58">
        <v>7174</v>
      </c>
      <c r="Q68" s="58">
        <v>7164</v>
      </c>
      <c r="R68" s="58">
        <v>7174</v>
      </c>
      <c r="S68" s="58">
        <v>7174</v>
      </c>
      <c r="T68" s="58">
        <v>7004</v>
      </c>
      <c r="U68" s="58">
        <v>7274</v>
      </c>
      <c r="V68" s="58">
        <v>7174</v>
      </c>
      <c r="W68" s="58">
        <v>7274</v>
      </c>
      <c r="X68" s="58"/>
      <c r="Y68" s="58"/>
      <c r="Z68" s="58"/>
      <c r="AA68" s="30"/>
      <c r="AB68" s="110" t="s">
        <v>271</v>
      </c>
    </row>
    <row r="69" spans="1:28" ht="12.75" customHeight="1" thickBot="1" x14ac:dyDescent="0.25">
      <c r="A69" s="1"/>
      <c r="B69" s="734"/>
      <c r="C69" s="6" t="s">
        <v>21</v>
      </c>
      <c r="D69" s="59" t="s">
        <v>21</v>
      </c>
      <c r="E69" s="59" t="s">
        <v>21</v>
      </c>
      <c r="F69" s="7" t="s">
        <v>21</v>
      </c>
      <c r="G69" s="8" t="s">
        <v>22</v>
      </c>
      <c r="H69" s="60" t="s">
        <v>33</v>
      </c>
      <c r="I69" s="9" t="s">
        <v>22</v>
      </c>
      <c r="J69" s="9" t="s">
        <v>22</v>
      </c>
      <c r="K69" s="9" t="s">
        <v>22</v>
      </c>
      <c r="L69" s="9" t="s">
        <v>22</v>
      </c>
      <c r="M69" s="9" t="s">
        <v>22</v>
      </c>
      <c r="N69" s="9" t="s">
        <v>22</v>
      </c>
      <c r="O69" s="60" t="s">
        <v>33</v>
      </c>
      <c r="P69" s="60" t="s">
        <v>33</v>
      </c>
      <c r="Q69" s="9" t="s">
        <v>22</v>
      </c>
      <c r="R69" s="9" t="s">
        <v>22</v>
      </c>
      <c r="S69" s="9" t="s">
        <v>22</v>
      </c>
      <c r="T69" s="9" t="s">
        <v>22</v>
      </c>
      <c r="U69" s="9" t="s">
        <v>22</v>
      </c>
      <c r="V69" s="9" t="s">
        <v>22</v>
      </c>
      <c r="W69" s="9" t="s">
        <v>22</v>
      </c>
      <c r="X69" s="9"/>
      <c r="Y69" s="9"/>
      <c r="Z69" s="9"/>
      <c r="AA69" s="10"/>
    </row>
    <row r="70" spans="1:28" ht="12.75" customHeight="1" x14ac:dyDescent="0.2">
      <c r="A70" s="1"/>
      <c r="B70" s="61" t="s">
        <v>60</v>
      </c>
      <c r="C70" s="62"/>
      <c r="D70" s="63"/>
      <c r="E70" s="63"/>
      <c r="F70" s="64"/>
      <c r="G70" s="65">
        <v>0.18958333333333333</v>
      </c>
      <c r="H70" s="66">
        <v>0.23125000000000001</v>
      </c>
      <c r="I70" s="66">
        <v>0.25208333333333333</v>
      </c>
      <c r="J70" s="66">
        <v>0.27638888888888891</v>
      </c>
      <c r="K70" s="66">
        <v>0.30763888888888891</v>
      </c>
      <c r="L70" s="66">
        <v>0.35972222222222222</v>
      </c>
      <c r="M70" s="66">
        <v>0.44305555555555554</v>
      </c>
      <c r="N70" s="66">
        <v>0.52638888888888891</v>
      </c>
      <c r="O70" s="66">
        <v>0.57152777777777775</v>
      </c>
      <c r="P70" s="66">
        <v>0.59930555555555554</v>
      </c>
      <c r="Q70" s="66">
        <v>0.65486111111111112</v>
      </c>
      <c r="R70" s="66">
        <v>0.70347222222222228</v>
      </c>
      <c r="S70" s="66">
        <v>0.77638888888888891</v>
      </c>
      <c r="T70" s="66">
        <v>0.85972222222222228</v>
      </c>
      <c r="U70" s="66">
        <v>0.89444444444444449</v>
      </c>
      <c r="V70" s="115" t="s">
        <v>64</v>
      </c>
      <c r="W70" s="66">
        <v>0.95138888888888884</v>
      </c>
      <c r="X70" s="66"/>
      <c r="Y70" s="66"/>
      <c r="Z70" s="66"/>
      <c r="AA70" s="67"/>
    </row>
    <row r="71" spans="1:28" ht="12.75" customHeight="1" x14ac:dyDescent="0.2">
      <c r="A71" s="1"/>
      <c r="B71" s="11" t="s">
        <v>59</v>
      </c>
      <c r="C71" s="12">
        <v>2</v>
      </c>
      <c r="D71" s="68">
        <v>2</v>
      </c>
      <c r="E71" s="68">
        <v>2</v>
      </c>
      <c r="F71" s="13">
        <v>2</v>
      </c>
      <c r="G71" s="14">
        <f t="shared" ref="G71:U71" si="62">G70+(IF(G$69="A",$C71,IF(G$69="B",$D71,IF(G$69="C",$E71,$F71)))/1440)</f>
        <v>0.19097222222222221</v>
      </c>
      <c r="H71" s="15">
        <f t="shared" si="62"/>
        <v>0.2326388888888889</v>
      </c>
      <c r="I71" s="15">
        <f t="shared" si="62"/>
        <v>0.25347222222222221</v>
      </c>
      <c r="J71" s="15">
        <f t="shared" si="62"/>
        <v>0.27777777777777779</v>
      </c>
      <c r="K71" s="15">
        <f t="shared" si="62"/>
        <v>0.30902777777777779</v>
      </c>
      <c r="L71" s="15">
        <f t="shared" si="62"/>
        <v>0.3611111111111111</v>
      </c>
      <c r="M71" s="15">
        <f t="shared" si="62"/>
        <v>0.44444444444444442</v>
      </c>
      <c r="N71" s="15">
        <f t="shared" si="62"/>
        <v>0.52777777777777779</v>
      </c>
      <c r="O71" s="15">
        <f t="shared" si="62"/>
        <v>0.57291666666666663</v>
      </c>
      <c r="P71" s="15">
        <f t="shared" si="62"/>
        <v>0.60069444444444442</v>
      </c>
      <c r="Q71" s="15">
        <f t="shared" si="62"/>
        <v>0.65625</v>
      </c>
      <c r="R71" s="15">
        <f t="shared" si="62"/>
        <v>0.70486111111111116</v>
      </c>
      <c r="S71" s="15">
        <f t="shared" si="62"/>
        <v>0.77777777777777779</v>
      </c>
      <c r="T71" s="15">
        <f t="shared" si="62"/>
        <v>0.86111111111111116</v>
      </c>
      <c r="U71" s="15">
        <f t="shared" si="62"/>
        <v>0.89583333333333337</v>
      </c>
      <c r="V71" s="15"/>
      <c r="W71" s="15">
        <f t="shared" ref="W71" si="63">W70+(IF(W$69="A",$C71,IF(W$69="B",$D71,IF(W$69="C",$E71,$F71)))/1440)</f>
        <v>0.95277777777777772</v>
      </c>
      <c r="X71" s="15"/>
      <c r="Y71" s="15"/>
      <c r="Z71" s="15"/>
      <c r="AA71" s="16"/>
    </row>
    <row r="72" spans="1:28" ht="12.75" customHeight="1" x14ac:dyDescent="0.2">
      <c r="A72" s="1"/>
      <c r="B72" s="11" t="s">
        <v>58</v>
      </c>
      <c r="C72" s="12">
        <v>1</v>
      </c>
      <c r="D72" s="68">
        <v>1</v>
      </c>
      <c r="E72" s="68">
        <v>1</v>
      </c>
      <c r="F72" s="13">
        <v>1</v>
      </c>
      <c r="G72" s="14">
        <f t="shared" ref="G72:U72" si="64">G71+(IF(G$69="A",$C72,IF(G$69="B",$D72,IF(G$69="C",$E72,$F72)))/1440)</f>
        <v>0.19166666666666665</v>
      </c>
      <c r="H72" s="15">
        <f t="shared" si="64"/>
        <v>0.23333333333333334</v>
      </c>
      <c r="I72" s="15">
        <f t="shared" si="64"/>
        <v>0.25416666666666665</v>
      </c>
      <c r="J72" s="15">
        <f t="shared" si="64"/>
        <v>0.27847222222222223</v>
      </c>
      <c r="K72" s="15">
        <f t="shared" si="64"/>
        <v>0.30972222222222223</v>
      </c>
      <c r="L72" s="15">
        <f t="shared" si="64"/>
        <v>0.36180555555555555</v>
      </c>
      <c r="M72" s="15">
        <f t="shared" si="64"/>
        <v>0.44513888888888886</v>
      </c>
      <c r="N72" s="15">
        <f t="shared" si="64"/>
        <v>0.52847222222222223</v>
      </c>
      <c r="O72" s="15">
        <f t="shared" si="64"/>
        <v>0.57361111111111107</v>
      </c>
      <c r="P72" s="15">
        <f t="shared" si="64"/>
        <v>0.60138888888888886</v>
      </c>
      <c r="Q72" s="15">
        <f t="shared" si="64"/>
        <v>0.65694444444444444</v>
      </c>
      <c r="R72" s="15">
        <f t="shared" si="64"/>
        <v>0.7055555555555556</v>
      </c>
      <c r="S72" s="15">
        <f t="shared" si="64"/>
        <v>0.77847222222222223</v>
      </c>
      <c r="T72" s="15">
        <f t="shared" si="64"/>
        <v>0.8618055555555556</v>
      </c>
      <c r="U72" s="15">
        <f t="shared" si="64"/>
        <v>0.89652777777777781</v>
      </c>
      <c r="V72" s="15"/>
      <c r="W72" s="15">
        <f t="shared" ref="W72" si="65">W71+(IF(W$69="A",$C72,IF(W$69="B",$D72,IF(W$69="C",$E72,$F72)))/1440)</f>
        <v>0.95347222222222217</v>
      </c>
      <c r="X72" s="15"/>
      <c r="Y72" s="15"/>
      <c r="Z72" s="15"/>
      <c r="AA72" s="16"/>
    </row>
    <row r="73" spans="1:28" ht="12.75" customHeight="1" x14ac:dyDescent="0.2">
      <c r="A73" s="1"/>
      <c r="B73" s="11" t="s">
        <v>57</v>
      </c>
      <c r="C73" s="12">
        <v>1</v>
      </c>
      <c r="D73" s="68">
        <v>1</v>
      </c>
      <c r="E73" s="68">
        <v>1</v>
      </c>
      <c r="F73" s="13">
        <v>1</v>
      </c>
      <c r="G73" s="14">
        <f t="shared" ref="G73:U73" si="66">G72+(IF(G$69="A",$C73,IF(G$69="B",$D73,IF(G$69="C",$E73,$F73)))/1440)</f>
        <v>0.19236111111111109</v>
      </c>
      <c r="H73" s="15">
        <f t="shared" si="66"/>
        <v>0.23402777777777778</v>
      </c>
      <c r="I73" s="15">
        <f t="shared" si="66"/>
        <v>0.25486111111111109</v>
      </c>
      <c r="J73" s="15">
        <f t="shared" si="66"/>
        <v>0.27916666666666667</v>
      </c>
      <c r="K73" s="15">
        <f t="shared" si="66"/>
        <v>0.31041666666666667</v>
      </c>
      <c r="L73" s="15">
        <f t="shared" si="66"/>
        <v>0.36249999999999999</v>
      </c>
      <c r="M73" s="15">
        <f t="shared" si="66"/>
        <v>0.4458333333333333</v>
      </c>
      <c r="N73" s="15">
        <f t="shared" si="66"/>
        <v>0.52916666666666667</v>
      </c>
      <c r="O73" s="15">
        <f t="shared" si="66"/>
        <v>0.57430555555555551</v>
      </c>
      <c r="P73" s="15">
        <f t="shared" si="66"/>
        <v>0.6020833333333333</v>
      </c>
      <c r="Q73" s="15">
        <f t="shared" si="66"/>
        <v>0.65763888888888888</v>
      </c>
      <c r="R73" s="15">
        <f t="shared" si="66"/>
        <v>0.70625000000000004</v>
      </c>
      <c r="S73" s="15">
        <f t="shared" si="66"/>
        <v>0.77916666666666667</v>
      </c>
      <c r="T73" s="15">
        <f t="shared" si="66"/>
        <v>0.86250000000000004</v>
      </c>
      <c r="U73" s="15">
        <f t="shared" si="66"/>
        <v>0.89722222222222225</v>
      </c>
      <c r="V73" s="15"/>
      <c r="W73" s="15">
        <f t="shared" ref="W73" si="67">W72+(IF(W$69="A",$C73,IF(W$69="B",$D73,IF(W$69="C",$E73,$F73)))/1440)</f>
        <v>0.95416666666666661</v>
      </c>
      <c r="X73" s="15"/>
      <c r="Y73" s="15"/>
      <c r="Z73" s="15"/>
      <c r="AA73" s="16"/>
    </row>
    <row r="74" spans="1:28" ht="12.75" customHeight="1" x14ac:dyDescent="0.2">
      <c r="A74" s="1"/>
      <c r="B74" s="11" t="s">
        <v>56</v>
      </c>
      <c r="C74" s="12">
        <v>1</v>
      </c>
      <c r="D74" s="68">
        <v>1</v>
      </c>
      <c r="E74" s="68">
        <v>1</v>
      </c>
      <c r="F74" s="13">
        <v>1</v>
      </c>
      <c r="G74" s="14">
        <f t="shared" ref="G74:U74" si="68">G73+(IF(G$69="A",$C74,IF(G$69="B",$D74,IF(G$69="C",$E74,$F74)))/1440)</f>
        <v>0.19305555555555554</v>
      </c>
      <c r="H74" s="15">
        <f t="shared" si="68"/>
        <v>0.23472222222222222</v>
      </c>
      <c r="I74" s="15">
        <f t="shared" si="68"/>
        <v>0.25555555555555554</v>
      </c>
      <c r="J74" s="15">
        <f t="shared" si="68"/>
        <v>0.27986111111111112</v>
      </c>
      <c r="K74" s="15">
        <f t="shared" si="68"/>
        <v>0.31111111111111112</v>
      </c>
      <c r="L74" s="15">
        <f t="shared" si="68"/>
        <v>0.36319444444444443</v>
      </c>
      <c r="M74" s="15">
        <f t="shared" si="68"/>
        <v>0.44652777777777775</v>
      </c>
      <c r="N74" s="15">
        <f t="shared" si="68"/>
        <v>0.52986111111111112</v>
      </c>
      <c r="O74" s="15">
        <f t="shared" si="68"/>
        <v>0.57499999999999996</v>
      </c>
      <c r="P74" s="15">
        <f t="shared" si="68"/>
        <v>0.60277777777777775</v>
      </c>
      <c r="Q74" s="15">
        <f t="shared" si="68"/>
        <v>0.65833333333333333</v>
      </c>
      <c r="R74" s="15">
        <f t="shared" si="68"/>
        <v>0.70694444444444449</v>
      </c>
      <c r="S74" s="15">
        <f t="shared" si="68"/>
        <v>0.77986111111111112</v>
      </c>
      <c r="T74" s="15">
        <f t="shared" si="68"/>
        <v>0.86319444444444449</v>
      </c>
      <c r="U74" s="15">
        <f t="shared" si="68"/>
        <v>0.8979166666666667</v>
      </c>
      <c r="V74" s="15"/>
      <c r="W74" s="15">
        <f t="shared" ref="W74" si="69">W73+(IF(W$69="A",$C74,IF(W$69="B",$D74,IF(W$69="C",$E74,$F74)))/1440)</f>
        <v>0.95486111111111105</v>
      </c>
      <c r="X74" s="15"/>
      <c r="Y74" s="15"/>
      <c r="Z74" s="15"/>
      <c r="AA74" s="16"/>
    </row>
    <row r="75" spans="1:28" ht="12.75" customHeight="1" x14ac:dyDescent="0.2">
      <c r="A75" s="1"/>
      <c r="B75" s="11" t="s">
        <v>30</v>
      </c>
      <c r="C75" s="12">
        <v>1</v>
      </c>
      <c r="D75" s="68">
        <v>1</v>
      </c>
      <c r="E75" s="68">
        <v>1</v>
      </c>
      <c r="F75" s="13">
        <v>1</v>
      </c>
      <c r="G75" s="14">
        <f t="shared" ref="G75:U75" si="70">G74+(IF(G$69="A",$C75,IF(G$69="B",$D75,IF(G$69="C",$E75,$F75)))/1440)</f>
        <v>0.19374999999999998</v>
      </c>
      <c r="H75" s="15">
        <f t="shared" si="70"/>
        <v>0.23541666666666666</v>
      </c>
      <c r="I75" s="15">
        <f t="shared" si="70"/>
        <v>0.25624999999999998</v>
      </c>
      <c r="J75" s="15">
        <f t="shared" si="70"/>
        <v>0.28055555555555556</v>
      </c>
      <c r="K75" s="15">
        <f t="shared" si="70"/>
        <v>0.31180555555555556</v>
      </c>
      <c r="L75" s="15">
        <f t="shared" si="70"/>
        <v>0.36388888888888887</v>
      </c>
      <c r="M75" s="15">
        <f t="shared" si="70"/>
        <v>0.44722222222222219</v>
      </c>
      <c r="N75" s="15">
        <f t="shared" si="70"/>
        <v>0.53055555555555556</v>
      </c>
      <c r="O75" s="15">
        <f t="shared" si="70"/>
        <v>0.5756944444444444</v>
      </c>
      <c r="P75" s="15">
        <f t="shared" si="70"/>
        <v>0.60347222222222219</v>
      </c>
      <c r="Q75" s="15">
        <f t="shared" si="70"/>
        <v>0.65902777777777777</v>
      </c>
      <c r="R75" s="15">
        <f t="shared" si="70"/>
        <v>0.70763888888888893</v>
      </c>
      <c r="S75" s="15">
        <f t="shared" si="70"/>
        <v>0.78055555555555556</v>
      </c>
      <c r="T75" s="15">
        <f t="shared" si="70"/>
        <v>0.86388888888888893</v>
      </c>
      <c r="U75" s="15">
        <f t="shared" si="70"/>
        <v>0.89861111111111114</v>
      </c>
      <c r="V75" s="116">
        <v>0.94236111111111109</v>
      </c>
      <c r="W75" s="15">
        <f t="shared" ref="W75" si="71">W74+(IF(W$69="A",$C75,IF(W$69="B",$D75,IF(W$69="C",$E75,$F75)))/1440)</f>
        <v>0.95555555555555549</v>
      </c>
      <c r="X75" s="15"/>
      <c r="Y75" s="15"/>
      <c r="Z75" s="15"/>
      <c r="AA75" s="16"/>
    </row>
    <row r="76" spans="1:28" ht="12.75" customHeight="1" x14ac:dyDescent="0.2">
      <c r="A76" s="1"/>
      <c r="B76" s="11" t="s">
        <v>31</v>
      </c>
      <c r="C76" s="12">
        <v>1</v>
      </c>
      <c r="D76" s="68">
        <v>1</v>
      </c>
      <c r="E76" s="68">
        <v>1</v>
      </c>
      <c r="F76" s="13">
        <v>1</v>
      </c>
      <c r="G76" s="14">
        <f t="shared" ref="G76:V76" si="72">G75+(IF(G$69="A",$C76,IF(G$69="B",$D76,IF(G$69="C",$E76,$F76)))/1440)</f>
        <v>0.19444444444444442</v>
      </c>
      <c r="H76" s="15">
        <f t="shared" si="72"/>
        <v>0.2361111111111111</v>
      </c>
      <c r="I76" s="15">
        <f t="shared" si="72"/>
        <v>0.25694444444444442</v>
      </c>
      <c r="J76" s="15">
        <f t="shared" si="72"/>
        <v>0.28125</v>
      </c>
      <c r="K76" s="15">
        <f t="shared" si="72"/>
        <v>0.3125</v>
      </c>
      <c r="L76" s="15">
        <f t="shared" si="72"/>
        <v>0.36458333333333331</v>
      </c>
      <c r="M76" s="15">
        <f t="shared" si="72"/>
        <v>0.44791666666666663</v>
      </c>
      <c r="N76" s="15">
        <f t="shared" si="72"/>
        <v>0.53125</v>
      </c>
      <c r="O76" s="15">
        <f t="shared" si="72"/>
        <v>0.57638888888888884</v>
      </c>
      <c r="P76" s="15">
        <f t="shared" si="72"/>
        <v>0.60416666666666663</v>
      </c>
      <c r="Q76" s="15">
        <f t="shared" si="72"/>
        <v>0.65972222222222221</v>
      </c>
      <c r="R76" s="15">
        <f t="shared" si="72"/>
        <v>0.70833333333333337</v>
      </c>
      <c r="S76" s="15">
        <f t="shared" si="72"/>
        <v>0.78125</v>
      </c>
      <c r="T76" s="15">
        <f t="shared" si="72"/>
        <v>0.86458333333333337</v>
      </c>
      <c r="U76" s="15">
        <f t="shared" si="72"/>
        <v>0.89930555555555558</v>
      </c>
      <c r="V76" s="15">
        <f t="shared" si="72"/>
        <v>0.94305555555555554</v>
      </c>
      <c r="W76" s="100" t="s">
        <v>65</v>
      </c>
      <c r="X76" s="15"/>
      <c r="Y76" s="15"/>
      <c r="Z76" s="15"/>
      <c r="AA76" s="16"/>
    </row>
    <row r="77" spans="1:28" ht="12.75" customHeight="1" x14ac:dyDescent="0.2">
      <c r="A77" s="1"/>
      <c r="B77" s="11" t="s">
        <v>55</v>
      </c>
      <c r="C77" s="12">
        <v>2</v>
      </c>
      <c r="D77" s="68">
        <v>2</v>
      </c>
      <c r="E77" s="68">
        <v>2</v>
      </c>
      <c r="F77" s="13">
        <v>2</v>
      </c>
      <c r="G77" s="14">
        <f t="shared" ref="G77:V77" si="73">G76+(IF(G$69="A",$C77,IF(G$69="B",$D77,IF(G$69="C",$E77,$F77)))/1440)</f>
        <v>0.1958333333333333</v>
      </c>
      <c r="H77" s="15">
        <f t="shared" si="73"/>
        <v>0.23749999999999999</v>
      </c>
      <c r="I77" s="15">
        <f t="shared" si="73"/>
        <v>0.2583333333333333</v>
      </c>
      <c r="J77" s="15">
        <f t="shared" si="73"/>
        <v>0.28263888888888888</v>
      </c>
      <c r="K77" s="15">
        <f t="shared" si="73"/>
        <v>0.31388888888888888</v>
      </c>
      <c r="L77" s="15">
        <f t="shared" si="73"/>
        <v>0.3659722222222222</v>
      </c>
      <c r="M77" s="15">
        <f t="shared" si="73"/>
        <v>0.44930555555555551</v>
      </c>
      <c r="N77" s="15">
        <f t="shared" si="73"/>
        <v>0.53263888888888888</v>
      </c>
      <c r="O77" s="15">
        <f t="shared" si="73"/>
        <v>0.57777777777777772</v>
      </c>
      <c r="P77" s="15">
        <f t="shared" si="73"/>
        <v>0.60555555555555551</v>
      </c>
      <c r="Q77" s="15">
        <f t="shared" si="73"/>
        <v>0.66111111111111109</v>
      </c>
      <c r="R77" s="15">
        <f t="shared" si="73"/>
        <v>0.70972222222222225</v>
      </c>
      <c r="S77" s="15">
        <f t="shared" si="73"/>
        <v>0.78263888888888888</v>
      </c>
      <c r="T77" s="15">
        <f t="shared" si="73"/>
        <v>0.86597222222222225</v>
      </c>
      <c r="U77" s="15">
        <f t="shared" si="73"/>
        <v>0.90069444444444446</v>
      </c>
      <c r="V77" s="15">
        <f t="shared" si="73"/>
        <v>0.94444444444444442</v>
      </c>
      <c r="W77" s="15"/>
      <c r="X77" s="15"/>
      <c r="Y77" s="15"/>
      <c r="Z77" s="15"/>
      <c r="AA77" s="16"/>
    </row>
    <row r="78" spans="1:28" ht="12.75" customHeight="1" x14ac:dyDescent="0.2">
      <c r="A78" s="1"/>
      <c r="B78" s="11" t="s">
        <v>54</v>
      </c>
      <c r="C78" s="12">
        <v>1</v>
      </c>
      <c r="D78" s="68">
        <v>1</v>
      </c>
      <c r="E78" s="68">
        <v>1</v>
      </c>
      <c r="F78" s="13">
        <v>1</v>
      </c>
      <c r="G78" s="14">
        <f t="shared" ref="G78:V78" si="74">G77+(IF(G$69="A",$C78,IF(G$69="B",$D78,IF(G$69="C",$E78,$F78)))/1440)</f>
        <v>0.19652777777777775</v>
      </c>
      <c r="H78" s="15">
        <f t="shared" si="74"/>
        <v>0.23819444444444443</v>
      </c>
      <c r="I78" s="15">
        <f t="shared" si="74"/>
        <v>0.25902777777777775</v>
      </c>
      <c r="J78" s="15">
        <f t="shared" si="74"/>
        <v>0.28333333333333333</v>
      </c>
      <c r="K78" s="15">
        <f t="shared" si="74"/>
        <v>0.31458333333333333</v>
      </c>
      <c r="L78" s="15">
        <f t="shared" si="74"/>
        <v>0.36666666666666664</v>
      </c>
      <c r="M78" s="15">
        <f t="shared" si="74"/>
        <v>0.44999999999999996</v>
      </c>
      <c r="N78" s="15">
        <f t="shared" si="74"/>
        <v>0.53333333333333333</v>
      </c>
      <c r="O78" s="15">
        <f t="shared" si="74"/>
        <v>0.57847222222222217</v>
      </c>
      <c r="P78" s="15">
        <f t="shared" si="74"/>
        <v>0.60624999999999996</v>
      </c>
      <c r="Q78" s="15">
        <f t="shared" si="74"/>
        <v>0.66180555555555554</v>
      </c>
      <c r="R78" s="15">
        <f t="shared" si="74"/>
        <v>0.7104166666666667</v>
      </c>
      <c r="S78" s="15">
        <f t="shared" si="74"/>
        <v>0.78333333333333333</v>
      </c>
      <c r="T78" s="15">
        <f t="shared" si="74"/>
        <v>0.8666666666666667</v>
      </c>
      <c r="U78" s="15">
        <f t="shared" si="74"/>
        <v>0.90138888888888891</v>
      </c>
      <c r="V78" s="15">
        <f t="shared" si="74"/>
        <v>0.94513888888888886</v>
      </c>
      <c r="W78" s="15"/>
      <c r="X78" s="15"/>
      <c r="Y78" s="15"/>
      <c r="Z78" s="15"/>
      <c r="AA78" s="16"/>
    </row>
    <row r="79" spans="1:28" ht="12.75" customHeight="1" x14ac:dyDescent="0.2">
      <c r="A79" s="1"/>
      <c r="B79" s="11" t="s">
        <v>37</v>
      </c>
      <c r="C79" s="74" t="s">
        <v>38</v>
      </c>
      <c r="D79" s="68">
        <v>3</v>
      </c>
      <c r="E79" s="75" t="s">
        <v>38</v>
      </c>
      <c r="F79" s="13">
        <v>3</v>
      </c>
      <c r="G79" s="74" t="s">
        <v>38</v>
      </c>
      <c r="H79" s="75" t="s">
        <v>38</v>
      </c>
      <c r="I79" s="75" t="s">
        <v>38</v>
      </c>
      <c r="J79" s="75" t="s">
        <v>38</v>
      </c>
      <c r="K79" s="75" t="s">
        <v>38</v>
      </c>
      <c r="L79" s="75" t="s">
        <v>38</v>
      </c>
      <c r="M79" s="75" t="s">
        <v>38</v>
      </c>
      <c r="N79" s="75" t="s">
        <v>38</v>
      </c>
      <c r="O79" s="75" t="s">
        <v>38</v>
      </c>
      <c r="P79" s="75" t="s">
        <v>38</v>
      </c>
      <c r="Q79" s="75" t="s">
        <v>38</v>
      </c>
      <c r="R79" s="75" t="s">
        <v>38</v>
      </c>
      <c r="S79" s="75" t="s">
        <v>38</v>
      </c>
      <c r="T79" s="75" t="s">
        <v>38</v>
      </c>
      <c r="U79" s="75" t="s">
        <v>38</v>
      </c>
      <c r="V79" s="75" t="s">
        <v>38</v>
      </c>
      <c r="W79" s="15"/>
      <c r="X79" s="75"/>
      <c r="Y79" s="75"/>
      <c r="Z79" s="75"/>
      <c r="AA79" s="109"/>
    </row>
    <row r="80" spans="1:28" ht="12.75" customHeight="1" x14ac:dyDescent="0.2">
      <c r="A80" s="1"/>
      <c r="B80" s="11" t="s">
        <v>53</v>
      </c>
      <c r="C80" s="12">
        <v>3</v>
      </c>
      <c r="D80" s="68">
        <v>4</v>
      </c>
      <c r="E80" s="68">
        <v>3</v>
      </c>
      <c r="F80" s="13">
        <v>4</v>
      </c>
      <c r="G80" s="14">
        <f t="shared" ref="G80:V80" si="75">G78+(IF(G$69="A",$C80,IF(G$69="B",$D80,IF(G$69="C",$E80,$F80)))/1440)</f>
        <v>0.19861111111111107</v>
      </c>
      <c r="H80" s="15">
        <f t="shared" si="75"/>
        <v>0.24027777777777776</v>
      </c>
      <c r="I80" s="15">
        <f t="shared" si="75"/>
        <v>0.26111111111111107</v>
      </c>
      <c r="J80" s="15">
        <f t="shared" si="75"/>
        <v>0.28541666666666665</v>
      </c>
      <c r="K80" s="15">
        <f t="shared" si="75"/>
        <v>0.31666666666666665</v>
      </c>
      <c r="L80" s="15">
        <f t="shared" si="75"/>
        <v>0.36874999999999997</v>
      </c>
      <c r="M80" s="15">
        <f t="shared" si="75"/>
        <v>0.45208333333333328</v>
      </c>
      <c r="N80" s="15">
        <f t="shared" si="75"/>
        <v>0.53541666666666665</v>
      </c>
      <c r="O80" s="15">
        <f t="shared" si="75"/>
        <v>0.58055555555555549</v>
      </c>
      <c r="P80" s="15">
        <f t="shared" si="75"/>
        <v>0.60833333333333328</v>
      </c>
      <c r="Q80" s="15">
        <f t="shared" si="75"/>
        <v>0.66388888888888886</v>
      </c>
      <c r="R80" s="15">
        <f t="shared" si="75"/>
        <v>0.71250000000000002</v>
      </c>
      <c r="S80" s="15">
        <f t="shared" si="75"/>
        <v>0.78541666666666665</v>
      </c>
      <c r="T80" s="15">
        <f t="shared" si="75"/>
        <v>0.86875000000000002</v>
      </c>
      <c r="U80" s="15">
        <f t="shared" si="75"/>
        <v>0.90347222222222223</v>
      </c>
      <c r="V80" s="15">
        <f t="shared" si="75"/>
        <v>0.94722222222222219</v>
      </c>
      <c r="W80" s="15"/>
      <c r="X80" s="15"/>
      <c r="Y80" s="15"/>
      <c r="Z80" s="15"/>
      <c r="AA80" s="16"/>
    </row>
    <row r="81" spans="1:27" ht="12.75" customHeight="1" x14ac:dyDescent="0.2">
      <c r="A81" s="1"/>
      <c r="B81" s="11" t="s">
        <v>52</v>
      </c>
      <c r="C81" s="12">
        <v>1</v>
      </c>
      <c r="D81" s="68">
        <v>1</v>
      </c>
      <c r="E81" s="68">
        <v>1</v>
      </c>
      <c r="F81" s="13">
        <v>1</v>
      </c>
      <c r="G81" s="14">
        <f t="shared" ref="G81:V81" si="76">G80+(IF(G$69="A",$C81,IF(G$69="B",$D81,IF(G$69="C",$E81,$F81)))/1440)</f>
        <v>0.19930555555555551</v>
      </c>
      <c r="H81" s="15">
        <f t="shared" si="76"/>
        <v>0.2409722222222222</v>
      </c>
      <c r="I81" s="15">
        <f t="shared" si="76"/>
        <v>0.26180555555555551</v>
      </c>
      <c r="J81" s="15">
        <f t="shared" si="76"/>
        <v>0.28611111111111109</v>
      </c>
      <c r="K81" s="15">
        <f t="shared" si="76"/>
        <v>0.31736111111111109</v>
      </c>
      <c r="L81" s="15">
        <f t="shared" si="76"/>
        <v>0.36944444444444441</v>
      </c>
      <c r="M81" s="15">
        <f t="shared" si="76"/>
        <v>0.45277777777777772</v>
      </c>
      <c r="N81" s="15">
        <f t="shared" si="76"/>
        <v>0.53611111111111109</v>
      </c>
      <c r="O81" s="15">
        <f t="shared" si="76"/>
        <v>0.58124999999999993</v>
      </c>
      <c r="P81" s="15">
        <f t="shared" si="76"/>
        <v>0.60902777777777772</v>
      </c>
      <c r="Q81" s="15">
        <f t="shared" si="76"/>
        <v>0.6645833333333333</v>
      </c>
      <c r="R81" s="15">
        <f t="shared" si="76"/>
        <v>0.71319444444444446</v>
      </c>
      <c r="S81" s="15">
        <f t="shared" si="76"/>
        <v>0.78611111111111109</v>
      </c>
      <c r="T81" s="15">
        <f t="shared" si="76"/>
        <v>0.86944444444444446</v>
      </c>
      <c r="U81" s="15">
        <f t="shared" si="76"/>
        <v>0.90416666666666667</v>
      </c>
      <c r="V81" s="15">
        <f t="shared" si="76"/>
        <v>0.94791666666666663</v>
      </c>
      <c r="W81" s="15"/>
      <c r="X81" s="15"/>
      <c r="Y81" s="15"/>
      <c r="Z81" s="15"/>
      <c r="AA81" s="16"/>
    </row>
    <row r="82" spans="1:27" ht="12.75" customHeight="1" x14ac:dyDescent="0.2">
      <c r="A82" s="1"/>
      <c r="B82" s="11" t="s">
        <v>51</v>
      </c>
      <c r="C82" s="12">
        <v>1</v>
      </c>
      <c r="D82" s="68">
        <v>1</v>
      </c>
      <c r="E82" s="68">
        <v>1</v>
      </c>
      <c r="F82" s="13">
        <v>1</v>
      </c>
      <c r="G82" s="14">
        <f t="shared" ref="G82:V82" si="77">G81+(IF(G$69="A",$C82,IF(G$69="B",$D82,IF(G$69="C",$E82,$F82)))/1440)</f>
        <v>0.19999999999999996</v>
      </c>
      <c r="H82" s="15">
        <f t="shared" si="77"/>
        <v>0.24166666666666664</v>
      </c>
      <c r="I82" s="15">
        <f t="shared" si="77"/>
        <v>0.26249999999999996</v>
      </c>
      <c r="J82" s="15">
        <f t="shared" si="77"/>
        <v>0.28680555555555554</v>
      </c>
      <c r="K82" s="15">
        <f t="shared" si="77"/>
        <v>0.31805555555555554</v>
      </c>
      <c r="L82" s="15">
        <f t="shared" si="77"/>
        <v>0.37013888888888885</v>
      </c>
      <c r="M82" s="15">
        <f t="shared" si="77"/>
        <v>0.45347222222222217</v>
      </c>
      <c r="N82" s="15">
        <f t="shared" si="77"/>
        <v>0.53680555555555554</v>
      </c>
      <c r="O82" s="15">
        <f t="shared" si="77"/>
        <v>0.58194444444444438</v>
      </c>
      <c r="P82" s="15">
        <f t="shared" si="77"/>
        <v>0.60972222222222217</v>
      </c>
      <c r="Q82" s="15">
        <f t="shared" si="77"/>
        <v>0.66527777777777775</v>
      </c>
      <c r="R82" s="15">
        <f t="shared" si="77"/>
        <v>0.71388888888888891</v>
      </c>
      <c r="S82" s="15">
        <f t="shared" si="77"/>
        <v>0.78680555555555554</v>
      </c>
      <c r="T82" s="15">
        <f t="shared" si="77"/>
        <v>0.87013888888888891</v>
      </c>
      <c r="U82" s="15">
        <f t="shared" si="77"/>
        <v>0.90486111111111112</v>
      </c>
      <c r="V82" s="15">
        <f t="shared" si="77"/>
        <v>0.94861111111111107</v>
      </c>
      <c r="W82" s="15"/>
      <c r="X82" s="15"/>
      <c r="Y82" s="15"/>
      <c r="Z82" s="15"/>
      <c r="AA82" s="16"/>
    </row>
    <row r="83" spans="1:27" ht="12.75" customHeight="1" x14ac:dyDescent="0.2">
      <c r="A83" s="1"/>
      <c r="B83" s="11" t="s">
        <v>50</v>
      </c>
      <c r="C83" s="12">
        <v>1</v>
      </c>
      <c r="D83" s="68">
        <v>1</v>
      </c>
      <c r="E83" s="68">
        <v>1</v>
      </c>
      <c r="F83" s="13">
        <v>1</v>
      </c>
      <c r="G83" s="14">
        <f t="shared" ref="G83:V83" si="78">G82+(IF(G$69="A",$C83,IF(G$69="B",$D83,IF(G$69="C",$E83,$F83)))/1440)</f>
        <v>0.2006944444444444</v>
      </c>
      <c r="H83" s="15">
        <f t="shared" si="78"/>
        <v>0.24236111111111108</v>
      </c>
      <c r="I83" s="15">
        <f t="shared" si="78"/>
        <v>0.2631944444444444</v>
      </c>
      <c r="J83" s="15">
        <f t="shared" si="78"/>
        <v>0.28749999999999998</v>
      </c>
      <c r="K83" s="15">
        <f t="shared" si="78"/>
        <v>0.31874999999999998</v>
      </c>
      <c r="L83" s="15">
        <f t="shared" si="78"/>
        <v>0.37083333333333329</v>
      </c>
      <c r="M83" s="15">
        <f t="shared" si="78"/>
        <v>0.45416666666666661</v>
      </c>
      <c r="N83" s="15">
        <f t="shared" si="78"/>
        <v>0.53749999999999998</v>
      </c>
      <c r="O83" s="15">
        <f t="shared" si="78"/>
        <v>0.58263888888888882</v>
      </c>
      <c r="P83" s="15">
        <f t="shared" si="78"/>
        <v>0.61041666666666661</v>
      </c>
      <c r="Q83" s="15">
        <f t="shared" si="78"/>
        <v>0.66597222222222219</v>
      </c>
      <c r="R83" s="15">
        <f t="shared" si="78"/>
        <v>0.71458333333333335</v>
      </c>
      <c r="S83" s="15">
        <f t="shared" si="78"/>
        <v>0.78749999999999998</v>
      </c>
      <c r="T83" s="15">
        <f t="shared" si="78"/>
        <v>0.87083333333333335</v>
      </c>
      <c r="U83" s="15">
        <f t="shared" si="78"/>
        <v>0.90555555555555556</v>
      </c>
      <c r="V83" s="15">
        <f t="shared" si="78"/>
        <v>0.94930555555555551</v>
      </c>
      <c r="W83" s="15"/>
      <c r="X83" s="15"/>
      <c r="Y83" s="15"/>
      <c r="Z83" s="15"/>
      <c r="AA83" s="16"/>
    </row>
    <row r="84" spans="1:27" ht="12.75" customHeight="1" x14ac:dyDescent="0.2">
      <c r="A84" s="1"/>
      <c r="B84" s="11" t="s">
        <v>49</v>
      </c>
      <c r="C84" s="12">
        <v>1</v>
      </c>
      <c r="D84" s="68">
        <v>1</v>
      </c>
      <c r="E84" s="68">
        <v>1</v>
      </c>
      <c r="F84" s="13">
        <v>1</v>
      </c>
      <c r="G84" s="14">
        <f t="shared" ref="G84:V84" si="79">G83+(IF(G$69="A",$C84,IF(G$69="B",$D84,IF(G$69="C",$E84,$F84)))/1440)</f>
        <v>0.20138888888888884</v>
      </c>
      <c r="H84" s="15">
        <f t="shared" si="79"/>
        <v>0.24305555555555552</v>
      </c>
      <c r="I84" s="15">
        <f t="shared" si="79"/>
        <v>0.26388888888888884</v>
      </c>
      <c r="J84" s="15">
        <f t="shared" si="79"/>
        <v>0.28819444444444442</v>
      </c>
      <c r="K84" s="15">
        <f t="shared" si="79"/>
        <v>0.31944444444444442</v>
      </c>
      <c r="L84" s="15">
        <f t="shared" si="79"/>
        <v>0.37152777777777773</v>
      </c>
      <c r="M84" s="15">
        <f t="shared" si="79"/>
        <v>0.45486111111111105</v>
      </c>
      <c r="N84" s="15">
        <f t="shared" si="79"/>
        <v>0.53819444444444442</v>
      </c>
      <c r="O84" s="15">
        <f t="shared" si="79"/>
        <v>0.58333333333333326</v>
      </c>
      <c r="P84" s="15">
        <f t="shared" si="79"/>
        <v>0.61111111111111105</v>
      </c>
      <c r="Q84" s="15">
        <f t="shared" si="79"/>
        <v>0.66666666666666663</v>
      </c>
      <c r="R84" s="15">
        <f t="shared" si="79"/>
        <v>0.71527777777777779</v>
      </c>
      <c r="S84" s="15">
        <f t="shared" si="79"/>
        <v>0.78819444444444442</v>
      </c>
      <c r="T84" s="15">
        <f t="shared" si="79"/>
        <v>0.87152777777777779</v>
      </c>
      <c r="U84" s="15">
        <f t="shared" si="79"/>
        <v>0.90625</v>
      </c>
      <c r="V84" s="15">
        <f t="shared" si="79"/>
        <v>0.95</v>
      </c>
      <c r="W84" s="15"/>
      <c r="X84" s="15"/>
      <c r="Y84" s="15"/>
      <c r="Z84" s="15"/>
      <c r="AA84" s="16"/>
    </row>
    <row r="85" spans="1:27" ht="12.75" customHeight="1" x14ac:dyDescent="0.2">
      <c r="A85" s="1"/>
      <c r="B85" s="11" t="s">
        <v>48</v>
      </c>
      <c r="C85" s="74" t="s">
        <v>38</v>
      </c>
      <c r="D85" s="75" t="s">
        <v>38</v>
      </c>
      <c r="E85" s="68">
        <v>2</v>
      </c>
      <c r="F85" s="13">
        <v>2</v>
      </c>
      <c r="G85" s="74" t="s">
        <v>38</v>
      </c>
      <c r="H85" s="15">
        <f t="shared" ref="H85:H86" si="80">H84+(IF(H$69="A",$C85,IF(H$69="B",$D85,IF(H$69="C",$E85,$F85)))/1440)</f>
        <v>0.24444444444444441</v>
      </c>
      <c r="I85" s="75" t="s">
        <v>38</v>
      </c>
      <c r="J85" s="75" t="s">
        <v>38</v>
      </c>
      <c r="K85" s="75" t="s">
        <v>38</v>
      </c>
      <c r="L85" s="75" t="s">
        <v>38</v>
      </c>
      <c r="M85" s="75" t="s">
        <v>38</v>
      </c>
      <c r="N85" s="75" t="s">
        <v>38</v>
      </c>
      <c r="O85" s="15">
        <f t="shared" ref="O85:P85" si="81">O84+(IF(O$69="A",$C85,IF(O$69="B",$D85,IF(O$69="C",$E85,$F85)))/1440)</f>
        <v>0.58472222222222214</v>
      </c>
      <c r="P85" s="15">
        <f t="shared" si="81"/>
        <v>0.61249999999999993</v>
      </c>
      <c r="Q85" s="75" t="s">
        <v>38</v>
      </c>
      <c r="R85" s="75" t="s">
        <v>38</v>
      </c>
      <c r="S85" s="75" t="s">
        <v>38</v>
      </c>
      <c r="T85" s="75" t="s">
        <v>38</v>
      </c>
      <c r="U85" s="75" t="s">
        <v>38</v>
      </c>
      <c r="V85" s="75" t="s">
        <v>38</v>
      </c>
      <c r="W85" s="15"/>
      <c r="X85" s="75"/>
      <c r="Y85" s="75"/>
      <c r="Z85" s="75"/>
      <c r="AA85" s="109"/>
    </row>
    <row r="86" spans="1:27" ht="12.75" customHeight="1" x14ac:dyDescent="0.2">
      <c r="A86" s="1"/>
      <c r="B86" s="11" t="s">
        <v>36</v>
      </c>
      <c r="C86" s="12">
        <v>7</v>
      </c>
      <c r="D86" s="68">
        <v>7</v>
      </c>
      <c r="E86" s="68">
        <v>7</v>
      </c>
      <c r="F86" s="13">
        <v>7</v>
      </c>
      <c r="G86" s="14">
        <f>G84+(IF(G$69="A",$C86,IF(G$69="B",$D86,IF(G$69="C",$E86,$F86)))/1440)</f>
        <v>0.20624999999999996</v>
      </c>
      <c r="H86" s="15">
        <f t="shared" si="80"/>
        <v>0.24930555555555553</v>
      </c>
      <c r="I86" s="15">
        <f t="shared" ref="I86:N86" si="82">I84+(IF(I$69="A",$C86,IF(I$69="B",$D86,IF(I$69="C",$E86,$F86)))/1440)</f>
        <v>0.26874999999999993</v>
      </c>
      <c r="J86" s="15">
        <f t="shared" si="82"/>
        <v>0.29305555555555551</v>
      </c>
      <c r="K86" s="15">
        <f t="shared" si="82"/>
        <v>0.32430555555555551</v>
      </c>
      <c r="L86" s="15">
        <f t="shared" si="82"/>
        <v>0.37638888888888883</v>
      </c>
      <c r="M86" s="15">
        <f t="shared" si="82"/>
        <v>0.45972222222222214</v>
      </c>
      <c r="N86" s="15">
        <f t="shared" si="82"/>
        <v>0.54305555555555551</v>
      </c>
      <c r="O86" s="15">
        <f t="shared" ref="O86:P86" si="83">O85+(IF(O$69="A",$C86,IF(O$69="B",$D86,IF(O$69="C",$E86,$F86)))/1440)</f>
        <v>0.58958333333333324</v>
      </c>
      <c r="P86" s="15">
        <f t="shared" si="83"/>
        <v>0.61736111111111103</v>
      </c>
      <c r="Q86" s="15">
        <f t="shared" ref="Q86:V86" si="84">Q84+(IF(Q$69="A",$C86,IF(Q$69="B",$D86,IF(Q$69="C",$E86,$F86)))/1440)</f>
        <v>0.67152777777777772</v>
      </c>
      <c r="R86" s="15">
        <f t="shared" si="84"/>
        <v>0.72013888888888888</v>
      </c>
      <c r="S86" s="15">
        <f t="shared" si="84"/>
        <v>0.79305555555555551</v>
      </c>
      <c r="T86" s="15">
        <f t="shared" si="84"/>
        <v>0.87638888888888888</v>
      </c>
      <c r="U86" s="15">
        <f t="shared" si="84"/>
        <v>0.91111111111111109</v>
      </c>
      <c r="V86" s="15">
        <f t="shared" si="84"/>
        <v>0.95486111111111105</v>
      </c>
      <c r="W86" s="15"/>
      <c r="X86" s="15"/>
      <c r="Y86" s="15"/>
      <c r="Z86" s="15"/>
      <c r="AA86" s="16"/>
    </row>
    <row r="87" spans="1:27" ht="12.75" customHeight="1" x14ac:dyDescent="0.2">
      <c r="A87" s="1"/>
      <c r="B87" s="11" t="s">
        <v>34</v>
      </c>
      <c r="C87" s="12">
        <v>2</v>
      </c>
      <c r="D87" s="68">
        <v>2</v>
      </c>
      <c r="E87" s="68">
        <v>2</v>
      </c>
      <c r="F87" s="13">
        <v>2</v>
      </c>
      <c r="G87" s="14">
        <f t="shared" ref="G87:V87" si="85">G86+(IF(G$69="A",$C87,IF(G$69="B",$D87,IF(G$69="C",$E87,$F87)))/1440)</f>
        <v>0.20763888888888885</v>
      </c>
      <c r="H87" s="15">
        <f t="shared" si="85"/>
        <v>0.25069444444444444</v>
      </c>
      <c r="I87" s="15">
        <f t="shared" si="85"/>
        <v>0.27013888888888882</v>
      </c>
      <c r="J87" s="15">
        <f t="shared" si="85"/>
        <v>0.2944444444444444</v>
      </c>
      <c r="K87" s="15">
        <f t="shared" si="85"/>
        <v>0.3256944444444444</v>
      </c>
      <c r="L87" s="15">
        <f t="shared" si="85"/>
        <v>0.37777777777777771</v>
      </c>
      <c r="M87" s="15">
        <f t="shared" si="85"/>
        <v>0.46111111111111103</v>
      </c>
      <c r="N87" s="15">
        <f t="shared" si="85"/>
        <v>0.5444444444444444</v>
      </c>
      <c r="O87" s="15">
        <f t="shared" si="85"/>
        <v>0.59097222222222212</v>
      </c>
      <c r="P87" s="15">
        <f t="shared" si="85"/>
        <v>0.61874999999999991</v>
      </c>
      <c r="Q87" s="15">
        <f t="shared" si="85"/>
        <v>0.67291666666666661</v>
      </c>
      <c r="R87" s="15">
        <f t="shared" si="85"/>
        <v>0.72152777777777777</v>
      </c>
      <c r="S87" s="15">
        <f t="shared" si="85"/>
        <v>0.7944444444444444</v>
      </c>
      <c r="T87" s="15">
        <f t="shared" si="85"/>
        <v>0.87777777777777777</v>
      </c>
      <c r="U87" s="15">
        <f t="shared" si="85"/>
        <v>0.91249999999999998</v>
      </c>
      <c r="V87" s="15">
        <f t="shared" si="85"/>
        <v>0.95624999999999993</v>
      </c>
      <c r="W87" s="15"/>
      <c r="X87" s="15"/>
      <c r="Y87" s="15"/>
      <c r="Z87" s="15"/>
      <c r="AA87" s="16"/>
    </row>
    <row r="88" spans="1:27" ht="12.75" customHeight="1" x14ac:dyDescent="0.2">
      <c r="A88" s="1"/>
      <c r="B88" s="80" t="s">
        <v>24</v>
      </c>
      <c r="C88" s="6">
        <v>3</v>
      </c>
      <c r="D88" s="59">
        <v>3</v>
      </c>
      <c r="E88" s="59">
        <v>3</v>
      </c>
      <c r="F88" s="7">
        <v>3</v>
      </c>
      <c r="G88" s="81">
        <f t="shared" ref="G88:V88" si="86">G87+(IF(G$69="A",$C88,IF(G$69="B",$D88,IF(G$69="C",$E88,$F88)))/1440)</f>
        <v>0.20972222222222217</v>
      </c>
      <c r="H88" s="82">
        <f t="shared" si="86"/>
        <v>0.25277777777777777</v>
      </c>
      <c r="I88" s="82">
        <f t="shared" si="86"/>
        <v>0.27222222222222214</v>
      </c>
      <c r="J88" s="82">
        <f t="shared" si="86"/>
        <v>0.29652777777777772</v>
      </c>
      <c r="K88" s="82">
        <f t="shared" si="86"/>
        <v>0.32777777777777772</v>
      </c>
      <c r="L88" s="82">
        <f t="shared" si="86"/>
        <v>0.37986111111111104</v>
      </c>
      <c r="M88" s="82">
        <f t="shared" si="86"/>
        <v>0.46319444444444435</v>
      </c>
      <c r="N88" s="82">
        <f t="shared" si="86"/>
        <v>0.54652777777777772</v>
      </c>
      <c r="O88" s="82">
        <f t="shared" si="86"/>
        <v>0.59305555555555545</v>
      </c>
      <c r="P88" s="82">
        <f t="shared" si="86"/>
        <v>0.62083333333333324</v>
      </c>
      <c r="Q88" s="82">
        <f t="shared" si="86"/>
        <v>0.67499999999999993</v>
      </c>
      <c r="R88" s="82">
        <f t="shared" si="86"/>
        <v>0.72361111111111109</v>
      </c>
      <c r="S88" s="82">
        <f t="shared" si="86"/>
        <v>0.79652777777777772</v>
      </c>
      <c r="T88" s="82">
        <f t="shared" si="86"/>
        <v>0.87986111111111109</v>
      </c>
      <c r="U88" s="82">
        <f t="shared" si="86"/>
        <v>0.9145833333333333</v>
      </c>
      <c r="V88" s="82">
        <f t="shared" si="86"/>
        <v>0.95833333333333326</v>
      </c>
      <c r="W88" s="82"/>
      <c r="X88" s="82"/>
      <c r="Y88" s="82"/>
      <c r="Z88" s="82"/>
      <c r="AA88" s="83"/>
    </row>
    <row r="89" spans="1:27" ht="12.75" customHeight="1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</row>
    <row r="90" spans="1:27" ht="12.75" customHeight="1" x14ac:dyDescent="0.2">
      <c r="A90" s="37"/>
      <c r="B90" s="38" t="s">
        <v>25</v>
      </c>
      <c r="C90" s="39">
        <v>19</v>
      </c>
      <c r="D90" s="39">
        <v>22</v>
      </c>
      <c r="E90" s="39">
        <v>19</v>
      </c>
      <c r="F90" s="40">
        <v>19</v>
      </c>
      <c r="G90" s="95">
        <v>19</v>
      </c>
      <c r="H90" s="95">
        <v>19</v>
      </c>
      <c r="I90" s="95">
        <v>19</v>
      </c>
      <c r="J90" s="95">
        <v>19</v>
      </c>
      <c r="K90" s="95">
        <v>19</v>
      </c>
      <c r="L90" s="95">
        <v>19</v>
      </c>
      <c r="M90" s="95">
        <v>19</v>
      </c>
      <c r="N90" s="95">
        <v>19</v>
      </c>
      <c r="O90" s="95">
        <v>19</v>
      </c>
      <c r="P90" s="95">
        <v>19</v>
      </c>
      <c r="Q90" s="95">
        <v>19</v>
      </c>
      <c r="R90" s="95">
        <v>19</v>
      </c>
      <c r="S90" s="95">
        <v>19</v>
      </c>
      <c r="T90" s="95">
        <v>19</v>
      </c>
      <c r="U90" s="95">
        <v>19</v>
      </c>
      <c r="V90" s="95">
        <v>15</v>
      </c>
      <c r="W90" s="95">
        <v>4</v>
      </c>
      <c r="X90" s="95"/>
      <c r="Y90" s="95"/>
      <c r="Z90" s="95"/>
      <c r="AA90" s="102"/>
    </row>
    <row r="91" spans="1:27" ht="12.75" customHeight="1" x14ac:dyDescent="0.2">
      <c r="A91" s="37"/>
      <c r="B91" s="43" t="s">
        <v>26</v>
      </c>
      <c r="C91" s="44"/>
      <c r="D91" s="44"/>
      <c r="E91" s="44"/>
      <c r="F91" s="45"/>
      <c r="G91" s="46">
        <v>250</v>
      </c>
      <c r="H91" s="46">
        <v>250</v>
      </c>
      <c r="I91" s="46">
        <v>187</v>
      </c>
      <c r="J91" s="46">
        <v>250</v>
      </c>
      <c r="K91" s="46">
        <v>250</v>
      </c>
      <c r="L91" s="46">
        <v>250</v>
      </c>
      <c r="M91" s="46">
        <v>250</v>
      </c>
      <c r="N91" s="46">
        <v>250</v>
      </c>
      <c r="O91" s="46">
        <v>187</v>
      </c>
      <c r="P91" s="46">
        <v>250</v>
      </c>
      <c r="Q91" s="46">
        <v>250</v>
      </c>
      <c r="R91" s="46">
        <v>250</v>
      </c>
      <c r="S91" s="46">
        <v>250</v>
      </c>
      <c r="T91" s="46">
        <v>250</v>
      </c>
      <c r="U91" s="46">
        <v>250</v>
      </c>
      <c r="V91" s="46">
        <v>250</v>
      </c>
      <c r="W91" s="46">
        <v>250</v>
      </c>
      <c r="X91" s="46">
        <v>0</v>
      </c>
      <c r="Y91" s="46">
        <v>0</v>
      </c>
      <c r="Z91" s="46">
        <v>0</v>
      </c>
      <c r="AA91" s="47">
        <v>0</v>
      </c>
    </row>
    <row r="92" spans="1:27" ht="12.75" customHeight="1" x14ac:dyDescent="0.2">
      <c r="A92" s="37"/>
      <c r="B92" s="48" t="s">
        <v>27</v>
      </c>
      <c r="C92" s="49"/>
      <c r="D92" s="49"/>
      <c r="E92" s="49"/>
      <c r="F92" s="50"/>
      <c r="G92" s="51">
        <f t="shared" ref="G92:AA92" si="87">G90*G91</f>
        <v>4750</v>
      </c>
      <c r="H92" s="51">
        <f t="shared" si="87"/>
        <v>4750</v>
      </c>
      <c r="I92" s="51">
        <f t="shared" si="87"/>
        <v>3553</v>
      </c>
      <c r="J92" s="51">
        <f t="shared" si="87"/>
        <v>4750</v>
      </c>
      <c r="K92" s="51">
        <f t="shared" si="87"/>
        <v>4750</v>
      </c>
      <c r="L92" s="51">
        <f t="shared" si="87"/>
        <v>4750</v>
      </c>
      <c r="M92" s="51">
        <f t="shared" si="87"/>
        <v>4750</v>
      </c>
      <c r="N92" s="51">
        <f t="shared" si="87"/>
        <v>4750</v>
      </c>
      <c r="O92" s="51">
        <f t="shared" si="87"/>
        <v>3553</v>
      </c>
      <c r="P92" s="51">
        <f t="shared" si="87"/>
        <v>4750</v>
      </c>
      <c r="Q92" s="51">
        <f t="shared" si="87"/>
        <v>4750</v>
      </c>
      <c r="R92" s="51">
        <f t="shared" si="87"/>
        <v>4750</v>
      </c>
      <c r="S92" s="51">
        <f t="shared" si="87"/>
        <v>4750</v>
      </c>
      <c r="T92" s="51">
        <f t="shared" si="87"/>
        <v>4750</v>
      </c>
      <c r="U92" s="51">
        <f t="shared" si="87"/>
        <v>4750</v>
      </c>
      <c r="V92" s="51">
        <f t="shared" si="87"/>
        <v>3750</v>
      </c>
      <c r="W92" s="51">
        <f t="shared" si="87"/>
        <v>1000</v>
      </c>
      <c r="X92" s="51">
        <f t="shared" si="87"/>
        <v>0</v>
      </c>
      <c r="Y92" s="51">
        <f t="shared" si="87"/>
        <v>0</v>
      </c>
      <c r="Z92" s="51">
        <f t="shared" si="87"/>
        <v>0</v>
      </c>
      <c r="AA92" s="52">
        <f t="shared" si="87"/>
        <v>0</v>
      </c>
    </row>
    <row r="93" spans="1:27" ht="12.75" customHeight="1" x14ac:dyDescent="0.2">
      <c r="A93" s="37"/>
      <c r="B93" s="110" t="s">
        <v>66</v>
      </c>
      <c r="C93" s="110" t="s">
        <v>67</v>
      </c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</row>
    <row r="94" spans="1:27" ht="12.75" customHeight="1" thickBot="1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</row>
    <row r="95" spans="1:27" ht="12.75" customHeight="1" x14ac:dyDescent="0.2">
      <c r="A95" s="1"/>
      <c r="B95" s="731" t="s">
        <v>19</v>
      </c>
      <c r="C95" s="740" t="s">
        <v>13</v>
      </c>
      <c r="D95" s="741"/>
      <c r="E95" s="741"/>
      <c r="F95" s="742"/>
      <c r="G95" s="242" t="s">
        <v>17</v>
      </c>
      <c r="H95" s="242" t="s">
        <v>17</v>
      </c>
      <c r="I95" s="242" t="s">
        <v>17</v>
      </c>
      <c r="J95" s="243" t="s">
        <v>17</v>
      </c>
      <c r="K95" s="103" t="s">
        <v>17</v>
      </c>
      <c r="L95" s="242" t="s">
        <v>17</v>
      </c>
      <c r="M95" s="242" t="s">
        <v>17</v>
      </c>
      <c r="N95" s="242" t="s">
        <v>17</v>
      </c>
      <c r="O95" s="242" t="s">
        <v>17</v>
      </c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5"/>
    </row>
    <row r="96" spans="1:27" s="255" customFormat="1" ht="12.75" customHeight="1" x14ac:dyDescent="0.2">
      <c r="A96" s="233"/>
      <c r="B96" s="732"/>
      <c r="C96" s="743" t="s">
        <v>269</v>
      </c>
      <c r="D96" s="744"/>
      <c r="E96" s="744"/>
      <c r="F96" s="745"/>
      <c r="G96" s="260">
        <v>302</v>
      </c>
      <c r="H96" s="260">
        <v>304</v>
      </c>
      <c r="I96" s="260">
        <v>306</v>
      </c>
      <c r="J96" s="278">
        <v>308</v>
      </c>
      <c r="K96" s="260">
        <v>310</v>
      </c>
      <c r="L96" s="260">
        <v>312</v>
      </c>
      <c r="M96" s="260">
        <v>314</v>
      </c>
      <c r="N96" s="260">
        <v>316</v>
      </c>
      <c r="O96" s="260">
        <v>318</v>
      </c>
      <c r="P96" s="257"/>
      <c r="Q96" s="257"/>
      <c r="R96" s="257"/>
      <c r="S96" s="257"/>
      <c r="T96" s="257"/>
      <c r="U96" s="257"/>
      <c r="V96" s="257"/>
      <c r="W96" s="257"/>
      <c r="X96" s="257"/>
      <c r="Y96" s="257"/>
      <c r="Z96" s="257"/>
      <c r="AA96" s="258"/>
    </row>
    <row r="97" spans="1:28" ht="12.75" customHeight="1" x14ac:dyDescent="0.2">
      <c r="A97" s="1"/>
      <c r="B97" s="733"/>
      <c r="C97" s="746" t="s">
        <v>20</v>
      </c>
      <c r="D97" s="747"/>
      <c r="E97" s="747"/>
      <c r="F97" s="748"/>
      <c r="G97" s="56">
        <v>7162</v>
      </c>
      <c r="H97" s="56">
        <v>7162</v>
      </c>
      <c r="I97" s="56">
        <v>7162</v>
      </c>
      <c r="J97" s="267">
        <v>1712</v>
      </c>
      <c r="K97" s="56">
        <v>7162</v>
      </c>
      <c r="L97" s="56">
        <v>1722</v>
      </c>
      <c r="M97" s="56">
        <v>7162</v>
      </c>
      <c r="N97" s="56">
        <v>1732</v>
      </c>
      <c r="O97" s="56">
        <v>7162</v>
      </c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7"/>
      <c r="AB97" s="110" t="s">
        <v>272</v>
      </c>
    </row>
    <row r="98" spans="1:28" ht="12.75" customHeight="1" x14ac:dyDescent="0.2">
      <c r="A98" s="1"/>
      <c r="B98" s="733"/>
      <c r="C98" s="749"/>
      <c r="D98" s="750"/>
      <c r="E98" s="750"/>
      <c r="F98" s="751"/>
      <c r="G98" s="58"/>
      <c r="H98" s="58"/>
      <c r="I98" s="58"/>
      <c r="J98" s="26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30"/>
    </row>
    <row r="99" spans="1:28" ht="12.75" customHeight="1" thickBot="1" x14ac:dyDescent="0.25">
      <c r="A99" s="1"/>
      <c r="B99" s="734"/>
      <c r="C99" s="6" t="s">
        <v>21</v>
      </c>
      <c r="D99" s="59" t="s">
        <v>21</v>
      </c>
      <c r="E99" s="59" t="s">
        <v>21</v>
      </c>
      <c r="F99" s="7" t="s">
        <v>21</v>
      </c>
      <c r="G99" s="60" t="s">
        <v>22</v>
      </c>
      <c r="H99" s="60" t="s">
        <v>22</v>
      </c>
      <c r="I99" s="60" t="s">
        <v>22</v>
      </c>
      <c r="J99" s="269" t="s">
        <v>22</v>
      </c>
      <c r="K99" s="262" t="s">
        <v>22</v>
      </c>
      <c r="L99" s="60" t="s">
        <v>22</v>
      </c>
      <c r="M99" s="60" t="s">
        <v>22</v>
      </c>
      <c r="N99" s="60" t="s">
        <v>22</v>
      </c>
      <c r="O99" s="60" t="s">
        <v>22</v>
      </c>
      <c r="P99" s="9" t="s">
        <v>22</v>
      </c>
      <c r="Q99" s="9" t="s">
        <v>22</v>
      </c>
      <c r="R99" s="9" t="s">
        <v>22</v>
      </c>
      <c r="S99" s="9" t="s">
        <v>22</v>
      </c>
      <c r="T99" s="9" t="s">
        <v>22</v>
      </c>
      <c r="U99" s="9" t="s">
        <v>22</v>
      </c>
      <c r="V99" s="9" t="s">
        <v>22</v>
      </c>
      <c r="W99" s="9" t="s">
        <v>22</v>
      </c>
      <c r="X99" s="9" t="s">
        <v>22</v>
      </c>
      <c r="Y99" s="9" t="s">
        <v>22</v>
      </c>
      <c r="Z99" s="9" t="s">
        <v>22</v>
      </c>
      <c r="AA99" s="10" t="s">
        <v>22</v>
      </c>
    </row>
    <row r="100" spans="1:28" ht="12.75" customHeight="1" x14ac:dyDescent="0.2">
      <c r="A100" s="1"/>
      <c r="B100" s="61" t="s">
        <v>60</v>
      </c>
      <c r="C100" s="12"/>
      <c r="D100" s="68"/>
      <c r="E100" s="68"/>
      <c r="F100" s="13"/>
      <c r="G100" s="108">
        <v>0.18958333333333333</v>
      </c>
      <c r="H100" s="108">
        <v>0.27638888888888891</v>
      </c>
      <c r="I100" s="108">
        <v>0.35972222222222222</v>
      </c>
      <c r="J100" s="270">
        <v>0.44305555555555554</v>
      </c>
      <c r="K100" s="263">
        <v>0.52638888888888891</v>
      </c>
      <c r="L100" s="108">
        <v>0.60972222222222228</v>
      </c>
      <c r="M100" s="108">
        <v>0.69305555555555554</v>
      </c>
      <c r="N100" s="108">
        <v>0.77638888888888891</v>
      </c>
      <c r="O100" s="108">
        <v>0.85972222222222228</v>
      </c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8"/>
    </row>
    <row r="101" spans="1:28" ht="12.75" customHeight="1" x14ac:dyDescent="0.2">
      <c r="A101" s="1"/>
      <c r="B101" s="11" t="s">
        <v>59</v>
      </c>
      <c r="C101" s="12">
        <v>2</v>
      </c>
      <c r="D101" s="68">
        <v>2</v>
      </c>
      <c r="E101" s="68">
        <v>2</v>
      </c>
      <c r="F101" s="13">
        <v>2</v>
      </c>
      <c r="G101" s="116">
        <f t="shared" ref="G101:J101" si="88">G100+(IF(G$69="A",$C101,IF(G$69="B",$D101,IF(G$69="C",$E101,$F101)))/1440)</f>
        <v>0.19097222222222221</v>
      </c>
      <c r="H101" s="116">
        <f t="shared" si="88"/>
        <v>0.27777777777777779</v>
      </c>
      <c r="I101" s="116">
        <f t="shared" si="88"/>
        <v>0.3611111111111111</v>
      </c>
      <c r="J101" s="271">
        <f t="shared" si="88"/>
        <v>0.44444444444444442</v>
      </c>
      <c r="K101" s="264">
        <f t="shared" ref="K101:O101" si="89">K100+(IF(K$99="A",$C101,IF(K$960="B",$D101,IF(K$99="C",$E101,$F101)))/1440)</f>
        <v>0.52777777777777779</v>
      </c>
      <c r="L101" s="116">
        <f t="shared" si="89"/>
        <v>0.61111111111111116</v>
      </c>
      <c r="M101" s="116">
        <f t="shared" si="89"/>
        <v>0.69444444444444442</v>
      </c>
      <c r="N101" s="116">
        <f t="shared" si="89"/>
        <v>0.77777777777777779</v>
      </c>
      <c r="O101" s="116">
        <f t="shared" si="89"/>
        <v>0.86111111111111116</v>
      </c>
      <c r="P101" s="87">
        <f t="shared" ref="P101:AA101" si="90">P100+(IF(P$99="A",$C101,IF(P$960="B",$D101,IF(P$99="C",$E101,$F101)))/1440)</f>
        <v>1.3888888888888889E-3</v>
      </c>
      <c r="Q101" s="87">
        <f t="shared" si="90"/>
        <v>1.3888888888888889E-3</v>
      </c>
      <c r="R101" s="87">
        <f t="shared" si="90"/>
        <v>1.3888888888888889E-3</v>
      </c>
      <c r="S101" s="87">
        <f t="shared" si="90"/>
        <v>1.3888888888888889E-3</v>
      </c>
      <c r="T101" s="87">
        <f t="shared" si="90"/>
        <v>1.3888888888888889E-3</v>
      </c>
      <c r="U101" s="87">
        <f t="shared" si="90"/>
        <v>1.3888888888888889E-3</v>
      </c>
      <c r="V101" s="87">
        <f t="shared" si="90"/>
        <v>1.3888888888888889E-3</v>
      </c>
      <c r="W101" s="87">
        <f t="shared" si="90"/>
        <v>1.3888888888888889E-3</v>
      </c>
      <c r="X101" s="87">
        <f t="shared" si="90"/>
        <v>1.3888888888888889E-3</v>
      </c>
      <c r="Y101" s="87">
        <f t="shared" si="90"/>
        <v>1.3888888888888889E-3</v>
      </c>
      <c r="Z101" s="87">
        <f t="shared" si="90"/>
        <v>1.3888888888888889E-3</v>
      </c>
      <c r="AA101" s="88">
        <f t="shared" si="90"/>
        <v>1.3888888888888889E-3</v>
      </c>
    </row>
    <row r="102" spans="1:28" ht="12.75" customHeight="1" x14ac:dyDescent="0.2">
      <c r="A102" s="1"/>
      <c r="B102" s="11" t="s">
        <v>58</v>
      </c>
      <c r="C102" s="12">
        <v>1</v>
      </c>
      <c r="D102" s="68">
        <v>1</v>
      </c>
      <c r="E102" s="68">
        <v>1</v>
      </c>
      <c r="F102" s="13">
        <v>1</v>
      </c>
      <c r="G102" s="116">
        <f t="shared" ref="G102:J102" si="91">G101+(IF(G$69="A",$C102,IF(G$69="B",$D102,IF(G$69="C",$E102,$F102)))/1440)</f>
        <v>0.19166666666666665</v>
      </c>
      <c r="H102" s="116">
        <f t="shared" si="91"/>
        <v>0.27847222222222223</v>
      </c>
      <c r="I102" s="116">
        <f t="shared" si="91"/>
        <v>0.36180555555555555</v>
      </c>
      <c r="J102" s="271">
        <f t="shared" si="91"/>
        <v>0.44513888888888886</v>
      </c>
      <c r="K102" s="264">
        <f t="shared" ref="K102:O102" si="92">K101+(IF(K$99="A",$C102,IF(K$960="B",$D102,IF(K$99="C",$E102,$F102)))/1440)</f>
        <v>0.52847222222222223</v>
      </c>
      <c r="L102" s="116">
        <f t="shared" si="92"/>
        <v>0.6118055555555556</v>
      </c>
      <c r="M102" s="116">
        <f t="shared" si="92"/>
        <v>0.69513888888888886</v>
      </c>
      <c r="N102" s="116">
        <f t="shared" si="92"/>
        <v>0.77847222222222223</v>
      </c>
      <c r="O102" s="116">
        <f t="shared" si="92"/>
        <v>0.8618055555555556</v>
      </c>
      <c r="P102" s="87">
        <f t="shared" ref="P102:AA102" si="93">P101+(IF(P$99="A",$C102,IF(P$960="B",$D102,IF(P$99="C",$E102,$F102)))/1440)</f>
        <v>2.0833333333333333E-3</v>
      </c>
      <c r="Q102" s="87">
        <f t="shared" si="93"/>
        <v>2.0833333333333333E-3</v>
      </c>
      <c r="R102" s="87">
        <f t="shared" si="93"/>
        <v>2.0833333333333333E-3</v>
      </c>
      <c r="S102" s="87">
        <f t="shared" si="93"/>
        <v>2.0833333333333333E-3</v>
      </c>
      <c r="T102" s="87">
        <f t="shared" si="93"/>
        <v>2.0833333333333333E-3</v>
      </c>
      <c r="U102" s="87">
        <f t="shared" si="93"/>
        <v>2.0833333333333333E-3</v>
      </c>
      <c r="V102" s="87">
        <f t="shared" si="93"/>
        <v>2.0833333333333333E-3</v>
      </c>
      <c r="W102" s="87">
        <f t="shared" si="93"/>
        <v>2.0833333333333333E-3</v>
      </c>
      <c r="X102" s="87">
        <f t="shared" si="93"/>
        <v>2.0833333333333333E-3</v>
      </c>
      <c r="Y102" s="87">
        <f t="shared" si="93"/>
        <v>2.0833333333333333E-3</v>
      </c>
      <c r="Z102" s="87">
        <f t="shared" si="93"/>
        <v>2.0833333333333333E-3</v>
      </c>
      <c r="AA102" s="88">
        <f t="shared" si="93"/>
        <v>2.0833333333333333E-3</v>
      </c>
    </row>
    <row r="103" spans="1:28" ht="12.75" customHeight="1" x14ac:dyDescent="0.2">
      <c r="A103" s="1"/>
      <c r="B103" s="11" t="s">
        <v>57</v>
      </c>
      <c r="C103" s="12">
        <v>1</v>
      </c>
      <c r="D103" s="68">
        <v>1</v>
      </c>
      <c r="E103" s="68">
        <v>1</v>
      </c>
      <c r="F103" s="13">
        <v>1</v>
      </c>
      <c r="G103" s="116">
        <f t="shared" ref="G103:J103" si="94">G102+(IF(G$69="A",$C103,IF(G$69="B",$D103,IF(G$69="C",$E103,$F103)))/1440)</f>
        <v>0.19236111111111109</v>
      </c>
      <c r="H103" s="116">
        <f t="shared" si="94"/>
        <v>0.27916666666666667</v>
      </c>
      <c r="I103" s="116">
        <f t="shared" si="94"/>
        <v>0.36249999999999999</v>
      </c>
      <c r="J103" s="271">
        <f t="shared" si="94"/>
        <v>0.4458333333333333</v>
      </c>
      <c r="K103" s="264">
        <f t="shared" ref="K103:O103" si="95">K102+(IF(K$99="A",$C103,IF(K$960="B",$D103,IF(K$99="C",$E103,$F103)))/1440)</f>
        <v>0.52916666666666667</v>
      </c>
      <c r="L103" s="116">
        <f t="shared" si="95"/>
        <v>0.61250000000000004</v>
      </c>
      <c r="M103" s="116">
        <f t="shared" si="95"/>
        <v>0.6958333333333333</v>
      </c>
      <c r="N103" s="116">
        <f t="shared" si="95"/>
        <v>0.77916666666666667</v>
      </c>
      <c r="O103" s="116">
        <f t="shared" si="95"/>
        <v>0.86250000000000004</v>
      </c>
      <c r="P103" s="87">
        <f t="shared" ref="P103:U103" si="96">P102+(IF(P$99="A",$C103,IF(P$960="B",$D103,IF(P$99="C",$E103,$F103)))/1440)</f>
        <v>2.7777777777777779E-3</v>
      </c>
      <c r="Q103" s="87">
        <f t="shared" si="96"/>
        <v>2.7777777777777779E-3</v>
      </c>
      <c r="R103" s="87">
        <f t="shared" si="96"/>
        <v>2.7777777777777779E-3</v>
      </c>
      <c r="S103" s="87">
        <f t="shared" si="96"/>
        <v>2.7777777777777779E-3</v>
      </c>
      <c r="T103" s="87">
        <f t="shared" si="96"/>
        <v>2.7777777777777779E-3</v>
      </c>
      <c r="U103" s="87">
        <f t="shared" si="96"/>
        <v>2.7777777777777779E-3</v>
      </c>
      <c r="V103" s="87"/>
      <c r="W103" s="87"/>
      <c r="X103" s="87"/>
      <c r="Y103" s="87"/>
      <c r="Z103" s="87"/>
      <c r="AA103" s="88"/>
    </row>
    <row r="104" spans="1:28" ht="12.75" customHeight="1" x14ac:dyDescent="0.2">
      <c r="A104" s="1"/>
      <c r="B104" s="11" t="s">
        <v>56</v>
      </c>
      <c r="C104" s="12">
        <v>1</v>
      </c>
      <c r="D104" s="68">
        <v>1</v>
      </c>
      <c r="E104" s="68">
        <v>1</v>
      </c>
      <c r="F104" s="13">
        <v>1</v>
      </c>
      <c r="G104" s="116">
        <f t="shared" ref="G104:J104" si="97">G103+(IF(G$69="A",$C104,IF(G$69="B",$D104,IF(G$69="C",$E104,$F104)))/1440)</f>
        <v>0.19305555555555554</v>
      </c>
      <c r="H104" s="116">
        <f t="shared" si="97"/>
        <v>0.27986111111111112</v>
      </c>
      <c r="I104" s="116">
        <f t="shared" si="97"/>
        <v>0.36319444444444443</v>
      </c>
      <c r="J104" s="271">
        <f t="shared" si="97"/>
        <v>0.44652777777777775</v>
      </c>
      <c r="K104" s="264">
        <f t="shared" ref="K104:O104" si="98">K103+(IF(K$99="A",$C104,IF(K$960="B",$D104,IF(K$99="C",$E104,$F104)))/1440)</f>
        <v>0.52986111111111112</v>
      </c>
      <c r="L104" s="116">
        <f t="shared" si="98"/>
        <v>0.61319444444444449</v>
      </c>
      <c r="M104" s="116">
        <f t="shared" si="98"/>
        <v>0.69652777777777775</v>
      </c>
      <c r="N104" s="116">
        <f t="shared" si="98"/>
        <v>0.77986111111111112</v>
      </c>
      <c r="O104" s="116">
        <f t="shared" si="98"/>
        <v>0.86319444444444449</v>
      </c>
      <c r="P104" s="87">
        <f t="shared" ref="P104:U104" si="99">P103+(IF(P$99="A",$C104,IF(P$960="B",$D104,IF(P$99="C",$E104,$F104)))/1440)</f>
        <v>3.4722222222222225E-3</v>
      </c>
      <c r="Q104" s="87">
        <f t="shared" si="99"/>
        <v>3.4722222222222225E-3</v>
      </c>
      <c r="R104" s="87">
        <f t="shared" si="99"/>
        <v>3.4722222222222225E-3</v>
      </c>
      <c r="S104" s="87">
        <f t="shared" si="99"/>
        <v>3.4722222222222225E-3</v>
      </c>
      <c r="T104" s="87">
        <f t="shared" si="99"/>
        <v>3.4722222222222225E-3</v>
      </c>
      <c r="U104" s="87">
        <f t="shared" si="99"/>
        <v>3.4722222222222225E-3</v>
      </c>
      <c r="V104" s="87"/>
      <c r="W104" s="87"/>
      <c r="X104" s="87"/>
      <c r="Y104" s="87"/>
      <c r="Z104" s="87"/>
      <c r="AA104" s="88"/>
    </row>
    <row r="105" spans="1:28" ht="12.75" customHeight="1" x14ac:dyDescent="0.2">
      <c r="A105" s="1"/>
      <c r="B105" s="11" t="s">
        <v>30</v>
      </c>
      <c r="C105" s="12">
        <v>1</v>
      </c>
      <c r="D105" s="68">
        <v>1</v>
      </c>
      <c r="E105" s="68">
        <v>1</v>
      </c>
      <c r="F105" s="13">
        <v>1</v>
      </c>
      <c r="G105" s="116">
        <f t="shared" ref="G105:J105" si="100">G104+(IF(G$69="A",$C105,IF(G$69="B",$D105,IF(G$69="C",$E105,$F105)))/1440)</f>
        <v>0.19374999999999998</v>
      </c>
      <c r="H105" s="116">
        <f t="shared" si="100"/>
        <v>0.28055555555555556</v>
      </c>
      <c r="I105" s="116">
        <f t="shared" si="100"/>
        <v>0.36388888888888887</v>
      </c>
      <c r="J105" s="271">
        <f t="shared" si="100"/>
        <v>0.44722222222222219</v>
      </c>
      <c r="K105" s="264">
        <f t="shared" ref="K105:O105" si="101">K104+(IF(K$99="A",$C105,IF(K$960="B",$D105,IF(K$99="C",$E105,$F105)))/1440)</f>
        <v>0.53055555555555556</v>
      </c>
      <c r="L105" s="116">
        <f t="shared" si="101"/>
        <v>0.61388888888888893</v>
      </c>
      <c r="M105" s="116">
        <f t="shared" si="101"/>
        <v>0.69722222222222219</v>
      </c>
      <c r="N105" s="116">
        <f t="shared" si="101"/>
        <v>0.78055555555555556</v>
      </c>
      <c r="O105" s="116">
        <f t="shared" si="101"/>
        <v>0.86388888888888893</v>
      </c>
      <c r="P105" s="87">
        <f t="shared" ref="P105:U105" si="102">P104+(IF(P$99="A",$C105,IF(P$960="B",$D105,IF(P$99="C",$E105,$F105)))/1440)</f>
        <v>4.1666666666666666E-3</v>
      </c>
      <c r="Q105" s="87">
        <f t="shared" si="102"/>
        <v>4.1666666666666666E-3</v>
      </c>
      <c r="R105" s="87">
        <f t="shared" si="102"/>
        <v>4.1666666666666666E-3</v>
      </c>
      <c r="S105" s="87">
        <f t="shared" si="102"/>
        <v>4.1666666666666666E-3</v>
      </c>
      <c r="T105" s="87">
        <f t="shared" si="102"/>
        <v>4.1666666666666666E-3</v>
      </c>
      <c r="U105" s="87">
        <f t="shared" si="102"/>
        <v>4.1666666666666666E-3</v>
      </c>
      <c r="V105" s="87"/>
      <c r="W105" s="87"/>
      <c r="X105" s="87"/>
      <c r="Y105" s="87"/>
      <c r="Z105" s="87"/>
      <c r="AA105" s="88"/>
    </row>
    <row r="106" spans="1:28" ht="12.75" customHeight="1" x14ac:dyDescent="0.2">
      <c r="A106" s="1"/>
      <c r="B106" s="11" t="s">
        <v>31</v>
      </c>
      <c r="C106" s="12">
        <v>1</v>
      </c>
      <c r="D106" s="68">
        <v>1</v>
      </c>
      <c r="E106" s="68">
        <v>1</v>
      </c>
      <c r="F106" s="13">
        <v>1</v>
      </c>
      <c r="G106" s="116">
        <f t="shared" ref="G106:J106" si="103">G105+(IF(G$69="A",$C106,IF(G$69="B",$D106,IF(G$69="C",$E106,$F106)))/1440)</f>
        <v>0.19444444444444442</v>
      </c>
      <c r="H106" s="116">
        <f t="shared" si="103"/>
        <v>0.28125</v>
      </c>
      <c r="I106" s="116">
        <f t="shared" si="103"/>
        <v>0.36458333333333331</v>
      </c>
      <c r="J106" s="271">
        <f t="shared" si="103"/>
        <v>0.44791666666666663</v>
      </c>
      <c r="K106" s="264">
        <f t="shared" ref="K106:O106" si="104">K105+(IF(K$99="A",$C106,IF(K$960="B",$D106,IF(K$99="C",$E106,$F106)))/1440)</f>
        <v>0.53125</v>
      </c>
      <c r="L106" s="116">
        <f t="shared" si="104"/>
        <v>0.61458333333333337</v>
      </c>
      <c r="M106" s="116">
        <f t="shared" si="104"/>
        <v>0.69791666666666663</v>
      </c>
      <c r="N106" s="116">
        <f t="shared" si="104"/>
        <v>0.78125</v>
      </c>
      <c r="O106" s="116">
        <f t="shared" si="104"/>
        <v>0.86458333333333337</v>
      </c>
      <c r="P106" s="87">
        <f t="shared" ref="P106:U106" si="105">P105+(IF(P$99="A",$C106,IF(P$960="B",$D106,IF(P$99="C",$E106,$F106)))/1440)</f>
        <v>4.8611111111111112E-3</v>
      </c>
      <c r="Q106" s="87">
        <f t="shared" si="105"/>
        <v>4.8611111111111112E-3</v>
      </c>
      <c r="R106" s="87">
        <f t="shared" si="105"/>
        <v>4.8611111111111112E-3</v>
      </c>
      <c r="S106" s="87">
        <f t="shared" si="105"/>
        <v>4.8611111111111112E-3</v>
      </c>
      <c r="T106" s="87">
        <f t="shared" si="105"/>
        <v>4.8611111111111112E-3</v>
      </c>
      <c r="U106" s="87">
        <f t="shared" si="105"/>
        <v>4.8611111111111112E-3</v>
      </c>
      <c r="V106" s="87"/>
      <c r="W106" s="87"/>
      <c r="X106" s="87"/>
      <c r="Y106" s="87"/>
      <c r="Z106" s="87"/>
      <c r="AA106" s="88"/>
    </row>
    <row r="107" spans="1:28" ht="12.75" customHeight="1" x14ac:dyDescent="0.2">
      <c r="A107" s="1"/>
      <c r="B107" s="11" t="s">
        <v>55</v>
      </c>
      <c r="C107" s="12">
        <v>2</v>
      </c>
      <c r="D107" s="68">
        <v>2</v>
      </c>
      <c r="E107" s="68">
        <v>2</v>
      </c>
      <c r="F107" s="13">
        <v>2</v>
      </c>
      <c r="G107" s="116">
        <f t="shared" ref="G107:J107" si="106">G106+(IF(G$69="A",$C107,IF(G$69="B",$D107,IF(G$69="C",$E107,$F107)))/1440)</f>
        <v>0.1958333333333333</v>
      </c>
      <c r="H107" s="116">
        <f t="shared" si="106"/>
        <v>0.28263888888888888</v>
      </c>
      <c r="I107" s="116">
        <f t="shared" si="106"/>
        <v>0.3659722222222222</v>
      </c>
      <c r="J107" s="271">
        <f t="shared" si="106"/>
        <v>0.44930555555555551</v>
      </c>
      <c r="K107" s="264">
        <f t="shared" ref="K107:O107" si="107">K106+(IF(K$99="A",$C107,IF(K$960="B",$D107,IF(K$99="C",$E107,$F107)))/1440)</f>
        <v>0.53263888888888888</v>
      </c>
      <c r="L107" s="116">
        <f t="shared" si="107"/>
        <v>0.61597222222222225</v>
      </c>
      <c r="M107" s="116">
        <f t="shared" si="107"/>
        <v>0.69930555555555551</v>
      </c>
      <c r="N107" s="116">
        <f t="shared" si="107"/>
        <v>0.78263888888888888</v>
      </c>
      <c r="O107" s="116">
        <f t="shared" si="107"/>
        <v>0.86597222222222225</v>
      </c>
      <c r="P107" s="87">
        <f t="shared" ref="P107:U107" si="108">P106+(IF(P$99="A",$C107,IF(P$960="B",$D107,IF(P$99="C",$E107,$F107)))/1440)</f>
        <v>6.2500000000000003E-3</v>
      </c>
      <c r="Q107" s="87">
        <f t="shared" si="108"/>
        <v>6.2500000000000003E-3</v>
      </c>
      <c r="R107" s="87">
        <f t="shared" si="108"/>
        <v>6.2500000000000003E-3</v>
      </c>
      <c r="S107" s="87">
        <f t="shared" si="108"/>
        <v>6.2500000000000003E-3</v>
      </c>
      <c r="T107" s="87">
        <f t="shared" si="108"/>
        <v>6.2500000000000003E-3</v>
      </c>
      <c r="U107" s="87">
        <f t="shared" si="108"/>
        <v>6.2500000000000003E-3</v>
      </c>
      <c r="V107" s="87"/>
      <c r="W107" s="87"/>
      <c r="X107" s="87"/>
      <c r="Y107" s="87"/>
      <c r="Z107" s="87"/>
      <c r="AA107" s="88"/>
    </row>
    <row r="108" spans="1:28" ht="12.75" customHeight="1" x14ac:dyDescent="0.2">
      <c r="A108" s="1"/>
      <c r="B108" s="11" t="s">
        <v>54</v>
      </c>
      <c r="C108" s="12">
        <v>1</v>
      </c>
      <c r="D108" s="68">
        <v>1</v>
      </c>
      <c r="E108" s="68">
        <v>1</v>
      </c>
      <c r="F108" s="13">
        <v>1</v>
      </c>
      <c r="G108" s="116">
        <f t="shared" ref="G108:J108" si="109">G107+(IF(G$69="A",$C108,IF(G$69="B",$D108,IF(G$69="C",$E108,$F108)))/1440)</f>
        <v>0.19652777777777775</v>
      </c>
      <c r="H108" s="116">
        <f t="shared" si="109"/>
        <v>0.28333333333333333</v>
      </c>
      <c r="I108" s="116">
        <f t="shared" si="109"/>
        <v>0.36666666666666664</v>
      </c>
      <c r="J108" s="271">
        <f t="shared" si="109"/>
        <v>0.44999999999999996</v>
      </c>
      <c r="K108" s="264">
        <f t="shared" ref="K108:O108" si="110">K107+(IF(K$99="A",$C108,IF(K$960="B",$D108,IF(K$99="C",$E108,$F108)))/1440)</f>
        <v>0.53333333333333333</v>
      </c>
      <c r="L108" s="116">
        <f t="shared" si="110"/>
        <v>0.6166666666666667</v>
      </c>
      <c r="M108" s="116">
        <f t="shared" si="110"/>
        <v>0.7</v>
      </c>
      <c r="N108" s="116">
        <f t="shared" si="110"/>
        <v>0.78333333333333333</v>
      </c>
      <c r="O108" s="116">
        <f t="shared" si="110"/>
        <v>0.8666666666666667</v>
      </c>
      <c r="P108" s="87">
        <f t="shared" ref="P108:U108" si="111">P107+(IF(P$99="A",$C108,IF(P$960="B",$D108,IF(P$99="C",$E108,$F108)))/1440)</f>
        <v>6.9444444444444449E-3</v>
      </c>
      <c r="Q108" s="87">
        <f t="shared" si="111"/>
        <v>6.9444444444444449E-3</v>
      </c>
      <c r="R108" s="87">
        <f t="shared" si="111"/>
        <v>6.9444444444444449E-3</v>
      </c>
      <c r="S108" s="87">
        <f t="shared" si="111"/>
        <v>6.9444444444444449E-3</v>
      </c>
      <c r="T108" s="87">
        <f t="shared" si="111"/>
        <v>6.9444444444444449E-3</v>
      </c>
      <c r="U108" s="87">
        <f t="shared" si="111"/>
        <v>6.9444444444444449E-3</v>
      </c>
      <c r="V108" s="87"/>
      <c r="W108" s="87"/>
      <c r="X108" s="87"/>
      <c r="Y108" s="87"/>
      <c r="Z108" s="87"/>
      <c r="AA108" s="88"/>
    </row>
    <row r="109" spans="1:28" ht="12.75" customHeight="1" x14ac:dyDescent="0.2">
      <c r="A109" s="1"/>
      <c r="B109" s="11" t="s">
        <v>37</v>
      </c>
      <c r="C109" s="117" t="s">
        <v>38</v>
      </c>
      <c r="D109" s="68">
        <v>3</v>
      </c>
      <c r="E109" s="118" t="s">
        <v>38</v>
      </c>
      <c r="F109" s="13">
        <v>3</v>
      </c>
      <c r="G109" s="75" t="s">
        <v>38</v>
      </c>
      <c r="H109" s="75" t="s">
        <v>38</v>
      </c>
      <c r="I109" s="75" t="s">
        <v>38</v>
      </c>
      <c r="J109" s="272" t="s">
        <v>38</v>
      </c>
      <c r="K109" s="265" t="s">
        <v>38</v>
      </c>
      <c r="L109" s="100" t="s">
        <v>38</v>
      </c>
      <c r="M109" s="100" t="s">
        <v>38</v>
      </c>
      <c r="N109" s="100" t="s">
        <v>38</v>
      </c>
      <c r="O109" s="100" t="s">
        <v>38</v>
      </c>
      <c r="P109" s="119" t="s">
        <v>38</v>
      </c>
      <c r="Q109" s="119" t="s">
        <v>38</v>
      </c>
      <c r="R109" s="119" t="s">
        <v>38</v>
      </c>
      <c r="S109" s="119" t="s">
        <v>38</v>
      </c>
      <c r="T109" s="119" t="s">
        <v>38</v>
      </c>
      <c r="U109" s="119" t="s">
        <v>38</v>
      </c>
      <c r="V109" s="87"/>
      <c r="W109" s="87"/>
      <c r="X109" s="87"/>
      <c r="Y109" s="87"/>
      <c r="Z109" s="87"/>
      <c r="AA109" s="88"/>
    </row>
    <row r="110" spans="1:28" ht="12.75" customHeight="1" x14ac:dyDescent="0.2">
      <c r="A110" s="1"/>
      <c r="B110" s="11" t="s">
        <v>53</v>
      </c>
      <c r="C110" s="12">
        <v>3</v>
      </c>
      <c r="D110" s="68">
        <v>4</v>
      </c>
      <c r="E110" s="68">
        <v>3</v>
      </c>
      <c r="F110" s="13">
        <v>4</v>
      </c>
      <c r="G110" s="116">
        <f t="shared" ref="G110:J110" si="112">G108+(IF(G$69="A",$C110,IF(G$69="B",$D110,IF(G$69="C",$E110,$F110)))/1440)</f>
        <v>0.19861111111111107</v>
      </c>
      <c r="H110" s="116">
        <f t="shared" si="112"/>
        <v>0.28541666666666665</v>
      </c>
      <c r="I110" s="116">
        <f t="shared" si="112"/>
        <v>0.36874999999999997</v>
      </c>
      <c r="J110" s="271">
        <f t="shared" si="112"/>
        <v>0.45208333333333328</v>
      </c>
      <c r="K110" s="264">
        <f t="shared" ref="K110:O110" si="113">K108+(IF(K$99="A",$C110,IF(K$960="B",$D110,IF(K$99="C",$E110,$F110)))/1440)</f>
        <v>0.53541666666666665</v>
      </c>
      <c r="L110" s="116">
        <f t="shared" si="113"/>
        <v>0.61875000000000002</v>
      </c>
      <c r="M110" s="116">
        <f t="shared" si="113"/>
        <v>0.70208333333333328</v>
      </c>
      <c r="N110" s="116">
        <f t="shared" si="113"/>
        <v>0.78541666666666665</v>
      </c>
      <c r="O110" s="116">
        <f t="shared" si="113"/>
        <v>0.86875000000000002</v>
      </c>
      <c r="P110" s="87">
        <f t="shared" ref="P110:U110" si="114">P108+(IF(P$99="A",$C110,IF(P$960="B",$D110,IF(P$99="C",$E110,$F110)))/1440)</f>
        <v>9.0277777777777787E-3</v>
      </c>
      <c r="Q110" s="87">
        <f t="shared" si="114"/>
        <v>9.0277777777777787E-3</v>
      </c>
      <c r="R110" s="87">
        <f t="shared" si="114"/>
        <v>9.0277777777777787E-3</v>
      </c>
      <c r="S110" s="87">
        <f t="shared" si="114"/>
        <v>9.0277777777777787E-3</v>
      </c>
      <c r="T110" s="87">
        <f t="shared" si="114"/>
        <v>9.0277777777777787E-3</v>
      </c>
      <c r="U110" s="87">
        <f t="shared" si="114"/>
        <v>9.0277777777777787E-3</v>
      </c>
      <c r="V110" s="87"/>
      <c r="W110" s="87"/>
      <c r="X110" s="87"/>
      <c r="Y110" s="87"/>
      <c r="Z110" s="87"/>
      <c r="AA110" s="88"/>
    </row>
    <row r="111" spans="1:28" ht="12.75" customHeight="1" x14ac:dyDescent="0.2">
      <c r="A111" s="1"/>
      <c r="B111" s="11" t="s">
        <v>52</v>
      </c>
      <c r="C111" s="12">
        <v>1</v>
      </c>
      <c r="D111" s="68">
        <v>1</v>
      </c>
      <c r="E111" s="68">
        <v>1</v>
      </c>
      <c r="F111" s="13">
        <v>1</v>
      </c>
      <c r="G111" s="116">
        <f t="shared" ref="G111:J111" si="115">G110+(IF(G$69="A",$C111,IF(G$69="B",$D111,IF(G$69="C",$E111,$F111)))/1440)</f>
        <v>0.19930555555555551</v>
      </c>
      <c r="H111" s="116">
        <f t="shared" si="115"/>
        <v>0.28611111111111109</v>
      </c>
      <c r="I111" s="116">
        <f t="shared" si="115"/>
        <v>0.36944444444444441</v>
      </c>
      <c r="J111" s="271">
        <f t="shared" si="115"/>
        <v>0.45277777777777772</v>
      </c>
      <c r="K111" s="264">
        <f t="shared" ref="K111:N111" si="116">K110+(IF(K$99="A",$C111,IF(K$960="B",$D111,IF(K$99="C",$E111,$F111)))/1440)</f>
        <v>0.53611111111111109</v>
      </c>
      <c r="L111" s="116">
        <f t="shared" si="116"/>
        <v>0.61944444444444446</v>
      </c>
      <c r="M111" s="116">
        <f t="shared" si="116"/>
        <v>0.70277777777777772</v>
      </c>
      <c r="N111" s="116">
        <f t="shared" si="116"/>
        <v>0.78611111111111109</v>
      </c>
      <c r="O111" s="116"/>
      <c r="P111" s="87">
        <f t="shared" ref="P111:U111" si="117">P110+(IF(P$99="A",$C111,IF(P$960="B",$D111,IF(P$99="C",$E111,$F111)))/1440)</f>
        <v>9.7222222222222224E-3</v>
      </c>
      <c r="Q111" s="87">
        <f t="shared" si="117"/>
        <v>9.7222222222222224E-3</v>
      </c>
      <c r="R111" s="87">
        <f t="shared" si="117"/>
        <v>9.7222222222222224E-3</v>
      </c>
      <c r="S111" s="87">
        <f t="shared" si="117"/>
        <v>9.7222222222222224E-3</v>
      </c>
      <c r="T111" s="87">
        <f t="shared" si="117"/>
        <v>9.7222222222222224E-3</v>
      </c>
      <c r="U111" s="87">
        <f t="shared" si="117"/>
        <v>9.7222222222222224E-3</v>
      </c>
      <c r="V111" s="87"/>
      <c r="W111" s="87"/>
      <c r="X111" s="87"/>
      <c r="Y111" s="87"/>
      <c r="Z111" s="87"/>
      <c r="AA111" s="88"/>
    </row>
    <row r="112" spans="1:28" ht="12.75" customHeight="1" x14ac:dyDescent="0.2">
      <c r="A112" s="1"/>
      <c r="B112" s="11" t="s">
        <v>51</v>
      </c>
      <c r="C112" s="12">
        <v>1</v>
      </c>
      <c r="D112" s="68">
        <v>1</v>
      </c>
      <c r="E112" s="68">
        <v>1</v>
      </c>
      <c r="F112" s="13">
        <v>1</v>
      </c>
      <c r="G112" s="116">
        <f t="shared" ref="G112:J112" si="118">G111+(IF(G$69="A",$C112,IF(G$69="B",$D112,IF(G$69="C",$E112,$F112)))/1440)</f>
        <v>0.19999999999999996</v>
      </c>
      <c r="H112" s="116">
        <f t="shared" si="118"/>
        <v>0.28680555555555554</v>
      </c>
      <c r="I112" s="116">
        <f t="shared" si="118"/>
        <v>0.37013888888888885</v>
      </c>
      <c r="J112" s="271">
        <f t="shared" si="118"/>
        <v>0.45347222222222217</v>
      </c>
      <c r="K112" s="264">
        <f t="shared" ref="K112:N112" si="119">K111+(IF(K$99="A",$C112,IF(K$960="B",$D112,IF(K$99="C",$E112,$F112)))/1440)</f>
        <v>0.53680555555555554</v>
      </c>
      <c r="L112" s="116">
        <f t="shared" si="119"/>
        <v>0.62013888888888891</v>
      </c>
      <c r="M112" s="116">
        <f t="shared" si="119"/>
        <v>0.70347222222222217</v>
      </c>
      <c r="N112" s="116">
        <f t="shared" si="119"/>
        <v>0.78680555555555554</v>
      </c>
      <c r="O112" s="116"/>
      <c r="P112" s="87">
        <f t="shared" ref="P112:U112" si="120">P111+(IF(P$99="A",$C112,IF(P$960="B",$D112,IF(P$99="C",$E112,$F112)))/1440)</f>
        <v>1.0416666666666666E-2</v>
      </c>
      <c r="Q112" s="87">
        <f t="shared" si="120"/>
        <v>1.0416666666666666E-2</v>
      </c>
      <c r="R112" s="87">
        <f t="shared" si="120"/>
        <v>1.0416666666666666E-2</v>
      </c>
      <c r="S112" s="87">
        <f t="shared" si="120"/>
        <v>1.0416666666666666E-2</v>
      </c>
      <c r="T112" s="87">
        <f t="shared" si="120"/>
        <v>1.0416666666666666E-2</v>
      </c>
      <c r="U112" s="87">
        <f t="shared" si="120"/>
        <v>1.0416666666666666E-2</v>
      </c>
      <c r="V112" s="87"/>
      <c r="W112" s="87"/>
      <c r="X112" s="87"/>
      <c r="Y112" s="87"/>
      <c r="Z112" s="87"/>
      <c r="AA112" s="88"/>
    </row>
    <row r="113" spans="1:27" ht="12.75" customHeight="1" x14ac:dyDescent="0.2">
      <c r="A113" s="1"/>
      <c r="B113" s="11" t="s">
        <v>50</v>
      </c>
      <c r="C113" s="12">
        <v>1</v>
      </c>
      <c r="D113" s="68">
        <v>1</v>
      </c>
      <c r="E113" s="68">
        <v>1</v>
      </c>
      <c r="F113" s="13">
        <v>1</v>
      </c>
      <c r="G113" s="116">
        <f t="shared" ref="G113:J113" si="121">G112+(IF(G$69="A",$C113,IF(G$69="B",$D113,IF(G$69="C",$E113,$F113)))/1440)</f>
        <v>0.2006944444444444</v>
      </c>
      <c r="H113" s="116">
        <f t="shared" si="121"/>
        <v>0.28749999999999998</v>
      </c>
      <c r="I113" s="116">
        <f t="shared" si="121"/>
        <v>0.37083333333333329</v>
      </c>
      <c r="J113" s="271">
        <f t="shared" si="121"/>
        <v>0.45416666666666661</v>
      </c>
      <c r="K113" s="264">
        <f t="shared" ref="K113:N113" si="122">K112+(IF(K$99="A",$C113,IF(K$960="B",$D113,IF(K$99="C",$E113,$F113)))/1440)</f>
        <v>0.53749999999999998</v>
      </c>
      <c r="L113" s="116">
        <f t="shared" si="122"/>
        <v>0.62083333333333335</v>
      </c>
      <c r="M113" s="116">
        <f t="shared" si="122"/>
        <v>0.70416666666666661</v>
      </c>
      <c r="N113" s="116">
        <f t="shared" si="122"/>
        <v>0.78749999999999998</v>
      </c>
      <c r="O113" s="116"/>
      <c r="P113" s="87">
        <f t="shared" ref="P113:U113" si="123">P112+(IF(P$99="A",$C113,IF(P$960="B",$D113,IF(P$99="C",$E113,$F113)))/1440)</f>
        <v>1.111111111111111E-2</v>
      </c>
      <c r="Q113" s="87">
        <f t="shared" si="123"/>
        <v>1.111111111111111E-2</v>
      </c>
      <c r="R113" s="87">
        <f t="shared" si="123"/>
        <v>1.111111111111111E-2</v>
      </c>
      <c r="S113" s="87">
        <f t="shared" si="123"/>
        <v>1.111111111111111E-2</v>
      </c>
      <c r="T113" s="87">
        <f t="shared" si="123"/>
        <v>1.111111111111111E-2</v>
      </c>
      <c r="U113" s="87">
        <f t="shared" si="123"/>
        <v>1.111111111111111E-2</v>
      </c>
      <c r="V113" s="87"/>
      <c r="W113" s="87"/>
      <c r="X113" s="87"/>
      <c r="Y113" s="87"/>
      <c r="Z113" s="87"/>
      <c r="AA113" s="88"/>
    </row>
    <row r="114" spans="1:27" ht="12.75" customHeight="1" x14ac:dyDescent="0.2">
      <c r="A114" s="1"/>
      <c r="B114" s="11" t="s">
        <v>49</v>
      </c>
      <c r="C114" s="12">
        <v>1</v>
      </c>
      <c r="D114" s="68">
        <v>1</v>
      </c>
      <c r="E114" s="68">
        <v>1</v>
      </c>
      <c r="F114" s="13">
        <v>1</v>
      </c>
      <c r="G114" s="116">
        <f t="shared" ref="G114:J114" si="124">G113+(IF(G$69="A",$C114,IF(G$69="B",$D114,IF(G$69="C",$E114,$F114)))/1440)</f>
        <v>0.20138888888888884</v>
      </c>
      <c r="H114" s="116">
        <f t="shared" si="124"/>
        <v>0.28819444444444442</v>
      </c>
      <c r="I114" s="116">
        <f t="shared" si="124"/>
        <v>0.37152777777777773</v>
      </c>
      <c r="J114" s="271">
        <f t="shared" si="124"/>
        <v>0.45486111111111105</v>
      </c>
      <c r="K114" s="264">
        <f t="shared" ref="K114:N114" si="125">K113+(IF(K$99="A",$C114,IF(K$960="B",$D114,IF(K$99="C",$E114,$F114)))/1440)</f>
        <v>0.53819444444444442</v>
      </c>
      <c r="L114" s="116">
        <f t="shared" si="125"/>
        <v>0.62152777777777779</v>
      </c>
      <c r="M114" s="116">
        <f t="shared" si="125"/>
        <v>0.70486111111111105</v>
      </c>
      <c r="N114" s="116">
        <f t="shared" si="125"/>
        <v>0.78819444444444442</v>
      </c>
      <c r="O114" s="116"/>
      <c r="P114" s="87">
        <f t="shared" ref="P114:U114" si="126">P113+(IF(P$99="A",$C114,IF(P$960="B",$D114,IF(P$99="C",$E114,$F114)))/1440)</f>
        <v>1.1805555555555554E-2</v>
      </c>
      <c r="Q114" s="87">
        <f t="shared" si="126"/>
        <v>1.1805555555555554E-2</v>
      </c>
      <c r="R114" s="87">
        <f t="shared" si="126"/>
        <v>1.1805555555555554E-2</v>
      </c>
      <c r="S114" s="87">
        <f t="shared" si="126"/>
        <v>1.1805555555555554E-2</v>
      </c>
      <c r="T114" s="87">
        <f t="shared" si="126"/>
        <v>1.1805555555555554E-2</v>
      </c>
      <c r="U114" s="87">
        <f t="shared" si="126"/>
        <v>1.1805555555555554E-2</v>
      </c>
      <c r="V114" s="87"/>
      <c r="W114" s="87"/>
      <c r="X114" s="87"/>
      <c r="Y114" s="87"/>
      <c r="Z114" s="87"/>
      <c r="AA114" s="88"/>
    </row>
    <row r="115" spans="1:27" ht="12.75" customHeight="1" x14ac:dyDescent="0.2">
      <c r="A115" s="1"/>
      <c r="B115" s="11" t="s">
        <v>48</v>
      </c>
      <c r="C115" s="117" t="s">
        <v>38</v>
      </c>
      <c r="D115" s="118" t="s">
        <v>38</v>
      </c>
      <c r="E115" s="68">
        <v>2</v>
      </c>
      <c r="F115" s="13">
        <v>2</v>
      </c>
      <c r="G115" s="75" t="s">
        <v>38</v>
      </c>
      <c r="H115" s="75" t="s">
        <v>38</v>
      </c>
      <c r="I115" s="75" t="s">
        <v>38</v>
      </c>
      <c r="J115" s="272" t="s">
        <v>38</v>
      </c>
      <c r="K115" s="265" t="s">
        <v>38</v>
      </c>
      <c r="L115" s="100" t="s">
        <v>38</v>
      </c>
      <c r="M115" s="100" t="s">
        <v>38</v>
      </c>
      <c r="N115" s="100" t="s">
        <v>38</v>
      </c>
      <c r="O115" s="100"/>
      <c r="P115" s="119" t="s">
        <v>38</v>
      </c>
      <c r="Q115" s="119" t="s">
        <v>38</v>
      </c>
      <c r="R115" s="119" t="s">
        <v>38</v>
      </c>
      <c r="S115" s="119" t="s">
        <v>38</v>
      </c>
      <c r="T115" s="119" t="s">
        <v>38</v>
      </c>
      <c r="U115" s="119" t="s">
        <v>38</v>
      </c>
      <c r="V115" s="119"/>
      <c r="W115" s="119"/>
      <c r="X115" s="87"/>
      <c r="Y115" s="87"/>
      <c r="Z115" s="87"/>
      <c r="AA115" s="88"/>
    </row>
    <row r="116" spans="1:27" ht="12.75" customHeight="1" x14ac:dyDescent="0.2">
      <c r="A116" s="1"/>
      <c r="B116" s="11" t="s">
        <v>36</v>
      </c>
      <c r="C116" s="12">
        <v>7</v>
      </c>
      <c r="D116" s="68">
        <v>7</v>
      </c>
      <c r="E116" s="68">
        <v>7</v>
      </c>
      <c r="F116" s="13">
        <v>7</v>
      </c>
      <c r="G116" s="116">
        <f t="shared" ref="G116:J116" si="127">G114+(IF(G$69="A",$C116,IF(G$69="B",$D116,IF(G$69="C",$E116,$F116)))/1440)</f>
        <v>0.20624999999999996</v>
      </c>
      <c r="H116" s="116">
        <f t="shared" si="127"/>
        <v>0.29305555555555551</v>
      </c>
      <c r="I116" s="116">
        <f t="shared" si="127"/>
        <v>0.37638888888888883</v>
      </c>
      <c r="J116" s="271">
        <f t="shared" si="127"/>
        <v>0.45972222222222214</v>
      </c>
      <c r="K116" s="264">
        <f t="shared" ref="K116:N116" si="128">K114+(IF(K$99="A",$C116,IF(K$960="B",$D116,IF(K$99="C",$E116,$F116)))/1440)</f>
        <v>0.54305555555555551</v>
      </c>
      <c r="L116" s="116">
        <f t="shared" si="128"/>
        <v>0.62638888888888888</v>
      </c>
      <c r="M116" s="116">
        <f t="shared" si="128"/>
        <v>0.70972222222222214</v>
      </c>
      <c r="N116" s="116">
        <f t="shared" si="128"/>
        <v>0.79305555555555551</v>
      </c>
      <c r="O116" s="116"/>
      <c r="P116" s="87">
        <f t="shared" ref="P116:U116" si="129">P114+(IF(P$99="A",$C116,IF(P$960="B",$D116,IF(P$99="C",$E116,$F116)))/1440)</f>
        <v>1.6666666666666663E-2</v>
      </c>
      <c r="Q116" s="87">
        <f t="shared" si="129"/>
        <v>1.6666666666666663E-2</v>
      </c>
      <c r="R116" s="87">
        <f t="shared" si="129"/>
        <v>1.6666666666666663E-2</v>
      </c>
      <c r="S116" s="87">
        <f t="shared" si="129"/>
        <v>1.6666666666666663E-2</v>
      </c>
      <c r="T116" s="87">
        <f t="shared" si="129"/>
        <v>1.6666666666666663E-2</v>
      </c>
      <c r="U116" s="87">
        <f t="shared" si="129"/>
        <v>1.6666666666666663E-2</v>
      </c>
      <c r="V116" s="87"/>
      <c r="W116" s="87"/>
      <c r="X116" s="87"/>
      <c r="Y116" s="87"/>
      <c r="Z116" s="87"/>
      <c r="AA116" s="88"/>
    </row>
    <row r="117" spans="1:27" ht="12.75" customHeight="1" x14ac:dyDescent="0.2">
      <c r="A117" s="1"/>
      <c r="B117" s="11" t="s">
        <v>34</v>
      </c>
      <c r="C117" s="12">
        <v>2</v>
      </c>
      <c r="D117" s="68">
        <v>2</v>
      </c>
      <c r="E117" s="68">
        <v>2</v>
      </c>
      <c r="F117" s="13">
        <v>2</v>
      </c>
      <c r="G117" s="116">
        <f t="shared" ref="G117:J117" si="130">G116+(IF(G$69="A",$C117,IF(G$69="B",$D117,IF(G$69="C",$E117,$F117)))/1440)</f>
        <v>0.20763888888888885</v>
      </c>
      <c r="H117" s="116">
        <f t="shared" si="130"/>
        <v>0.2944444444444444</v>
      </c>
      <c r="I117" s="116">
        <f t="shared" si="130"/>
        <v>0.37777777777777771</v>
      </c>
      <c r="J117" s="271">
        <f t="shared" si="130"/>
        <v>0.46111111111111103</v>
      </c>
      <c r="K117" s="264">
        <f t="shared" ref="K117:N117" si="131">K116+(IF(K$99="A",$C117,IF(K$960="B",$D117,IF(K$99="C",$E117,$F117)))/1440)</f>
        <v>0.5444444444444444</v>
      </c>
      <c r="L117" s="116">
        <f t="shared" si="131"/>
        <v>0.62777777777777777</v>
      </c>
      <c r="M117" s="116">
        <f t="shared" si="131"/>
        <v>0.71111111111111103</v>
      </c>
      <c r="N117" s="116">
        <f t="shared" si="131"/>
        <v>0.7944444444444444</v>
      </c>
      <c r="O117" s="116"/>
      <c r="P117" s="87">
        <f t="shared" ref="P117:U117" si="132">P116+(IF(P$99="A",$C117,IF(P$960="B",$D117,IF(P$99="C",$E117,$F117)))/1440)</f>
        <v>1.805555555555555E-2</v>
      </c>
      <c r="Q117" s="87">
        <f t="shared" si="132"/>
        <v>1.805555555555555E-2</v>
      </c>
      <c r="R117" s="87">
        <f t="shared" si="132"/>
        <v>1.805555555555555E-2</v>
      </c>
      <c r="S117" s="87">
        <f t="shared" si="132"/>
        <v>1.805555555555555E-2</v>
      </c>
      <c r="T117" s="87">
        <f t="shared" si="132"/>
        <v>1.805555555555555E-2</v>
      </c>
      <c r="U117" s="87">
        <f t="shared" si="132"/>
        <v>1.805555555555555E-2</v>
      </c>
      <c r="V117" s="87"/>
      <c r="W117" s="87"/>
      <c r="X117" s="87"/>
      <c r="Y117" s="87"/>
      <c r="Z117" s="87"/>
      <c r="AA117" s="88"/>
    </row>
    <row r="118" spans="1:27" ht="12.75" customHeight="1" thickBot="1" x14ac:dyDescent="0.25">
      <c r="A118" s="1"/>
      <c r="B118" s="80" t="s">
        <v>24</v>
      </c>
      <c r="C118" s="6">
        <v>3</v>
      </c>
      <c r="D118" s="59">
        <v>3</v>
      </c>
      <c r="E118" s="59">
        <v>3</v>
      </c>
      <c r="F118" s="7">
        <v>3</v>
      </c>
      <c r="G118" s="82">
        <f t="shared" ref="G118:J118" si="133">G117+(IF(G$69="A",$C118,IF(G$69="B",$D118,IF(G$69="C",$E118,$F118)))/1440)</f>
        <v>0.20972222222222217</v>
      </c>
      <c r="H118" s="82">
        <f t="shared" si="133"/>
        <v>0.29652777777777772</v>
      </c>
      <c r="I118" s="82">
        <f t="shared" si="133"/>
        <v>0.37986111111111104</v>
      </c>
      <c r="J118" s="273">
        <f t="shared" si="133"/>
        <v>0.46319444444444435</v>
      </c>
      <c r="K118" s="266">
        <f t="shared" ref="K118:N118" si="134">K117+(IF(K$99="A",$C118,IF(K$960="B",$D118,IF(K$99="C",$E118,$F118)))/1440)</f>
        <v>0.54652777777777772</v>
      </c>
      <c r="L118" s="82">
        <f t="shared" si="134"/>
        <v>0.62986111111111109</v>
      </c>
      <c r="M118" s="82">
        <f t="shared" si="134"/>
        <v>0.71319444444444435</v>
      </c>
      <c r="N118" s="82">
        <f t="shared" si="134"/>
        <v>0.79652777777777772</v>
      </c>
      <c r="O118" s="35"/>
      <c r="P118" s="93">
        <f t="shared" ref="P118:U118" si="135">P117+(IF(P$99="A",$C118,IF(P$960="B",$D118,IF(P$99="C",$E118,$F118)))/1440)</f>
        <v>2.0138888888888883E-2</v>
      </c>
      <c r="Q118" s="93">
        <f t="shared" si="135"/>
        <v>2.0138888888888883E-2</v>
      </c>
      <c r="R118" s="93">
        <f t="shared" si="135"/>
        <v>2.0138888888888883E-2</v>
      </c>
      <c r="S118" s="93">
        <f t="shared" si="135"/>
        <v>2.0138888888888883E-2</v>
      </c>
      <c r="T118" s="93">
        <f t="shared" si="135"/>
        <v>2.0138888888888883E-2</v>
      </c>
      <c r="U118" s="93">
        <f t="shared" si="135"/>
        <v>2.0138888888888883E-2</v>
      </c>
      <c r="V118" s="93"/>
      <c r="W118" s="93"/>
      <c r="X118" s="93"/>
      <c r="Y118" s="93"/>
      <c r="Z118" s="93"/>
      <c r="AA118" s="94"/>
    </row>
    <row r="119" spans="1:27" ht="12.75" customHeight="1" thickBot="1" x14ac:dyDescent="0.25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</row>
    <row r="120" spans="1:27" ht="12.75" customHeight="1" x14ac:dyDescent="0.2">
      <c r="A120" s="37"/>
      <c r="B120" s="38" t="s">
        <v>25</v>
      </c>
      <c r="C120" s="39">
        <v>19</v>
      </c>
      <c r="D120" s="39">
        <v>22</v>
      </c>
      <c r="E120" s="39">
        <v>19</v>
      </c>
      <c r="F120" s="40">
        <v>19</v>
      </c>
      <c r="G120" s="95">
        <v>19</v>
      </c>
      <c r="H120" s="95">
        <v>19</v>
      </c>
      <c r="I120" s="95">
        <v>19</v>
      </c>
      <c r="J120" s="275">
        <v>19</v>
      </c>
      <c r="K120" s="274">
        <v>19</v>
      </c>
      <c r="L120" s="95">
        <v>19</v>
      </c>
      <c r="M120" s="95">
        <v>19</v>
      </c>
      <c r="N120" s="95">
        <v>19</v>
      </c>
      <c r="O120" s="95">
        <v>7</v>
      </c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2"/>
    </row>
    <row r="121" spans="1:27" ht="12.75" customHeight="1" x14ac:dyDescent="0.2">
      <c r="A121" s="37"/>
      <c r="B121" s="43" t="s">
        <v>26</v>
      </c>
      <c r="C121" s="44"/>
      <c r="D121" s="44"/>
      <c r="E121" s="44"/>
      <c r="F121" s="45"/>
      <c r="G121" s="46">
        <v>115</v>
      </c>
      <c r="H121" s="46">
        <v>115</v>
      </c>
      <c r="I121" s="46">
        <v>115</v>
      </c>
      <c r="J121" s="46">
        <v>115</v>
      </c>
      <c r="K121" s="46">
        <v>115</v>
      </c>
      <c r="L121" s="46">
        <v>115</v>
      </c>
      <c r="M121" s="46">
        <v>115</v>
      </c>
      <c r="N121" s="46">
        <v>115</v>
      </c>
      <c r="O121" s="46">
        <v>115</v>
      </c>
      <c r="P121" s="46">
        <v>0</v>
      </c>
      <c r="Q121" s="46">
        <v>0</v>
      </c>
      <c r="R121" s="46">
        <v>0</v>
      </c>
      <c r="S121" s="46">
        <v>0</v>
      </c>
      <c r="T121" s="46">
        <v>0</v>
      </c>
      <c r="U121" s="46">
        <v>0</v>
      </c>
      <c r="V121" s="46">
        <v>0</v>
      </c>
      <c r="W121" s="46">
        <v>0</v>
      </c>
      <c r="X121" s="46">
        <v>0</v>
      </c>
      <c r="Y121" s="46">
        <v>0</v>
      </c>
      <c r="Z121" s="46">
        <v>0</v>
      </c>
      <c r="AA121" s="47">
        <v>0</v>
      </c>
    </row>
    <row r="122" spans="1:27" ht="12.75" customHeight="1" x14ac:dyDescent="0.2">
      <c r="A122" s="37"/>
      <c r="B122" s="48" t="s">
        <v>27</v>
      </c>
      <c r="C122" s="49"/>
      <c r="D122" s="49"/>
      <c r="E122" s="49"/>
      <c r="F122" s="50"/>
      <c r="G122" s="51">
        <f t="shared" ref="G122:AA122" si="136">G120*G121</f>
        <v>2185</v>
      </c>
      <c r="H122" s="51">
        <f t="shared" si="136"/>
        <v>2185</v>
      </c>
      <c r="I122" s="51">
        <f t="shared" si="136"/>
        <v>2185</v>
      </c>
      <c r="J122" s="51">
        <f t="shared" si="136"/>
        <v>2185</v>
      </c>
      <c r="K122" s="51">
        <f t="shared" si="136"/>
        <v>2185</v>
      </c>
      <c r="L122" s="51">
        <f t="shared" si="136"/>
        <v>2185</v>
      </c>
      <c r="M122" s="51">
        <f t="shared" si="136"/>
        <v>2185</v>
      </c>
      <c r="N122" s="51">
        <f t="shared" si="136"/>
        <v>2185</v>
      </c>
      <c r="O122" s="51">
        <f t="shared" si="136"/>
        <v>805</v>
      </c>
      <c r="P122" s="51">
        <f t="shared" si="136"/>
        <v>0</v>
      </c>
      <c r="Q122" s="51">
        <f t="shared" si="136"/>
        <v>0</v>
      </c>
      <c r="R122" s="51">
        <f t="shared" si="136"/>
        <v>0</v>
      </c>
      <c r="S122" s="51">
        <f t="shared" si="136"/>
        <v>0</v>
      </c>
      <c r="T122" s="51">
        <f t="shared" si="136"/>
        <v>0</v>
      </c>
      <c r="U122" s="51">
        <f t="shared" si="136"/>
        <v>0</v>
      </c>
      <c r="V122" s="51">
        <f t="shared" si="136"/>
        <v>0</v>
      </c>
      <c r="W122" s="51">
        <f t="shared" si="136"/>
        <v>0</v>
      </c>
      <c r="X122" s="51">
        <f t="shared" si="136"/>
        <v>0</v>
      </c>
      <c r="Y122" s="51">
        <f t="shared" si="136"/>
        <v>0</v>
      </c>
      <c r="Z122" s="51">
        <f t="shared" si="136"/>
        <v>0</v>
      </c>
      <c r="AA122" s="52">
        <f t="shared" si="136"/>
        <v>0</v>
      </c>
    </row>
    <row r="123" spans="1:27" ht="12.75" customHeight="1" x14ac:dyDescent="0.2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735">
        <f>SUM(G92:AA92)+SUM(G122:AA122)</f>
        <v>91891</v>
      </c>
      <c r="AA123" s="736"/>
    </row>
    <row r="124" spans="1:27" ht="15" customHeight="1" x14ac:dyDescent="0.2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</row>
    <row r="125" spans="1:27" ht="12.75" customHeight="1" x14ac:dyDescent="0.2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</row>
    <row r="126" spans="1:27" ht="12.75" customHeight="1" x14ac:dyDescent="0.2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</row>
    <row r="127" spans="1:27" ht="12.75" customHeight="1" x14ac:dyDescent="0.2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</row>
    <row r="128" spans="1:27" ht="12.75" customHeight="1" x14ac:dyDescent="0.2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</row>
    <row r="129" spans="1:27" ht="12.75" customHeight="1" x14ac:dyDescent="0.2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</row>
    <row r="130" spans="1:27" ht="12.75" customHeight="1" x14ac:dyDescent="0.2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</row>
    <row r="131" spans="1:27" ht="12.75" customHeight="1" x14ac:dyDescent="0.2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</row>
    <row r="132" spans="1:27" ht="12.75" customHeight="1" x14ac:dyDescent="0.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</row>
    <row r="133" spans="1:27" ht="12.75" customHeight="1" x14ac:dyDescent="0.2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</row>
    <row r="134" spans="1:27" ht="12.75" customHeight="1" x14ac:dyDescent="0.2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</row>
    <row r="135" spans="1:27" ht="12.75" customHeight="1" x14ac:dyDescent="0.2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</row>
    <row r="136" spans="1:27" ht="12.75" customHeight="1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</row>
    <row r="137" spans="1:27" ht="12.75" customHeight="1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</row>
    <row r="138" spans="1:27" ht="12.75" customHeight="1" x14ac:dyDescent="0.2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</row>
    <row r="139" spans="1:27" ht="12.75" customHeight="1" x14ac:dyDescent="0.2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</row>
    <row r="140" spans="1:27" ht="12.75" customHeight="1" x14ac:dyDescent="0.2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</row>
    <row r="141" spans="1:27" ht="12.75" customHeight="1" x14ac:dyDescent="0.2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</row>
    <row r="142" spans="1:27" ht="12.75" customHeight="1" x14ac:dyDescent="0.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</row>
    <row r="143" spans="1:27" ht="12.75" customHeight="1" x14ac:dyDescent="0.2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</row>
    <row r="144" spans="1:27" ht="12.75" customHeight="1" x14ac:dyDescent="0.2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</row>
    <row r="145" spans="1:27" ht="12.75" customHeight="1" x14ac:dyDescent="0.2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</row>
    <row r="146" spans="1:27" ht="12.75" customHeight="1" x14ac:dyDescent="0.2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</row>
    <row r="147" spans="1:27" ht="12.75" customHeight="1" x14ac:dyDescent="0.2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</row>
    <row r="148" spans="1:27" ht="12.75" customHeight="1" x14ac:dyDescent="0.2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</row>
    <row r="149" spans="1:27" ht="12.75" customHeight="1" x14ac:dyDescent="0.2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</row>
    <row r="150" spans="1:27" ht="12.75" customHeight="1" x14ac:dyDescent="0.2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</row>
    <row r="151" spans="1:27" ht="12.75" customHeight="1" x14ac:dyDescent="0.2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</row>
    <row r="152" spans="1:27" ht="12.75" customHeight="1" x14ac:dyDescent="0.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</row>
    <row r="153" spans="1:27" ht="12.75" customHeight="1" x14ac:dyDescent="0.2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</row>
    <row r="154" spans="1:27" ht="12.75" customHeight="1" x14ac:dyDescent="0.2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</row>
    <row r="155" spans="1:27" ht="12.75" customHeight="1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</row>
    <row r="156" spans="1:27" ht="12.75" customHeight="1" x14ac:dyDescent="0.2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</row>
    <row r="157" spans="1:27" ht="12.75" customHeight="1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</row>
    <row r="158" spans="1:27" ht="12.75" customHeight="1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</row>
    <row r="159" spans="1:27" ht="12.75" customHeight="1" x14ac:dyDescent="0.2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</row>
    <row r="160" spans="1:27" ht="12.75" customHeight="1" x14ac:dyDescent="0.2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</row>
    <row r="161" spans="1:27" ht="12.75" customHeight="1" x14ac:dyDescent="0.2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</row>
    <row r="162" spans="1:27" ht="12.75" customHeight="1" x14ac:dyDescent="0.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</row>
    <row r="163" spans="1:27" ht="12.75" customHeight="1" x14ac:dyDescent="0.2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</row>
    <row r="164" spans="1:27" ht="12.75" customHeight="1" x14ac:dyDescent="0.2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</row>
    <row r="165" spans="1:27" ht="12.75" customHeight="1" x14ac:dyDescent="0.2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</row>
    <row r="166" spans="1:27" ht="12.75" customHeight="1" x14ac:dyDescent="0.2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</row>
    <row r="167" spans="1:27" ht="12.75" customHeight="1" x14ac:dyDescent="0.2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</row>
    <row r="168" spans="1:27" ht="12.75" customHeight="1" x14ac:dyDescent="0.2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</row>
    <row r="169" spans="1:27" ht="12.75" customHeight="1" x14ac:dyDescent="0.2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</row>
    <row r="170" spans="1:27" ht="12.75" customHeight="1" x14ac:dyDescent="0.2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</row>
    <row r="171" spans="1:27" ht="12.75" customHeight="1" x14ac:dyDescent="0.2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</row>
    <row r="172" spans="1:27" ht="12.75" customHeight="1" x14ac:dyDescent="0.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</row>
    <row r="173" spans="1:27" ht="12.75" customHeight="1" x14ac:dyDescent="0.2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</row>
    <row r="174" spans="1:27" ht="12.75" customHeight="1" x14ac:dyDescent="0.2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</row>
    <row r="175" spans="1:27" ht="12.75" customHeight="1" x14ac:dyDescent="0.2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</row>
    <row r="176" spans="1:27" ht="12.75" customHeight="1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</row>
    <row r="177" spans="1:27" ht="12.75" customHeight="1" x14ac:dyDescent="0.2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</row>
    <row r="178" spans="1:27" ht="12.75" customHeight="1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</row>
    <row r="179" spans="1:27" ht="12.75" customHeight="1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</row>
    <row r="180" spans="1:27" ht="12.75" customHeight="1" x14ac:dyDescent="0.2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</row>
    <row r="181" spans="1:27" ht="12.75" customHeight="1" x14ac:dyDescent="0.2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</row>
    <row r="182" spans="1:27" ht="12.75" customHeight="1" x14ac:dyDescent="0.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</row>
    <row r="183" spans="1:27" ht="12.75" customHeight="1" x14ac:dyDescent="0.2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</row>
    <row r="184" spans="1:27" ht="12.75" customHeight="1" x14ac:dyDescent="0.2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</row>
    <row r="185" spans="1:27" ht="12.75" customHeight="1" x14ac:dyDescent="0.2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</row>
    <row r="186" spans="1:27" ht="12.75" customHeight="1" x14ac:dyDescent="0.2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</row>
    <row r="187" spans="1:27" ht="12.75" customHeight="1" x14ac:dyDescent="0.2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</row>
    <row r="188" spans="1:27" ht="12.75" customHeight="1" x14ac:dyDescent="0.2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</row>
    <row r="189" spans="1:27" ht="12.75" customHeight="1" x14ac:dyDescent="0.2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</row>
    <row r="190" spans="1:27" ht="12.75" customHeight="1" x14ac:dyDescent="0.2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</row>
    <row r="191" spans="1:27" ht="12.75" customHeight="1" x14ac:dyDescent="0.2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</row>
    <row r="192" spans="1:27" ht="12.75" customHeight="1" x14ac:dyDescent="0.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</row>
    <row r="193" spans="1:27" ht="12.75" customHeight="1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</row>
    <row r="194" spans="1:27" ht="12.75" customHeight="1" x14ac:dyDescent="0.2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</row>
    <row r="195" spans="1:27" ht="12.75" customHeight="1" x14ac:dyDescent="0.2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</row>
    <row r="196" spans="1:27" ht="12.75" customHeight="1" x14ac:dyDescent="0.2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</row>
    <row r="197" spans="1:27" ht="12.75" customHeight="1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</row>
    <row r="198" spans="1:27" ht="12.75" customHeight="1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</row>
    <row r="199" spans="1:27" ht="12.75" customHeight="1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</row>
    <row r="200" spans="1:27" ht="12.75" customHeight="1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</row>
    <row r="201" spans="1:27" ht="12.75" customHeight="1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</row>
    <row r="202" spans="1:27" ht="12.75" customHeight="1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</row>
    <row r="203" spans="1:27" ht="12.75" customHeight="1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</row>
    <row r="204" spans="1:27" ht="12.7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</row>
    <row r="205" spans="1:27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</row>
    <row r="206" spans="1:27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</row>
    <row r="207" spans="1:27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</row>
    <row r="208" spans="1:27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</row>
    <row r="209" spans="1:27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</row>
    <row r="210" spans="1:27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</row>
    <row r="211" spans="1:27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</row>
    <row r="212" spans="1:27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</row>
    <row r="213" spans="1:27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</row>
    <row r="214" spans="1:27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</row>
    <row r="215" spans="1:27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</row>
    <row r="216" spans="1:27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</row>
    <row r="217" spans="1:27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</row>
    <row r="218" spans="1:27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</row>
    <row r="219" spans="1:27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</row>
    <row r="220" spans="1:27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</row>
    <row r="221" spans="1:27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</row>
    <row r="222" spans="1:27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</row>
    <row r="223" spans="1:27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</row>
    <row r="224" spans="1:27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</row>
    <row r="225" spans="1:27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</row>
    <row r="226" spans="1:27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</row>
    <row r="227" spans="1:27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</row>
    <row r="228" spans="1:27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</row>
    <row r="229" spans="1:27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</row>
    <row r="230" spans="1:27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</row>
    <row r="231" spans="1:27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</row>
    <row r="232" spans="1:27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</row>
    <row r="233" spans="1:27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</row>
    <row r="234" spans="1:27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</row>
    <row r="235" spans="1:27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</row>
    <row r="236" spans="1:27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</row>
    <row r="237" spans="1:27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</row>
    <row r="238" spans="1:27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</row>
    <row r="239" spans="1:27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</row>
    <row r="240" spans="1:27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</row>
    <row r="241" spans="1:27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</row>
    <row r="242" spans="1:27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</row>
    <row r="243" spans="1:27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</row>
    <row r="244" spans="1:27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</row>
    <row r="245" spans="1:27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</row>
    <row r="246" spans="1:27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</row>
    <row r="247" spans="1:27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</row>
    <row r="248" spans="1:27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</row>
    <row r="249" spans="1:27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</row>
    <row r="250" spans="1:27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</row>
    <row r="251" spans="1:27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</row>
    <row r="252" spans="1:27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</row>
    <row r="253" spans="1:27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</row>
    <row r="254" spans="1:27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</row>
    <row r="255" spans="1:27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</row>
    <row r="256" spans="1:27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</row>
    <row r="257" spans="1:27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</row>
    <row r="258" spans="1:27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</row>
    <row r="259" spans="1:27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</row>
    <row r="260" spans="1:27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</row>
    <row r="261" spans="1:27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</row>
    <row r="262" spans="1:27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</row>
    <row r="263" spans="1:27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</row>
    <row r="264" spans="1:27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</row>
    <row r="265" spans="1:27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</row>
    <row r="266" spans="1:27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</row>
    <row r="267" spans="1:27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</row>
    <row r="268" spans="1:27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</row>
    <row r="269" spans="1:27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</row>
    <row r="270" spans="1:27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</row>
    <row r="271" spans="1:27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</row>
    <row r="272" spans="1:27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</row>
    <row r="273" spans="1:27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</row>
    <row r="274" spans="1:27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</row>
    <row r="275" spans="1:27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</row>
    <row r="276" spans="1:27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</row>
    <row r="277" spans="1:27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</row>
    <row r="278" spans="1:27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</row>
    <row r="279" spans="1:27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</row>
    <row r="280" spans="1:27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</row>
    <row r="281" spans="1:27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</row>
    <row r="282" spans="1:27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</row>
    <row r="283" spans="1:27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</row>
    <row r="284" spans="1:27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</row>
    <row r="285" spans="1:27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</row>
    <row r="286" spans="1:27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</row>
    <row r="287" spans="1:27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</row>
    <row r="288" spans="1:27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</row>
    <row r="289" spans="1:27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</row>
    <row r="290" spans="1:27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</row>
    <row r="291" spans="1:27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</row>
    <row r="292" spans="1:27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</row>
    <row r="293" spans="1:27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</row>
    <row r="294" spans="1:27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</row>
    <row r="295" spans="1:27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</row>
    <row r="296" spans="1:27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</row>
    <row r="297" spans="1:27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</row>
    <row r="298" spans="1:27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</row>
    <row r="299" spans="1:27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</row>
    <row r="300" spans="1:27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</row>
    <row r="301" spans="1:27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</row>
    <row r="302" spans="1:27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</row>
    <row r="303" spans="1:27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</row>
    <row r="304" spans="1:27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</row>
    <row r="305" spans="1:27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</row>
    <row r="306" spans="1:27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</row>
    <row r="307" spans="1:27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</row>
    <row r="308" spans="1:27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</row>
    <row r="309" spans="1:27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</row>
    <row r="310" spans="1:27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</row>
    <row r="311" spans="1:27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</row>
    <row r="312" spans="1:27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</row>
    <row r="313" spans="1:27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</row>
    <row r="314" spans="1:27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</row>
    <row r="315" spans="1:27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</row>
    <row r="316" spans="1:27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</row>
    <row r="317" spans="1:27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</row>
    <row r="318" spans="1:27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</row>
    <row r="319" spans="1:27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</row>
    <row r="320" spans="1:27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</row>
    <row r="321" spans="1:27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</row>
    <row r="322" spans="1:27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</row>
    <row r="323" spans="1:27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</row>
    <row r="324" spans="1:27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</row>
    <row r="325" spans="1:27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</row>
    <row r="326" spans="1:27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</row>
    <row r="327" spans="1:27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</row>
    <row r="328" spans="1:27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</row>
    <row r="329" spans="1:27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</row>
    <row r="330" spans="1:27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</row>
    <row r="331" spans="1:27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</row>
    <row r="332" spans="1:27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</row>
    <row r="333" spans="1:27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</row>
    <row r="334" spans="1:27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</row>
    <row r="335" spans="1:27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</row>
    <row r="336" spans="1:27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</row>
    <row r="337" spans="1:27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</row>
    <row r="338" spans="1:27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</row>
    <row r="339" spans="1:27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</row>
    <row r="340" spans="1:27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</row>
    <row r="341" spans="1:27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</row>
    <row r="342" spans="1:27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</row>
    <row r="343" spans="1:27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</row>
    <row r="344" spans="1:27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</row>
    <row r="345" spans="1:27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</row>
    <row r="346" spans="1:27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</row>
    <row r="347" spans="1:27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</row>
    <row r="348" spans="1:27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</row>
    <row r="349" spans="1:27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</row>
    <row r="350" spans="1:27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</row>
    <row r="351" spans="1:27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</row>
    <row r="352" spans="1:27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</row>
    <row r="353" spans="1:27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</row>
    <row r="354" spans="1:27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</row>
    <row r="355" spans="1:27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</row>
    <row r="356" spans="1:27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</row>
    <row r="357" spans="1:27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</row>
    <row r="358" spans="1:27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</row>
    <row r="359" spans="1:27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</row>
    <row r="360" spans="1:27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</row>
    <row r="361" spans="1:27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</row>
    <row r="362" spans="1:27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</row>
    <row r="363" spans="1:27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</row>
    <row r="364" spans="1:27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</row>
    <row r="365" spans="1:27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</row>
    <row r="366" spans="1:27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</row>
    <row r="367" spans="1:27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</row>
    <row r="368" spans="1:27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</row>
    <row r="369" spans="1:27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</row>
    <row r="370" spans="1:27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</row>
    <row r="371" spans="1:27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</row>
    <row r="372" spans="1:27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</row>
    <row r="373" spans="1:27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</row>
    <row r="374" spans="1:27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</row>
    <row r="375" spans="1:27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</row>
    <row r="376" spans="1:27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</row>
    <row r="377" spans="1:27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</row>
    <row r="378" spans="1:27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</row>
    <row r="379" spans="1:27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</row>
    <row r="380" spans="1:27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</row>
    <row r="381" spans="1:27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</row>
    <row r="382" spans="1:27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</row>
    <row r="383" spans="1:27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</row>
    <row r="384" spans="1:27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</row>
    <row r="385" spans="1:27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</row>
    <row r="386" spans="1:27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</row>
    <row r="387" spans="1:27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</row>
    <row r="388" spans="1:27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</row>
    <row r="389" spans="1:27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</row>
    <row r="390" spans="1:27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</row>
    <row r="391" spans="1:27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</row>
    <row r="392" spans="1:27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</row>
    <row r="393" spans="1:27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</row>
    <row r="394" spans="1:27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</row>
    <row r="395" spans="1:27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</row>
    <row r="396" spans="1:27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</row>
    <row r="397" spans="1:27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</row>
    <row r="398" spans="1:27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</row>
    <row r="399" spans="1:27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</row>
    <row r="400" spans="1:27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</row>
    <row r="401" spans="1:27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</row>
    <row r="402" spans="1:27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</row>
    <row r="403" spans="1:27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</row>
    <row r="404" spans="1:27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</row>
    <row r="405" spans="1:27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</row>
    <row r="406" spans="1:27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</row>
    <row r="407" spans="1:27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</row>
    <row r="408" spans="1:27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</row>
    <row r="409" spans="1:27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</row>
    <row r="410" spans="1:27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</row>
    <row r="411" spans="1:27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</row>
    <row r="412" spans="1:27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</row>
    <row r="413" spans="1:27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</row>
    <row r="414" spans="1:27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</row>
    <row r="415" spans="1:27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</row>
    <row r="416" spans="1:27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</row>
    <row r="417" spans="1:27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</row>
    <row r="418" spans="1:27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</row>
    <row r="419" spans="1:27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</row>
    <row r="420" spans="1:27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</row>
    <row r="421" spans="1:27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</row>
    <row r="422" spans="1:27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</row>
    <row r="423" spans="1:27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</row>
    <row r="424" spans="1:27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</row>
    <row r="425" spans="1:27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</row>
    <row r="426" spans="1:27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</row>
    <row r="427" spans="1:27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</row>
    <row r="428" spans="1:27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</row>
    <row r="429" spans="1:27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</row>
    <row r="430" spans="1:27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</row>
    <row r="431" spans="1:27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</row>
    <row r="432" spans="1:27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</row>
    <row r="433" spans="1:27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</row>
    <row r="434" spans="1:27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</row>
    <row r="435" spans="1:27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</row>
    <row r="436" spans="1:27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</row>
    <row r="437" spans="1:27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</row>
    <row r="438" spans="1:27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</row>
    <row r="439" spans="1:27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</row>
    <row r="440" spans="1:27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</row>
    <row r="441" spans="1:27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</row>
    <row r="442" spans="1:27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</row>
    <row r="443" spans="1:27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</row>
    <row r="444" spans="1:27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</row>
    <row r="445" spans="1:27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</row>
    <row r="446" spans="1:27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</row>
    <row r="447" spans="1:27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</row>
    <row r="448" spans="1:27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</row>
    <row r="449" spans="1:27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</row>
    <row r="450" spans="1:27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</row>
    <row r="451" spans="1:27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</row>
    <row r="452" spans="1:27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</row>
    <row r="453" spans="1:27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</row>
    <row r="454" spans="1:27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</row>
    <row r="455" spans="1:27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</row>
    <row r="456" spans="1:27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</row>
    <row r="457" spans="1:27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</row>
    <row r="458" spans="1:27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</row>
    <row r="459" spans="1:27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</row>
    <row r="460" spans="1:27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</row>
    <row r="461" spans="1:27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</row>
    <row r="462" spans="1:27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</row>
    <row r="463" spans="1:27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</row>
    <row r="464" spans="1:27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</row>
    <row r="465" spans="1:27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</row>
    <row r="466" spans="1:27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</row>
    <row r="467" spans="1:27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</row>
    <row r="468" spans="1:27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</row>
    <row r="469" spans="1:27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</row>
    <row r="470" spans="1:27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</row>
    <row r="471" spans="1:27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</row>
    <row r="472" spans="1:27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</row>
    <row r="473" spans="1:27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</row>
    <row r="474" spans="1:27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</row>
    <row r="475" spans="1:27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</row>
    <row r="476" spans="1:27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</row>
    <row r="477" spans="1:27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</row>
    <row r="478" spans="1:27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</row>
    <row r="479" spans="1:27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</row>
    <row r="480" spans="1:27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</row>
    <row r="481" spans="1:27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</row>
    <row r="482" spans="1:27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</row>
    <row r="483" spans="1:27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</row>
    <row r="484" spans="1:27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</row>
    <row r="485" spans="1:27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</row>
    <row r="486" spans="1:27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</row>
    <row r="487" spans="1:27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</row>
    <row r="488" spans="1:27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</row>
    <row r="489" spans="1:27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</row>
    <row r="490" spans="1:27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</row>
    <row r="491" spans="1:27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</row>
    <row r="492" spans="1:27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</row>
    <row r="493" spans="1:27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</row>
    <row r="494" spans="1:27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</row>
    <row r="495" spans="1:27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</row>
    <row r="496" spans="1:27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</row>
    <row r="497" spans="1:27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</row>
    <row r="498" spans="1:27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</row>
    <row r="499" spans="1:27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</row>
    <row r="500" spans="1:27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</row>
    <row r="501" spans="1:27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</row>
    <row r="502" spans="1:27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</row>
    <row r="503" spans="1:27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</row>
    <row r="504" spans="1:27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</row>
    <row r="505" spans="1:27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</row>
    <row r="506" spans="1:27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</row>
    <row r="507" spans="1:27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</row>
    <row r="508" spans="1:27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</row>
    <row r="509" spans="1:27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</row>
    <row r="510" spans="1:27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</row>
    <row r="511" spans="1:27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</row>
    <row r="512" spans="1:27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</row>
    <row r="513" spans="1:27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</row>
    <row r="514" spans="1:27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</row>
    <row r="515" spans="1:27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</row>
    <row r="516" spans="1:27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</row>
    <row r="517" spans="1:27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</row>
    <row r="518" spans="1:27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</row>
    <row r="519" spans="1:27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</row>
    <row r="520" spans="1:27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</row>
    <row r="521" spans="1:27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</row>
    <row r="522" spans="1:27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</row>
    <row r="523" spans="1:27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</row>
    <row r="524" spans="1:27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</row>
    <row r="525" spans="1:27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</row>
    <row r="526" spans="1:27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</row>
    <row r="527" spans="1:27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</row>
    <row r="528" spans="1:27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</row>
    <row r="529" spans="1:27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</row>
    <row r="530" spans="1:27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</row>
    <row r="531" spans="1:27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</row>
    <row r="532" spans="1:27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</row>
    <row r="533" spans="1:27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</row>
    <row r="534" spans="1:27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</row>
    <row r="535" spans="1:27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</row>
    <row r="536" spans="1:27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</row>
    <row r="537" spans="1:27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</row>
    <row r="538" spans="1:27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</row>
    <row r="539" spans="1:27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</row>
    <row r="540" spans="1:27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</row>
    <row r="541" spans="1:27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</row>
    <row r="542" spans="1:27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</row>
    <row r="543" spans="1:27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</row>
    <row r="544" spans="1:27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</row>
    <row r="545" spans="1:27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</row>
    <row r="546" spans="1:27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</row>
    <row r="547" spans="1:27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</row>
    <row r="548" spans="1:27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</row>
    <row r="549" spans="1:27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</row>
    <row r="550" spans="1:27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</row>
    <row r="551" spans="1:27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</row>
    <row r="552" spans="1:27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</row>
    <row r="553" spans="1:27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</row>
    <row r="554" spans="1:27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</row>
    <row r="555" spans="1:27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</row>
    <row r="556" spans="1:27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</row>
    <row r="557" spans="1:27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</row>
    <row r="558" spans="1:27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</row>
    <row r="559" spans="1:27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</row>
    <row r="560" spans="1:27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</row>
    <row r="561" spans="1:27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</row>
    <row r="562" spans="1:27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</row>
    <row r="563" spans="1:27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</row>
    <row r="564" spans="1:27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</row>
    <row r="565" spans="1:27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</row>
    <row r="566" spans="1:27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</row>
    <row r="567" spans="1:27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</row>
    <row r="568" spans="1:27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</row>
    <row r="569" spans="1:27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</row>
    <row r="570" spans="1:27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</row>
    <row r="571" spans="1:27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</row>
    <row r="572" spans="1:27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</row>
    <row r="573" spans="1:27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</row>
    <row r="574" spans="1:27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</row>
    <row r="575" spans="1:27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</row>
    <row r="576" spans="1:27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</row>
    <row r="577" spans="1:27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</row>
    <row r="578" spans="1:27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</row>
    <row r="579" spans="1:27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</row>
    <row r="580" spans="1:27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</row>
    <row r="581" spans="1:27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</row>
    <row r="582" spans="1:27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</row>
    <row r="583" spans="1:27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</row>
    <row r="584" spans="1:27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</row>
    <row r="585" spans="1:27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</row>
    <row r="586" spans="1:27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</row>
    <row r="587" spans="1:27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</row>
    <row r="588" spans="1:27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</row>
    <row r="589" spans="1:27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</row>
    <row r="590" spans="1:27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</row>
    <row r="591" spans="1:27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</row>
    <row r="592" spans="1:27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</row>
    <row r="593" spans="1:27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</row>
    <row r="594" spans="1:27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</row>
    <row r="595" spans="1:27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</row>
    <row r="596" spans="1:27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</row>
    <row r="597" spans="1:27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</row>
    <row r="598" spans="1:27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</row>
    <row r="599" spans="1:27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</row>
    <row r="600" spans="1:27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</row>
    <row r="601" spans="1:27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</row>
    <row r="602" spans="1:27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</row>
    <row r="603" spans="1:27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</row>
    <row r="604" spans="1:27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</row>
    <row r="605" spans="1:27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</row>
    <row r="606" spans="1:27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</row>
    <row r="607" spans="1:27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</row>
    <row r="608" spans="1:27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</row>
    <row r="609" spans="1:27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</row>
    <row r="610" spans="1:27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</row>
    <row r="611" spans="1:27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</row>
    <row r="612" spans="1:27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</row>
    <row r="613" spans="1:27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</row>
    <row r="614" spans="1:27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</row>
    <row r="615" spans="1:27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</row>
    <row r="616" spans="1:27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</row>
    <row r="617" spans="1:27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</row>
    <row r="618" spans="1:27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</row>
    <row r="619" spans="1:27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</row>
    <row r="620" spans="1:27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</row>
    <row r="621" spans="1:27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</row>
    <row r="622" spans="1:27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</row>
    <row r="623" spans="1:27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</row>
    <row r="624" spans="1:27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</row>
    <row r="625" spans="1:27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</row>
    <row r="626" spans="1:27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</row>
    <row r="627" spans="1:27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</row>
    <row r="628" spans="1:27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</row>
    <row r="629" spans="1:27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</row>
    <row r="630" spans="1:27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</row>
    <row r="631" spans="1:27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</row>
    <row r="632" spans="1:27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</row>
    <row r="633" spans="1:27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</row>
    <row r="634" spans="1:27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</row>
    <row r="635" spans="1:27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</row>
    <row r="636" spans="1:27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</row>
    <row r="637" spans="1:27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</row>
    <row r="638" spans="1:27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</row>
    <row r="639" spans="1:27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</row>
    <row r="640" spans="1:27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</row>
    <row r="641" spans="1:27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</row>
    <row r="642" spans="1:27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</row>
    <row r="643" spans="1:27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</row>
    <row r="644" spans="1:27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</row>
    <row r="645" spans="1:27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</row>
    <row r="646" spans="1:27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</row>
    <row r="647" spans="1:27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</row>
    <row r="648" spans="1:27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</row>
    <row r="649" spans="1:27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</row>
    <row r="650" spans="1:27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</row>
    <row r="651" spans="1:27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</row>
    <row r="652" spans="1:27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</row>
    <row r="653" spans="1:27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</row>
    <row r="654" spans="1:27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</row>
    <row r="655" spans="1:27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</row>
    <row r="656" spans="1:27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</row>
    <row r="657" spans="1:27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</row>
    <row r="658" spans="1:27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</row>
    <row r="659" spans="1:27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</row>
    <row r="660" spans="1:27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</row>
    <row r="661" spans="1:27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</row>
    <row r="662" spans="1:27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</row>
    <row r="663" spans="1:27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</row>
    <row r="664" spans="1:27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</row>
    <row r="665" spans="1:27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</row>
    <row r="666" spans="1:27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</row>
    <row r="667" spans="1:27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</row>
    <row r="668" spans="1:27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</row>
    <row r="669" spans="1:27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</row>
    <row r="670" spans="1:27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</row>
    <row r="671" spans="1:27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</row>
    <row r="672" spans="1:27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</row>
    <row r="673" spans="1:27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</row>
    <row r="674" spans="1:27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</row>
    <row r="675" spans="1:27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</row>
    <row r="676" spans="1:27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</row>
    <row r="677" spans="1:27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</row>
    <row r="678" spans="1:27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</row>
    <row r="679" spans="1:27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</row>
    <row r="680" spans="1:27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</row>
    <row r="681" spans="1:27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</row>
    <row r="682" spans="1:27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</row>
    <row r="683" spans="1:27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</row>
    <row r="684" spans="1:27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</row>
    <row r="685" spans="1:27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</row>
    <row r="686" spans="1:27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</row>
    <row r="687" spans="1:27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</row>
    <row r="688" spans="1:27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</row>
    <row r="689" spans="1:27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</row>
    <row r="690" spans="1:27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</row>
    <row r="691" spans="1:27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</row>
    <row r="692" spans="1:27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</row>
    <row r="693" spans="1:27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</row>
    <row r="694" spans="1:27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</row>
    <row r="695" spans="1:27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</row>
    <row r="696" spans="1:27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</row>
    <row r="697" spans="1:27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</row>
    <row r="698" spans="1:27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</row>
    <row r="699" spans="1:27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</row>
    <row r="700" spans="1:27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</row>
    <row r="701" spans="1:27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</row>
    <row r="702" spans="1:27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</row>
    <row r="703" spans="1:27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</row>
    <row r="704" spans="1:27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</row>
    <row r="705" spans="1:27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</row>
    <row r="706" spans="1:27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</row>
    <row r="707" spans="1:27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</row>
    <row r="708" spans="1:27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</row>
    <row r="709" spans="1:27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</row>
    <row r="710" spans="1:27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</row>
    <row r="711" spans="1:27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</row>
    <row r="712" spans="1:27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</row>
    <row r="713" spans="1:27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</row>
    <row r="714" spans="1:27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</row>
    <row r="715" spans="1:27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</row>
    <row r="716" spans="1:27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</row>
    <row r="717" spans="1:27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</row>
    <row r="718" spans="1:27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</row>
    <row r="719" spans="1:27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</row>
    <row r="720" spans="1:27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</row>
    <row r="721" spans="1:27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</row>
    <row r="722" spans="1:27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</row>
    <row r="723" spans="1:27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</row>
    <row r="724" spans="1:27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</row>
    <row r="725" spans="1:27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</row>
    <row r="726" spans="1:27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</row>
    <row r="727" spans="1:27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</row>
    <row r="728" spans="1:27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</row>
    <row r="729" spans="1:27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</row>
    <row r="730" spans="1:27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</row>
    <row r="731" spans="1:27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</row>
    <row r="732" spans="1:27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</row>
    <row r="733" spans="1:27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</row>
    <row r="734" spans="1:27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</row>
    <row r="735" spans="1:27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</row>
    <row r="736" spans="1:27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</row>
    <row r="737" spans="1:27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</row>
    <row r="738" spans="1:27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</row>
    <row r="739" spans="1:27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</row>
    <row r="740" spans="1:27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</row>
    <row r="741" spans="1:27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</row>
    <row r="742" spans="1:27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</row>
    <row r="743" spans="1:27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</row>
    <row r="744" spans="1:27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</row>
    <row r="745" spans="1:27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</row>
    <row r="746" spans="1:27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</row>
    <row r="747" spans="1:27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</row>
    <row r="748" spans="1:27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</row>
    <row r="749" spans="1:27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</row>
    <row r="750" spans="1:27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</row>
    <row r="751" spans="1:27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</row>
    <row r="752" spans="1:27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</row>
    <row r="753" spans="1:27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</row>
    <row r="754" spans="1:27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</row>
    <row r="755" spans="1:27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</row>
    <row r="756" spans="1:27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</row>
    <row r="757" spans="1:27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</row>
    <row r="758" spans="1:27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</row>
    <row r="759" spans="1:27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</row>
    <row r="760" spans="1:27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</row>
    <row r="761" spans="1:27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</row>
    <row r="762" spans="1:27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</row>
    <row r="763" spans="1:27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</row>
    <row r="764" spans="1:27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</row>
    <row r="765" spans="1:27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</row>
    <row r="766" spans="1:27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</row>
    <row r="767" spans="1:27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</row>
    <row r="768" spans="1:27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</row>
    <row r="769" spans="1:27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</row>
    <row r="770" spans="1:27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</row>
    <row r="771" spans="1:27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</row>
    <row r="772" spans="1:27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</row>
    <row r="773" spans="1:27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</row>
    <row r="774" spans="1:27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</row>
    <row r="775" spans="1:27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</row>
    <row r="776" spans="1:27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</row>
    <row r="777" spans="1:27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</row>
    <row r="778" spans="1:27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</row>
    <row r="779" spans="1:27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</row>
    <row r="780" spans="1:27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</row>
    <row r="781" spans="1:27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</row>
    <row r="782" spans="1:27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</row>
    <row r="783" spans="1:27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</row>
    <row r="784" spans="1:27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</row>
    <row r="785" spans="1:27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</row>
    <row r="786" spans="1:27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</row>
    <row r="787" spans="1:27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</row>
    <row r="788" spans="1:27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</row>
    <row r="789" spans="1:27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</row>
    <row r="790" spans="1:27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</row>
    <row r="791" spans="1:27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</row>
    <row r="792" spans="1:27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</row>
    <row r="793" spans="1:27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</row>
    <row r="794" spans="1:27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</row>
    <row r="795" spans="1:27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</row>
    <row r="796" spans="1:27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</row>
    <row r="797" spans="1:27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</row>
    <row r="798" spans="1:27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</row>
    <row r="799" spans="1:27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</row>
    <row r="800" spans="1:27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</row>
    <row r="801" spans="1:27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</row>
    <row r="802" spans="1:27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</row>
    <row r="803" spans="1:27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</row>
    <row r="804" spans="1:27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</row>
    <row r="805" spans="1:27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</row>
    <row r="806" spans="1:27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</row>
    <row r="807" spans="1:27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</row>
    <row r="808" spans="1:27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</row>
    <row r="809" spans="1:27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</row>
    <row r="810" spans="1:27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</row>
    <row r="811" spans="1:27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</row>
    <row r="812" spans="1:27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</row>
    <row r="813" spans="1:27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</row>
    <row r="814" spans="1:27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</row>
    <row r="815" spans="1:27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</row>
    <row r="816" spans="1:27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</row>
    <row r="817" spans="1:27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</row>
    <row r="818" spans="1:27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</row>
    <row r="819" spans="1:27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</row>
    <row r="820" spans="1:27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</row>
    <row r="821" spans="1:27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</row>
    <row r="822" spans="1:27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</row>
    <row r="823" spans="1:27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</row>
    <row r="824" spans="1:27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</row>
    <row r="825" spans="1:27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</row>
    <row r="826" spans="1:27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</row>
    <row r="827" spans="1:27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</row>
    <row r="828" spans="1:27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</row>
    <row r="829" spans="1:27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</row>
    <row r="830" spans="1:27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</row>
    <row r="831" spans="1:27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</row>
    <row r="832" spans="1:27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</row>
    <row r="833" spans="1:27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</row>
    <row r="834" spans="1:27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</row>
    <row r="835" spans="1:27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</row>
    <row r="836" spans="1:27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</row>
    <row r="837" spans="1:27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</row>
    <row r="838" spans="1:27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</row>
    <row r="839" spans="1:27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</row>
    <row r="840" spans="1:27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</row>
    <row r="841" spans="1:27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</row>
    <row r="842" spans="1:27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</row>
    <row r="843" spans="1:27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</row>
    <row r="844" spans="1:27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</row>
    <row r="845" spans="1:27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</row>
    <row r="846" spans="1:27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</row>
    <row r="847" spans="1:27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</row>
    <row r="848" spans="1:27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</row>
    <row r="849" spans="1:27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</row>
    <row r="850" spans="1:27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</row>
    <row r="851" spans="1:27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</row>
    <row r="852" spans="1:27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</row>
    <row r="853" spans="1:27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</row>
    <row r="854" spans="1:27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</row>
    <row r="855" spans="1:27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</row>
    <row r="856" spans="1:27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</row>
    <row r="857" spans="1:27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</row>
    <row r="858" spans="1:27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</row>
    <row r="859" spans="1:27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</row>
    <row r="860" spans="1:27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</row>
    <row r="861" spans="1:27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</row>
    <row r="862" spans="1:27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</row>
    <row r="863" spans="1:27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</row>
    <row r="864" spans="1:27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</row>
    <row r="865" spans="1:27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</row>
    <row r="866" spans="1:27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</row>
    <row r="867" spans="1:27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</row>
    <row r="868" spans="1:27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</row>
    <row r="869" spans="1:27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</row>
    <row r="870" spans="1:27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</row>
    <row r="871" spans="1:27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</row>
    <row r="872" spans="1:27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</row>
    <row r="873" spans="1:27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</row>
    <row r="874" spans="1:27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</row>
    <row r="875" spans="1:27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</row>
    <row r="876" spans="1:27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</row>
    <row r="877" spans="1:27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</row>
    <row r="878" spans="1:27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</row>
    <row r="879" spans="1:27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</row>
    <row r="880" spans="1:27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</row>
    <row r="881" spans="1:27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</row>
    <row r="882" spans="1:27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</row>
    <row r="883" spans="1:27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</row>
    <row r="884" spans="1:27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</row>
    <row r="885" spans="1:27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</row>
    <row r="886" spans="1:27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</row>
    <row r="887" spans="1:27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</row>
    <row r="888" spans="1:27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</row>
    <row r="889" spans="1:27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</row>
    <row r="890" spans="1:27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</row>
    <row r="891" spans="1:27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</row>
    <row r="892" spans="1:27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</row>
    <row r="893" spans="1:27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</row>
    <row r="894" spans="1:27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</row>
    <row r="895" spans="1:27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</row>
    <row r="896" spans="1:27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</row>
    <row r="897" spans="1:27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</row>
    <row r="898" spans="1:27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</row>
    <row r="899" spans="1:27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</row>
    <row r="900" spans="1:27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</row>
    <row r="901" spans="1:27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</row>
    <row r="902" spans="1:27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</row>
    <row r="903" spans="1:27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</row>
    <row r="904" spans="1:27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</row>
    <row r="905" spans="1:27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</row>
    <row r="906" spans="1:27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</row>
    <row r="907" spans="1:27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</row>
    <row r="908" spans="1:27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</row>
    <row r="909" spans="1:27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</row>
    <row r="910" spans="1:27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</row>
    <row r="911" spans="1:27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</row>
    <row r="912" spans="1:27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</row>
    <row r="913" spans="1:27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</row>
    <row r="914" spans="1:27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</row>
    <row r="915" spans="1:27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</row>
    <row r="916" spans="1:27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</row>
    <row r="917" spans="1:27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</row>
    <row r="918" spans="1:27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</row>
    <row r="919" spans="1:27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</row>
    <row r="920" spans="1:27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</row>
    <row r="921" spans="1:27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</row>
    <row r="922" spans="1:27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</row>
    <row r="923" spans="1:27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</row>
    <row r="924" spans="1:27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</row>
    <row r="925" spans="1:27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</row>
    <row r="926" spans="1:27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</row>
    <row r="927" spans="1:27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</row>
    <row r="928" spans="1:27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</row>
    <row r="929" spans="1:27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</row>
    <row r="930" spans="1:27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</row>
    <row r="931" spans="1:27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</row>
    <row r="932" spans="1:27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</row>
    <row r="933" spans="1:27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</row>
    <row r="934" spans="1:27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</row>
    <row r="935" spans="1:27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</row>
    <row r="936" spans="1:27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</row>
    <row r="937" spans="1:27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</row>
    <row r="938" spans="1:27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</row>
    <row r="939" spans="1:27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</row>
    <row r="940" spans="1:27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</row>
    <row r="941" spans="1:27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</row>
    <row r="942" spans="1:27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</row>
    <row r="943" spans="1:27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</row>
    <row r="944" spans="1:27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</row>
    <row r="945" spans="1:27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</row>
    <row r="946" spans="1:27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</row>
    <row r="947" spans="1:27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</row>
    <row r="948" spans="1:27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</row>
    <row r="949" spans="1:27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</row>
    <row r="950" spans="1:27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</row>
    <row r="951" spans="1:27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</row>
    <row r="952" spans="1:27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</row>
    <row r="953" spans="1:27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</row>
    <row r="954" spans="1:27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</row>
    <row r="955" spans="1:27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</row>
    <row r="956" spans="1:27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</row>
    <row r="957" spans="1:27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</row>
    <row r="958" spans="1:27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</row>
    <row r="959" spans="1:27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</row>
    <row r="960" spans="1:27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</row>
    <row r="961" spans="1:27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</row>
    <row r="962" spans="1:27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</row>
    <row r="963" spans="1:27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</row>
    <row r="964" spans="1:27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</row>
    <row r="965" spans="1:27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</row>
    <row r="966" spans="1:27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</row>
    <row r="967" spans="1:27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</row>
    <row r="968" spans="1:27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</row>
    <row r="969" spans="1:27" ht="12.75" customHeight="1" x14ac:dyDescent="0.2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</row>
    <row r="970" spans="1:27" ht="12.75" customHeight="1" x14ac:dyDescent="0.2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</row>
    <row r="971" spans="1:27" ht="12.75" customHeight="1" x14ac:dyDescent="0.2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</row>
    <row r="972" spans="1:27" ht="12.75" customHeight="1" x14ac:dyDescent="0.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</row>
    <row r="973" spans="1:27" ht="12.75" customHeight="1" x14ac:dyDescent="0.2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</row>
    <row r="974" spans="1:27" ht="12.75" customHeight="1" x14ac:dyDescent="0.2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</row>
    <row r="975" spans="1:27" ht="12.75" customHeight="1" x14ac:dyDescent="0.2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</row>
    <row r="976" spans="1:27" ht="12.75" customHeight="1" x14ac:dyDescent="0.2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</row>
    <row r="977" spans="1:27" ht="12.75" customHeight="1" x14ac:dyDescent="0.2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</row>
    <row r="978" spans="1:27" ht="12.75" customHeight="1" x14ac:dyDescent="0.2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</row>
    <row r="979" spans="1:27" ht="12.75" customHeight="1" x14ac:dyDescent="0.2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</row>
    <row r="980" spans="1:27" ht="12.75" customHeight="1" x14ac:dyDescent="0.2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</row>
    <row r="981" spans="1:27" ht="12.75" customHeight="1" x14ac:dyDescent="0.2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</row>
    <row r="982" spans="1:27" ht="12.75" customHeight="1" x14ac:dyDescent="0.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</row>
    <row r="983" spans="1:27" ht="12.75" customHeight="1" x14ac:dyDescent="0.2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</row>
    <row r="984" spans="1:27" ht="12.75" customHeight="1" x14ac:dyDescent="0.2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</row>
    <row r="985" spans="1:27" ht="12.75" customHeight="1" x14ac:dyDescent="0.2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</row>
    <row r="986" spans="1:27" ht="12.75" customHeight="1" x14ac:dyDescent="0.2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</row>
    <row r="987" spans="1:27" ht="12.75" customHeight="1" x14ac:dyDescent="0.2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</row>
    <row r="988" spans="1:27" ht="12.75" customHeight="1" x14ac:dyDescent="0.2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</row>
    <row r="989" spans="1:27" ht="12.75" customHeight="1" x14ac:dyDescent="0.2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</row>
    <row r="990" spans="1:27" ht="12.75" customHeight="1" x14ac:dyDescent="0.2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</row>
    <row r="991" spans="1:27" ht="12.75" customHeight="1" x14ac:dyDescent="0.2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</row>
    <row r="992" spans="1:27" ht="12.75" customHeight="1" x14ac:dyDescent="0.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</row>
    <row r="993" spans="1:27" ht="12.75" customHeight="1" x14ac:dyDescent="0.2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</row>
    <row r="994" spans="1:27" ht="12.75" customHeight="1" x14ac:dyDescent="0.2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</row>
    <row r="995" spans="1:27" ht="12.75" customHeight="1" x14ac:dyDescent="0.2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</row>
    <row r="996" spans="1:27" ht="12.75" customHeight="1" x14ac:dyDescent="0.2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</row>
    <row r="997" spans="1:27" ht="12.75" customHeight="1" x14ac:dyDescent="0.2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</row>
    <row r="998" spans="1:27" ht="12.75" customHeight="1" x14ac:dyDescent="0.2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</row>
    <row r="999" spans="1:27" ht="12.75" customHeight="1" x14ac:dyDescent="0.2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</row>
    <row r="1000" spans="1:27" ht="12.75" customHeight="1" x14ac:dyDescent="0.2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</row>
    <row r="1001" spans="1:27" ht="12.75" customHeight="1" x14ac:dyDescent="0.2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</row>
    <row r="1002" spans="1:27" ht="12.75" customHeight="1" x14ac:dyDescent="0.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</row>
    <row r="1003" spans="1:27" ht="12.75" customHeight="1" x14ac:dyDescent="0.2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</row>
    <row r="1004" spans="1:27" ht="12.75" customHeight="1" x14ac:dyDescent="0.2">
      <c r="A1004" s="37"/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</row>
  </sheetData>
  <mergeCells count="18">
    <mergeCell ref="C95:F95"/>
    <mergeCell ref="C96:F96"/>
    <mergeCell ref="B95:B99"/>
    <mergeCell ref="Z123:AA123"/>
    <mergeCell ref="C97:F98"/>
    <mergeCell ref="B3:B7"/>
    <mergeCell ref="B33:B37"/>
    <mergeCell ref="Z61:AA61"/>
    <mergeCell ref="B65:B69"/>
    <mergeCell ref="C3:F3"/>
    <mergeCell ref="C4:F4"/>
    <mergeCell ref="C5:F6"/>
    <mergeCell ref="C33:F33"/>
    <mergeCell ref="C34:F34"/>
    <mergeCell ref="C35:F36"/>
    <mergeCell ref="C65:F65"/>
    <mergeCell ref="C66:F66"/>
    <mergeCell ref="C67:F68"/>
  </mergeCells>
  <pageMargins left="0.39370078740157483" right="0.39370078740157483" top="0.59055118110236227" bottom="0.39370078740157483" header="0" footer="0"/>
  <pageSetup paperSize="9" scale="67" orientation="landscape" r:id="rId1"/>
  <rowBreaks count="3" manualBreakCount="3">
    <brk id="62" max="16383" man="1"/>
    <brk id="62" man="1"/>
    <brk id="3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968"/>
  <sheetViews>
    <sheetView view="pageBreakPreview" topLeftCell="A10" zoomScaleNormal="100" zoomScaleSheetLayoutView="100" workbookViewId="0">
      <selection activeCell="AE37" sqref="AE37"/>
    </sheetView>
  </sheetViews>
  <sheetFormatPr defaultColWidth="12.625" defaultRowHeight="15" customHeight="1" x14ac:dyDescent="0.2"/>
  <cols>
    <col min="1" max="1" width="2" customWidth="1"/>
    <col min="2" max="2" width="25" customWidth="1"/>
    <col min="3" max="4" width="2.875" customWidth="1"/>
    <col min="5" max="26" width="4.875" customWidth="1"/>
  </cols>
  <sheetData>
    <row r="1" spans="1:27" ht="12.75" customHeight="1" x14ac:dyDescent="0.2">
      <c r="A1" s="1"/>
      <c r="B1" s="1" t="s">
        <v>68</v>
      </c>
      <c r="C1" s="1"/>
      <c r="D1" s="1"/>
      <c r="E1" s="2" t="s">
        <v>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7" ht="12.7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ht="12.75" customHeight="1" x14ac:dyDescent="0.2">
      <c r="A3" s="1"/>
      <c r="B3" s="731" t="s">
        <v>19</v>
      </c>
      <c r="C3" s="752" t="s">
        <v>13</v>
      </c>
      <c r="D3" s="753"/>
      <c r="E3" s="103" t="s">
        <v>14</v>
      </c>
      <c r="F3" s="54" t="s">
        <v>15</v>
      </c>
      <c r="G3" s="54" t="s">
        <v>16</v>
      </c>
      <c r="H3" s="54" t="s">
        <v>14</v>
      </c>
      <c r="I3" s="54" t="s">
        <v>14</v>
      </c>
      <c r="J3" s="54" t="s">
        <v>14</v>
      </c>
      <c r="K3" s="54" t="s">
        <v>15</v>
      </c>
      <c r="L3" s="54" t="s">
        <v>14</v>
      </c>
      <c r="M3" s="54" t="s">
        <v>14</v>
      </c>
      <c r="N3" s="54" t="s">
        <v>14</v>
      </c>
      <c r="O3" s="54" t="s">
        <v>14</v>
      </c>
      <c r="P3" s="54" t="s">
        <v>14</v>
      </c>
      <c r="Q3" s="54" t="s">
        <v>14</v>
      </c>
      <c r="R3" s="54" t="s">
        <v>14</v>
      </c>
      <c r="S3" s="54" t="s">
        <v>14</v>
      </c>
      <c r="T3" s="279"/>
      <c r="U3" s="103" t="s">
        <v>17</v>
      </c>
      <c r="V3" s="54" t="s">
        <v>17</v>
      </c>
      <c r="W3" s="54" t="s">
        <v>17</v>
      </c>
      <c r="X3" s="54" t="s">
        <v>17</v>
      </c>
      <c r="Y3" s="54" t="s">
        <v>17</v>
      </c>
      <c r="Z3" s="5"/>
    </row>
    <row r="4" spans="1:27" s="255" customFormat="1" ht="12.75" customHeight="1" x14ac:dyDescent="0.2">
      <c r="A4" s="233"/>
      <c r="B4" s="732"/>
      <c r="C4" s="749" t="s">
        <v>269</v>
      </c>
      <c r="D4" s="751"/>
      <c r="E4" s="259">
        <v>1</v>
      </c>
      <c r="F4" s="260">
        <v>103</v>
      </c>
      <c r="G4" s="260">
        <v>205</v>
      </c>
      <c r="H4" s="260">
        <v>7</v>
      </c>
      <c r="I4" s="260">
        <v>9</v>
      </c>
      <c r="J4" s="260">
        <v>11</v>
      </c>
      <c r="K4" s="260">
        <v>113</v>
      </c>
      <c r="L4" s="260">
        <v>15</v>
      </c>
      <c r="M4" s="260">
        <v>17</v>
      </c>
      <c r="N4" s="260">
        <v>19</v>
      </c>
      <c r="O4" s="260">
        <v>21</v>
      </c>
      <c r="P4" s="260">
        <v>23</v>
      </c>
      <c r="Q4" s="260">
        <v>25</v>
      </c>
      <c r="R4" s="260">
        <v>27</v>
      </c>
      <c r="S4" s="260">
        <v>29</v>
      </c>
      <c r="T4" s="277"/>
      <c r="U4" s="259">
        <v>301</v>
      </c>
      <c r="V4" s="260">
        <v>303</v>
      </c>
      <c r="W4" s="260">
        <v>305</v>
      </c>
      <c r="X4" s="260">
        <v>307</v>
      </c>
      <c r="Y4" s="260">
        <v>309</v>
      </c>
      <c r="Z4" s="258"/>
    </row>
    <row r="5" spans="1:27" ht="12.75" customHeight="1" x14ac:dyDescent="0.2">
      <c r="A5" s="1"/>
      <c r="B5" s="733"/>
      <c r="C5" s="746" t="s">
        <v>20</v>
      </c>
      <c r="D5" s="748"/>
      <c r="E5" s="55">
        <v>7151</v>
      </c>
      <c r="F5" s="56">
        <v>7381</v>
      </c>
      <c r="G5" s="56"/>
      <c r="H5" s="56">
        <v>7121</v>
      </c>
      <c r="I5" s="56">
        <v>7331</v>
      </c>
      <c r="J5" s="56">
        <v>7381</v>
      </c>
      <c r="K5" s="56">
        <v>7301</v>
      </c>
      <c r="L5" s="56">
        <v>7241</v>
      </c>
      <c r="M5" s="56">
        <v>7221</v>
      </c>
      <c r="N5" s="56">
        <v>7131</v>
      </c>
      <c r="O5" s="56">
        <v>7271</v>
      </c>
      <c r="P5" s="56">
        <v>7311</v>
      </c>
      <c r="Q5" s="56">
        <v>7121</v>
      </c>
      <c r="R5" s="56">
        <v>7171</v>
      </c>
      <c r="S5" s="56">
        <v>7271</v>
      </c>
      <c r="T5" s="280"/>
      <c r="U5" s="252">
        <v>7122</v>
      </c>
      <c r="V5" s="56">
        <v>7342</v>
      </c>
      <c r="W5" s="56">
        <v>7342</v>
      </c>
      <c r="X5" s="56">
        <v>7342</v>
      </c>
      <c r="Y5" s="56">
        <v>7122</v>
      </c>
      <c r="Z5" s="57"/>
      <c r="AA5" s="110" t="s">
        <v>273</v>
      </c>
    </row>
    <row r="6" spans="1:27" ht="12.75" customHeight="1" x14ac:dyDescent="0.2">
      <c r="A6" s="1"/>
      <c r="B6" s="733"/>
      <c r="C6" s="749"/>
      <c r="D6" s="751"/>
      <c r="E6" s="29">
        <v>7264</v>
      </c>
      <c r="F6" s="58"/>
      <c r="G6" s="58">
        <v>7384</v>
      </c>
      <c r="H6" s="58">
        <v>7274</v>
      </c>
      <c r="I6" s="58">
        <v>7084</v>
      </c>
      <c r="J6" s="58">
        <v>7384</v>
      </c>
      <c r="K6" s="58"/>
      <c r="L6" s="58">
        <v>7244</v>
      </c>
      <c r="M6" s="58">
        <v>7224</v>
      </c>
      <c r="N6" s="58">
        <v>7134</v>
      </c>
      <c r="O6" s="58">
        <v>7274</v>
      </c>
      <c r="P6" s="58">
        <v>7314</v>
      </c>
      <c r="Q6" s="58">
        <v>7124</v>
      </c>
      <c r="R6" s="58">
        <v>7174</v>
      </c>
      <c r="S6" s="58">
        <v>7274</v>
      </c>
      <c r="T6" s="281"/>
      <c r="U6" s="29"/>
      <c r="V6" s="58"/>
      <c r="W6" s="58"/>
      <c r="X6" s="58"/>
      <c r="Y6" s="58"/>
      <c r="Z6" s="30"/>
      <c r="AA6" s="110" t="s">
        <v>271</v>
      </c>
    </row>
    <row r="7" spans="1:27" ht="12.75" customHeight="1" thickBot="1" x14ac:dyDescent="0.25">
      <c r="A7" s="1"/>
      <c r="B7" s="734"/>
      <c r="C7" s="6" t="s">
        <v>21</v>
      </c>
      <c r="D7" s="7" t="s">
        <v>21</v>
      </c>
      <c r="E7" s="8" t="s">
        <v>22</v>
      </c>
      <c r="F7" s="9" t="s">
        <v>22</v>
      </c>
      <c r="G7" s="9" t="s">
        <v>22</v>
      </c>
      <c r="H7" s="9" t="s">
        <v>22</v>
      </c>
      <c r="I7" s="9" t="s">
        <v>22</v>
      </c>
      <c r="J7" s="9" t="s">
        <v>22</v>
      </c>
      <c r="K7" s="9" t="s">
        <v>22</v>
      </c>
      <c r="L7" s="9" t="s">
        <v>22</v>
      </c>
      <c r="M7" s="9" t="s">
        <v>22</v>
      </c>
      <c r="N7" s="9" t="s">
        <v>22</v>
      </c>
      <c r="O7" s="9" t="s">
        <v>22</v>
      </c>
      <c r="P7" s="9" t="s">
        <v>22</v>
      </c>
      <c r="Q7" s="9" t="s">
        <v>22</v>
      </c>
      <c r="R7" s="9" t="s">
        <v>22</v>
      </c>
      <c r="S7" s="9" t="s">
        <v>22</v>
      </c>
      <c r="T7" s="282"/>
      <c r="U7" s="286" t="s">
        <v>22</v>
      </c>
      <c r="V7" s="60" t="s">
        <v>23</v>
      </c>
      <c r="W7" s="60" t="s">
        <v>23</v>
      </c>
      <c r="X7" s="60" t="s">
        <v>23</v>
      </c>
      <c r="Y7" s="60" t="s">
        <v>23</v>
      </c>
      <c r="Z7" s="120" t="s">
        <v>23</v>
      </c>
    </row>
    <row r="8" spans="1:27" ht="12.75" customHeight="1" x14ac:dyDescent="0.2">
      <c r="A8" s="1"/>
      <c r="B8" s="61" t="s">
        <v>44</v>
      </c>
      <c r="C8" s="62">
        <v>0</v>
      </c>
      <c r="D8" s="64">
        <v>0</v>
      </c>
      <c r="E8" s="65">
        <v>0.25347222222222221</v>
      </c>
      <c r="F8" s="66">
        <v>0.2951388888888889</v>
      </c>
      <c r="G8" s="66">
        <v>0.31597222222222221</v>
      </c>
      <c r="H8" s="66">
        <v>0.3576388888888889</v>
      </c>
      <c r="I8" s="66">
        <v>0.44097222222222221</v>
      </c>
      <c r="J8" s="66">
        <v>0.52430555555555558</v>
      </c>
      <c r="K8" s="66">
        <v>0.56597222222222221</v>
      </c>
      <c r="L8" s="66">
        <v>0.60763888888888884</v>
      </c>
      <c r="M8" s="66">
        <v>0.64930555555555558</v>
      </c>
      <c r="N8" s="66">
        <v>0.69097222222222221</v>
      </c>
      <c r="O8" s="66">
        <v>0.73263888888888884</v>
      </c>
      <c r="P8" s="66">
        <v>0.77430555555555558</v>
      </c>
      <c r="Q8" s="66">
        <v>0.85763888888888884</v>
      </c>
      <c r="R8" s="66">
        <v>0.93402777777777779</v>
      </c>
      <c r="S8" s="108"/>
      <c r="T8" s="283"/>
      <c r="U8" s="287">
        <v>0.1875</v>
      </c>
      <c r="V8" s="66">
        <v>0.30208333333333331</v>
      </c>
      <c r="W8" s="66">
        <v>0.46875</v>
      </c>
      <c r="X8" s="66">
        <v>0.63541666666666663</v>
      </c>
      <c r="Y8" s="66">
        <v>0.8041666666666667</v>
      </c>
      <c r="Z8" s="121"/>
    </row>
    <row r="9" spans="1:27" ht="12.75" customHeight="1" x14ac:dyDescent="0.2">
      <c r="A9" s="1"/>
      <c r="B9" s="11" t="s">
        <v>69</v>
      </c>
      <c r="C9" s="12"/>
      <c r="D9" s="13">
        <v>2</v>
      </c>
      <c r="E9" s="74" t="s">
        <v>28</v>
      </c>
      <c r="F9" s="100" t="s">
        <v>28</v>
      </c>
      <c r="G9" s="100" t="s">
        <v>28</v>
      </c>
      <c r="H9" s="100" t="s">
        <v>28</v>
      </c>
      <c r="I9" s="100" t="s">
        <v>28</v>
      </c>
      <c r="J9" s="100" t="s">
        <v>28</v>
      </c>
      <c r="K9" s="100" t="s">
        <v>28</v>
      </c>
      <c r="L9" s="100" t="s">
        <v>28</v>
      </c>
      <c r="M9" s="100" t="s">
        <v>28</v>
      </c>
      <c r="N9" s="100" t="s">
        <v>28</v>
      </c>
      <c r="O9" s="100" t="s">
        <v>28</v>
      </c>
      <c r="P9" s="100" t="s">
        <v>28</v>
      </c>
      <c r="Q9" s="100" t="s">
        <v>28</v>
      </c>
      <c r="R9" s="100" t="s">
        <v>28</v>
      </c>
      <c r="S9" s="15"/>
      <c r="T9" s="284"/>
      <c r="U9" s="288" t="s">
        <v>28</v>
      </c>
      <c r="V9" s="15">
        <f t="shared" ref="V9:Z9" si="0">V8+(IF(V$7="A",$C9,$D9))/1440</f>
        <v>0.3034722222222222</v>
      </c>
      <c r="W9" s="15">
        <f t="shared" si="0"/>
        <v>0.47013888888888888</v>
      </c>
      <c r="X9" s="15">
        <f t="shared" si="0"/>
        <v>0.63680555555555551</v>
      </c>
      <c r="Y9" s="15">
        <f t="shared" si="0"/>
        <v>0.80555555555555558</v>
      </c>
      <c r="Z9" s="88">
        <f t="shared" si="0"/>
        <v>1.3888888888888889E-3</v>
      </c>
    </row>
    <row r="10" spans="1:27" ht="12.75" customHeight="1" x14ac:dyDescent="0.2">
      <c r="A10" s="1"/>
      <c r="B10" s="11" t="s">
        <v>70</v>
      </c>
      <c r="C10" s="12"/>
      <c r="D10" s="13">
        <v>3</v>
      </c>
      <c r="E10" s="74" t="s">
        <v>28</v>
      </c>
      <c r="F10" s="100" t="s">
        <v>28</v>
      </c>
      <c r="G10" s="100" t="s">
        <v>28</v>
      </c>
      <c r="H10" s="100" t="s">
        <v>28</v>
      </c>
      <c r="I10" s="100" t="s">
        <v>28</v>
      </c>
      <c r="J10" s="100" t="s">
        <v>28</v>
      </c>
      <c r="K10" s="100" t="s">
        <v>28</v>
      </c>
      <c r="L10" s="100" t="s">
        <v>28</v>
      </c>
      <c r="M10" s="100" t="s">
        <v>28</v>
      </c>
      <c r="N10" s="100" t="s">
        <v>28</v>
      </c>
      <c r="O10" s="100" t="s">
        <v>28</v>
      </c>
      <c r="P10" s="100" t="s">
        <v>28</v>
      </c>
      <c r="Q10" s="100" t="s">
        <v>28</v>
      </c>
      <c r="R10" s="100" t="s">
        <v>28</v>
      </c>
      <c r="S10" s="15"/>
      <c r="T10" s="284"/>
      <c r="U10" s="288" t="s">
        <v>28</v>
      </c>
      <c r="V10" s="15">
        <f t="shared" ref="V10:Z10" si="1">V9+(IF(V$7="A",$C10,$D10))/1440</f>
        <v>0.30555555555555552</v>
      </c>
      <c r="W10" s="15">
        <f t="shared" si="1"/>
        <v>0.47222222222222221</v>
      </c>
      <c r="X10" s="15">
        <f t="shared" si="1"/>
        <v>0.63888888888888884</v>
      </c>
      <c r="Y10" s="15">
        <f t="shared" si="1"/>
        <v>0.80763888888888891</v>
      </c>
      <c r="Z10" s="88">
        <f t="shared" si="1"/>
        <v>3.472222222222222E-3</v>
      </c>
    </row>
    <row r="11" spans="1:27" ht="12.75" customHeight="1" x14ac:dyDescent="0.2">
      <c r="A11" s="1"/>
      <c r="B11" s="11" t="s">
        <v>69</v>
      </c>
      <c r="C11" s="12"/>
      <c r="D11" s="13">
        <v>1</v>
      </c>
      <c r="E11" s="74" t="s">
        <v>28</v>
      </c>
      <c r="F11" s="100" t="s">
        <v>28</v>
      </c>
      <c r="G11" s="100" t="s">
        <v>28</v>
      </c>
      <c r="H11" s="100" t="s">
        <v>28</v>
      </c>
      <c r="I11" s="100" t="s">
        <v>28</v>
      </c>
      <c r="J11" s="100" t="s">
        <v>28</v>
      </c>
      <c r="K11" s="100" t="s">
        <v>28</v>
      </c>
      <c r="L11" s="100" t="s">
        <v>28</v>
      </c>
      <c r="M11" s="100" t="s">
        <v>28</v>
      </c>
      <c r="N11" s="100" t="s">
        <v>28</v>
      </c>
      <c r="O11" s="100" t="s">
        <v>28</v>
      </c>
      <c r="P11" s="100" t="s">
        <v>28</v>
      </c>
      <c r="Q11" s="100" t="s">
        <v>28</v>
      </c>
      <c r="R11" s="100" t="s">
        <v>28</v>
      </c>
      <c r="S11" s="15"/>
      <c r="T11" s="284"/>
      <c r="U11" s="288" t="s">
        <v>28</v>
      </c>
      <c r="V11" s="15">
        <f t="shared" ref="V11:Z11" si="2">V10+(IF(V$7="A",$C11,$D11))/1440</f>
        <v>0.30624999999999997</v>
      </c>
      <c r="W11" s="15">
        <f t="shared" si="2"/>
        <v>0.47291666666666665</v>
      </c>
      <c r="X11" s="15">
        <f t="shared" si="2"/>
        <v>0.63958333333333328</v>
      </c>
      <c r="Y11" s="15">
        <f t="shared" si="2"/>
        <v>0.80833333333333335</v>
      </c>
      <c r="Z11" s="88">
        <f t="shared" si="2"/>
        <v>4.1666666666666666E-3</v>
      </c>
    </row>
    <row r="12" spans="1:27" ht="12.75" customHeight="1" x14ac:dyDescent="0.2">
      <c r="A12" s="1"/>
      <c r="B12" s="11" t="s">
        <v>43</v>
      </c>
      <c r="C12" s="12">
        <v>2</v>
      </c>
      <c r="D12" s="13">
        <v>3</v>
      </c>
      <c r="E12" s="14">
        <f t="shared" ref="E12:R12" si="3">E8+(IF(E$7="A",$C12,$D12))/1440</f>
        <v>0.25486111111111109</v>
      </c>
      <c r="F12" s="15">
        <f t="shared" si="3"/>
        <v>0.29652777777777778</v>
      </c>
      <c r="G12" s="15">
        <f t="shared" si="3"/>
        <v>0.31736111111111109</v>
      </c>
      <c r="H12" s="15">
        <f t="shared" si="3"/>
        <v>0.35902777777777778</v>
      </c>
      <c r="I12" s="15">
        <f t="shared" si="3"/>
        <v>0.44236111111111109</v>
      </c>
      <c r="J12" s="15">
        <f t="shared" si="3"/>
        <v>0.52569444444444446</v>
      </c>
      <c r="K12" s="15">
        <f t="shared" si="3"/>
        <v>0.56736111111111109</v>
      </c>
      <c r="L12" s="15">
        <f t="shared" si="3"/>
        <v>0.60902777777777772</v>
      </c>
      <c r="M12" s="15">
        <f t="shared" si="3"/>
        <v>0.65069444444444446</v>
      </c>
      <c r="N12" s="15">
        <f t="shared" si="3"/>
        <v>0.69236111111111109</v>
      </c>
      <c r="O12" s="15">
        <f t="shared" si="3"/>
        <v>0.73402777777777772</v>
      </c>
      <c r="P12" s="15">
        <f t="shared" si="3"/>
        <v>0.77569444444444446</v>
      </c>
      <c r="Q12" s="15">
        <f t="shared" si="3"/>
        <v>0.85902777777777772</v>
      </c>
      <c r="R12" s="15">
        <f t="shared" si="3"/>
        <v>0.93541666666666667</v>
      </c>
      <c r="S12" s="15"/>
      <c r="T12" s="284"/>
      <c r="U12" s="289">
        <f>U8+(IF(U$7="A",$C12,$D12))/1440</f>
        <v>0.18888888888888888</v>
      </c>
      <c r="V12" s="15">
        <f t="shared" ref="V12:Z12" si="4">V11+(IF(V$7="A",$C12,$D12))/1440</f>
        <v>0.30833333333333329</v>
      </c>
      <c r="W12" s="15">
        <f t="shared" si="4"/>
        <v>0.47499999999999998</v>
      </c>
      <c r="X12" s="15">
        <f t="shared" si="4"/>
        <v>0.64166666666666661</v>
      </c>
      <c r="Y12" s="15">
        <f t="shared" si="4"/>
        <v>0.81041666666666667</v>
      </c>
      <c r="Z12" s="88">
        <f t="shared" si="4"/>
        <v>6.2500000000000003E-3</v>
      </c>
    </row>
    <row r="13" spans="1:27" ht="12.75" customHeight="1" x14ac:dyDescent="0.2">
      <c r="A13" s="1"/>
      <c r="B13" s="11" t="s">
        <v>42</v>
      </c>
      <c r="C13" s="12">
        <v>1</v>
      </c>
      <c r="D13" s="13">
        <v>1</v>
      </c>
      <c r="E13" s="14">
        <f t="shared" ref="E13:R13" si="5">E12+(IF(E$7="A",$C13,$D13))/1440</f>
        <v>0.25555555555555554</v>
      </c>
      <c r="F13" s="15">
        <f t="shared" si="5"/>
        <v>0.29722222222222222</v>
      </c>
      <c r="G13" s="15">
        <f t="shared" si="5"/>
        <v>0.31805555555555554</v>
      </c>
      <c r="H13" s="15">
        <f t="shared" si="5"/>
        <v>0.35972222222222222</v>
      </c>
      <c r="I13" s="15">
        <f t="shared" si="5"/>
        <v>0.44305555555555554</v>
      </c>
      <c r="J13" s="15">
        <f t="shared" si="5"/>
        <v>0.52638888888888891</v>
      </c>
      <c r="K13" s="15">
        <f t="shared" si="5"/>
        <v>0.56805555555555554</v>
      </c>
      <c r="L13" s="15">
        <f t="shared" si="5"/>
        <v>0.60972222222222217</v>
      </c>
      <c r="M13" s="15">
        <f t="shared" si="5"/>
        <v>0.65138888888888891</v>
      </c>
      <c r="N13" s="15">
        <f t="shared" si="5"/>
        <v>0.69305555555555554</v>
      </c>
      <c r="O13" s="15">
        <f t="shared" si="5"/>
        <v>0.73472222222222217</v>
      </c>
      <c r="P13" s="15">
        <f t="shared" si="5"/>
        <v>0.77638888888888891</v>
      </c>
      <c r="Q13" s="15">
        <f t="shared" si="5"/>
        <v>0.85972222222222217</v>
      </c>
      <c r="R13" s="15">
        <f t="shared" si="5"/>
        <v>0.93611111111111112</v>
      </c>
      <c r="S13" s="100" t="s">
        <v>64</v>
      </c>
      <c r="T13" s="284"/>
      <c r="U13" s="289">
        <f t="shared" ref="U13:Z13" si="6">U12+(IF(U$7="A",$C13,$D13))/1440</f>
        <v>0.18958333333333333</v>
      </c>
      <c r="V13" s="15">
        <f t="shared" si="6"/>
        <v>0.30902777777777773</v>
      </c>
      <c r="W13" s="15">
        <f t="shared" si="6"/>
        <v>0.47569444444444442</v>
      </c>
      <c r="X13" s="15">
        <f t="shared" si="6"/>
        <v>0.64236111111111105</v>
      </c>
      <c r="Y13" s="15">
        <f t="shared" si="6"/>
        <v>0.81111111111111112</v>
      </c>
      <c r="Z13" s="88">
        <f t="shared" si="6"/>
        <v>6.9444444444444449E-3</v>
      </c>
    </row>
    <row r="14" spans="1:27" ht="12.75" customHeight="1" x14ac:dyDescent="0.2">
      <c r="A14" s="1"/>
      <c r="B14" s="122" t="s">
        <v>71</v>
      </c>
      <c r="C14" s="12"/>
      <c r="D14" s="13"/>
      <c r="E14" s="74" t="s">
        <v>28</v>
      </c>
      <c r="F14" s="100" t="s">
        <v>28</v>
      </c>
      <c r="G14" s="100" t="s">
        <v>28</v>
      </c>
      <c r="H14" s="100" t="s">
        <v>28</v>
      </c>
      <c r="I14" s="100" t="s">
        <v>28</v>
      </c>
      <c r="J14" s="100" t="s">
        <v>28</v>
      </c>
      <c r="K14" s="100" t="s">
        <v>28</v>
      </c>
      <c r="L14" s="100" t="s">
        <v>28</v>
      </c>
      <c r="M14" s="100" t="s">
        <v>28</v>
      </c>
      <c r="N14" s="100" t="s">
        <v>28</v>
      </c>
      <c r="O14" s="100" t="s">
        <v>28</v>
      </c>
      <c r="P14" s="100" t="s">
        <v>28</v>
      </c>
      <c r="Q14" s="100" t="s">
        <v>28</v>
      </c>
      <c r="R14" s="100" t="s">
        <v>28</v>
      </c>
      <c r="S14" s="116">
        <v>0.9555555555555556</v>
      </c>
      <c r="T14" s="284"/>
      <c r="U14" s="288" t="s">
        <v>28</v>
      </c>
      <c r="V14" s="100" t="s">
        <v>28</v>
      </c>
      <c r="W14" s="100" t="s">
        <v>28</v>
      </c>
      <c r="X14" s="100" t="s">
        <v>28</v>
      </c>
      <c r="Y14" s="100" t="s">
        <v>28</v>
      </c>
      <c r="Z14" s="92" t="s">
        <v>28</v>
      </c>
    </row>
    <row r="15" spans="1:27" ht="12.75" customHeight="1" x14ac:dyDescent="0.2">
      <c r="A15" s="1"/>
      <c r="B15" s="11" t="s">
        <v>72</v>
      </c>
      <c r="C15" s="12">
        <v>1</v>
      </c>
      <c r="D15" s="13">
        <v>1</v>
      </c>
      <c r="E15" s="14">
        <f t="shared" ref="E15:R15" si="7">E13+(IF(E$7="A",$C15,$D15))/1440</f>
        <v>0.25624999999999998</v>
      </c>
      <c r="F15" s="15">
        <f t="shared" si="7"/>
        <v>0.29791666666666666</v>
      </c>
      <c r="G15" s="15">
        <f t="shared" si="7"/>
        <v>0.31874999999999998</v>
      </c>
      <c r="H15" s="15">
        <f t="shared" si="7"/>
        <v>0.36041666666666666</v>
      </c>
      <c r="I15" s="15">
        <f t="shared" si="7"/>
        <v>0.44374999999999998</v>
      </c>
      <c r="J15" s="15">
        <f t="shared" si="7"/>
        <v>0.52708333333333335</v>
      </c>
      <c r="K15" s="15">
        <f t="shared" si="7"/>
        <v>0.56874999999999998</v>
      </c>
      <c r="L15" s="15">
        <f t="shared" si="7"/>
        <v>0.61041666666666661</v>
      </c>
      <c r="M15" s="15">
        <f t="shared" si="7"/>
        <v>0.65208333333333335</v>
      </c>
      <c r="N15" s="15">
        <f t="shared" si="7"/>
        <v>0.69374999999999998</v>
      </c>
      <c r="O15" s="15">
        <f t="shared" si="7"/>
        <v>0.73541666666666661</v>
      </c>
      <c r="P15" s="15">
        <f t="shared" si="7"/>
        <v>0.77708333333333335</v>
      </c>
      <c r="Q15" s="15">
        <f t="shared" si="7"/>
        <v>0.86041666666666661</v>
      </c>
      <c r="R15" s="15">
        <f t="shared" si="7"/>
        <v>0.93680555555555556</v>
      </c>
      <c r="S15" s="15">
        <f>S14+(IF(S$7="A",$C15,$D15))/1440</f>
        <v>0.95625000000000004</v>
      </c>
      <c r="T15" s="284"/>
      <c r="U15" s="289">
        <f t="shared" ref="U15:Z15" si="8">U13+(IF(U$7="A",$C15,$D15))/1440</f>
        <v>0.19027777777777777</v>
      </c>
      <c r="V15" s="15">
        <f t="shared" si="8"/>
        <v>0.30972222222222218</v>
      </c>
      <c r="W15" s="15">
        <f t="shared" si="8"/>
        <v>0.47638888888888886</v>
      </c>
      <c r="X15" s="15">
        <f t="shared" si="8"/>
        <v>0.64305555555555549</v>
      </c>
      <c r="Y15" s="15">
        <f t="shared" si="8"/>
        <v>0.81180555555555556</v>
      </c>
      <c r="Z15" s="88">
        <f t="shared" si="8"/>
        <v>7.6388888888888895E-3</v>
      </c>
    </row>
    <row r="16" spans="1:27" ht="12.75" customHeight="1" x14ac:dyDescent="0.2">
      <c r="A16" s="1"/>
      <c r="B16" s="11" t="s">
        <v>73</v>
      </c>
      <c r="C16" s="12">
        <v>1</v>
      </c>
      <c r="D16" s="13">
        <v>1</v>
      </c>
      <c r="E16" s="14">
        <f t="shared" ref="E16:S16" si="9">E15+(IF(E$7="A",$C16,$D16))/1440</f>
        <v>0.25694444444444442</v>
      </c>
      <c r="F16" s="15">
        <f t="shared" si="9"/>
        <v>0.2986111111111111</v>
      </c>
      <c r="G16" s="15">
        <f t="shared" si="9"/>
        <v>0.31944444444444442</v>
      </c>
      <c r="H16" s="15">
        <f t="shared" si="9"/>
        <v>0.3611111111111111</v>
      </c>
      <c r="I16" s="15">
        <f t="shared" si="9"/>
        <v>0.44444444444444442</v>
      </c>
      <c r="J16" s="15">
        <f t="shared" si="9"/>
        <v>0.52777777777777779</v>
      </c>
      <c r="K16" s="15">
        <f t="shared" si="9"/>
        <v>0.56944444444444442</v>
      </c>
      <c r="L16" s="15">
        <f t="shared" si="9"/>
        <v>0.61111111111111105</v>
      </c>
      <c r="M16" s="15">
        <f t="shared" si="9"/>
        <v>0.65277777777777779</v>
      </c>
      <c r="N16" s="15">
        <f t="shared" si="9"/>
        <v>0.69444444444444442</v>
      </c>
      <c r="O16" s="15">
        <f t="shared" si="9"/>
        <v>0.73611111111111105</v>
      </c>
      <c r="P16" s="15">
        <f t="shared" si="9"/>
        <v>0.77777777777777779</v>
      </c>
      <c r="Q16" s="15">
        <f t="shared" si="9"/>
        <v>0.86111111111111105</v>
      </c>
      <c r="R16" s="15">
        <f t="shared" si="9"/>
        <v>0.9375</v>
      </c>
      <c r="S16" s="15">
        <f t="shared" si="9"/>
        <v>0.95694444444444449</v>
      </c>
      <c r="T16" s="284"/>
      <c r="U16" s="289">
        <f t="shared" ref="U16:Z16" si="10">U15+(IF(U$7="A",$C16,$D16))/1440</f>
        <v>0.19097222222222221</v>
      </c>
      <c r="V16" s="15">
        <f t="shared" si="10"/>
        <v>0.31041666666666662</v>
      </c>
      <c r="W16" s="15">
        <f t="shared" si="10"/>
        <v>0.4770833333333333</v>
      </c>
      <c r="X16" s="15">
        <f t="shared" si="10"/>
        <v>0.64374999999999993</v>
      </c>
      <c r="Y16" s="15">
        <f t="shared" si="10"/>
        <v>0.8125</v>
      </c>
      <c r="Z16" s="88">
        <f t="shared" si="10"/>
        <v>8.3333333333333332E-3</v>
      </c>
    </row>
    <row r="17" spans="1:27" ht="12.75" customHeight="1" x14ac:dyDescent="0.2">
      <c r="A17" s="1"/>
      <c r="B17" s="123" t="s">
        <v>74</v>
      </c>
      <c r="C17" s="124">
        <v>1</v>
      </c>
      <c r="D17" s="125">
        <v>1</v>
      </c>
      <c r="E17" s="126">
        <f t="shared" ref="E17:S17" si="11">E16+(IF(E$7="A",$C17,$D17))/1440</f>
        <v>0.25763888888888886</v>
      </c>
      <c r="F17" s="108">
        <f t="shared" si="11"/>
        <v>0.29930555555555555</v>
      </c>
      <c r="G17" s="108">
        <f t="shared" si="11"/>
        <v>0.32013888888888886</v>
      </c>
      <c r="H17" s="108">
        <f t="shared" si="11"/>
        <v>0.36180555555555555</v>
      </c>
      <c r="I17" s="108">
        <f t="shared" si="11"/>
        <v>0.44513888888888886</v>
      </c>
      <c r="J17" s="108">
        <f t="shared" si="11"/>
        <v>0.52847222222222223</v>
      </c>
      <c r="K17" s="108">
        <f t="shared" si="11"/>
        <v>0.57013888888888886</v>
      </c>
      <c r="L17" s="108">
        <f t="shared" si="11"/>
        <v>0.61180555555555549</v>
      </c>
      <c r="M17" s="108">
        <f t="shared" si="11"/>
        <v>0.65347222222222223</v>
      </c>
      <c r="N17" s="108">
        <f t="shared" si="11"/>
        <v>0.69513888888888886</v>
      </c>
      <c r="O17" s="108">
        <f t="shared" si="11"/>
        <v>0.73680555555555549</v>
      </c>
      <c r="P17" s="108">
        <f t="shared" si="11"/>
        <v>0.77847222222222223</v>
      </c>
      <c r="Q17" s="108">
        <f t="shared" si="11"/>
        <v>0.86180555555555549</v>
      </c>
      <c r="R17" s="108">
        <f t="shared" si="11"/>
        <v>0.93819444444444444</v>
      </c>
      <c r="S17" s="108">
        <f t="shared" si="11"/>
        <v>0.95763888888888893</v>
      </c>
      <c r="T17" s="283"/>
      <c r="U17" s="287">
        <f t="shared" ref="U17:Z17" si="12">U16+(IF(U$7="A",$C17,$D17))/1440</f>
        <v>0.19166666666666665</v>
      </c>
      <c r="V17" s="108">
        <f t="shared" si="12"/>
        <v>0.31111111111111106</v>
      </c>
      <c r="W17" s="108">
        <f t="shared" si="12"/>
        <v>0.47777777777777775</v>
      </c>
      <c r="X17" s="108">
        <f t="shared" si="12"/>
        <v>0.64444444444444438</v>
      </c>
      <c r="Y17" s="108">
        <f t="shared" si="12"/>
        <v>0.81319444444444444</v>
      </c>
      <c r="Z17" s="121">
        <f t="shared" si="12"/>
        <v>9.0277777777777769E-3</v>
      </c>
    </row>
    <row r="18" spans="1:27" ht="12.75" customHeight="1" x14ac:dyDescent="0.2">
      <c r="A18" s="1"/>
      <c r="B18" s="127" t="s">
        <v>75</v>
      </c>
      <c r="C18" s="84">
        <v>6</v>
      </c>
      <c r="D18" s="128">
        <v>6</v>
      </c>
      <c r="E18" s="34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>
        <f>R17+(IF(R$7="A",$C18,$D18))/1440</f>
        <v>0.94236111111111109</v>
      </c>
      <c r="S18" s="35"/>
      <c r="T18" s="285"/>
      <c r="U18" s="290"/>
      <c r="V18" s="35"/>
      <c r="W18" s="35"/>
      <c r="X18" s="35"/>
      <c r="Y18" s="35"/>
      <c r="Z18" s="94">
        <f>Z17+(IF(Z$7="A",$C18,$D18))/1440</f>
        <v>1.3194444444444443E-2</v>
      </c>
    </row>
    <row r="19" spans="1:27" ht="12.75" customHeight="1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111" t="s">
        <v>62</v>
      </c>
      <c r="S19" s="111" t="s">
        <v>76</v>
      </c>
      <c r="T19" s="37"/>
      <c r="U19" s="37"/>
      <c r="V19" s="37"/>
      <c r="W19" s="37"/>
      <c r="X19" s="37"/>
      <c r="Y19" s="37"/>
      <c r="Z19" s="37"/>
    </row>
    <row r="20" spans="1:27" ht="12.75" customHeight="1" x14ac:dyDescent="0.2">
      <c r="A20" s="37"/>
      <c r="B20" s="38" t="s">
        <v>25</v>
      </c>
      <c r="C20" s="39">
        <v>4</v>
      </c>
      <c r="D20" s="40">
        <v>8</v>
      </c>
      <c r="E20" s="95">
        <v>4</v>
      </c>
      <c r="F20" s="95">
        <v>4</v>
      </c>
      <c r="G20" s="95">
        <v>4</v>
      </c>
      <c r="H20" s="95">
        <v>4</v>
      </c>
      <c r="I20" s="95">
        <v>4</v>
      </c>
      <c r="J20" s="95">
        <v>4</v>
      </c>
      <c r="K20" s="95">
        <v>4</v>
      </c>
      <c r="L20" s="95">
        <v>4</v>
      </c>
      <c r="M20" s="95">
        <v>4</v>
      </c>
      <c r="N20" s="95">
        <v>4</v>
      </c>
      <c r="O20" s="95">
        <v>4</v>
      </c>
      <c r="P20" s="95">
        <v>4</v>
      </c>
      <c r="Q20" s="95">
        <v>4</v>
      </c>
      <c r="R20" s="95">
        <v>8</v>
      </c>
      <c r="S20" s="95">
        <v>4</v>
      </c>
      <c r="T20" s="291"/>
      <c r="U20" s="294">
        <v>4</v>
      </c>
      <c r="V20" s="95">
        <v>8</v>
      </c>
      <c r="W20" s="95">
        <v>8</v>
      </c>
      <c r="X20" s="95">
        <v>8</v>
      </c>
      <c r="Y20" s="95">
        <v>8</v>
      </c>
      <c r="Z20" s="42"/>
    </row>
    <row r="21" spans="1:27" ht="12.75" customHeight="1" x14ac:dyDescent="0.2">
      <c r="A21" s="37"/>
      <c r="B21" s="43" t="s">
        <v>26</v>
      </c>
      <c r="C21" s="44"/>
      <c r="D21" s="45"/>
      <c r="E21" s="46">
        <v>250</v>
      </c>
      <c r="F21" s="46">
        <v>187</v>
      </c>
      <c r="G21" s="46">
        <v>63</v>
      </c>
      <c r="H21" s="46">
        <v>250</v>
      </c>
      <c r="I21" s="46">
        <v>250</v>
      </c>
      <c r="J21" s="46">
        <v>250</v>
      </c>
      <c r="K21" s="46">
        <v>187</v>
      </c>
      <c r="L21" s="46">
        <v>250</v>
      </c>
      <c r="M21" s="46">
        <v>250</v>
      </c>
      <c r="N21" s="46">
        <v>250</v>
      </c>
      <c r="O21" s="46">
        <v>250</v>
      </c>
      <c r="P21" s="46">
        <v>250</v>
      </c>
      <c r="Q21" s="46">
        <v>250</v>
      </c>
      <c r="R21" s="46">
        <v>250</v>
      </c>
      <c r="S21" s="46">
        <v>250</v>
      </c>
      <c r="T21" s="292">
        <v>0</v>
      </c>
      <c r="U21" s="295">
        <v>115</v>
      </c>
      <c r="V21" s="46">
        <v>115</v>
      </c>
      <c r="W21" s="46">
        <v>115</v>
      </c>
      <c r="X21" s="46">
        <v>115</v>
      </c>
      <c r="Y21" s="46">
        <v>115</v>
      </c>
      <c r="Z21" s="47">
        <v>0</v>
      </c>
    </row>
    <row r="22" spans="1:27" ht="12.75" customHeight="1" thickBot="1" x14ac:dyDescent="0.25">
      <c r="A22" s="37"/>
      <c r="B22" s="48" t="s">
        <v>27</v>
      </c>
      <c r="C22" s="49"/>
      <c r="D22" s="50"/>
      <c r="E22" s="51">
        <f t="shared" ref="E22:Z22" si="13">E20*E21</f>
        <v>1000</v>
      </c>
      <c r="F22" s="51">
        <f t="shared" si="13"/>
        <v>748</v>
      </c>
      <c r="G22" s="51">
        <f t="shared" si="13"/>
        <v>252</v>
      </c>
      <c r="H22" s="51">
        <f t="shared" si="13"/>
        <v>1000</v>
      </c>
      <c r="I22" s="51">
        <f t="shared" si="13"/>
        <v>1000</v>
      </c>
      <c r="J22" s="51">
        <f t="shared" si="13"/>
        <v>1000</v>
      </c>
      <c r="K22" s="51">
        <f t="shared" si="13"/>
        <v>748</v>
      </c>
      <c r="L22" s="51">
        <f t="shared" si="13"/>
        <v>1000</v>
      </c>
      <c r="M22" s="51">
        <f t="shared" si="13"/>
        <v>1000</v>
      </c>
      <c r="N22" s="51">
        <f t="shared" si="13"/>
        <v>1000</v>
      </c>
      <c r="O22" s="51">
        <f t="shared" si="13"/>
        <v>1000</v>
      </c>
      <c r="P22" s="51">
        <f t="shared" si="13"/>
        <v>1000</v>
      </c>
      <c r="Q22" s="51">
        <f t="shared" si="13"/>
        <v>1000</v>
      </c>
      <c r="R22" s="51">
        <f t="shared" si="13"/>
        <v>2000</v>
      </c>
      <c r="S22" s="51">
        <f t="shared" si="13"/>
        <v>1000</v>
      </c>
      <c r="T22" s="293">
        <f t="shared" si="13"/>
        <v>0</v>
      </c>
      <c r="U22" s="296">
        <f t="shared" si="13"/>
        <v>460</v>
      </c>
      <c r="V22" s="51">
        <f t="shared" si="13"/>
        <v>920</v>
      </c>
      <c r="W22" s="51">
        <f t="shared" si="13"/>
        <v>920</v>
      </c>
      <c r="X22" s="51">
        <f t="shared" si="13"/>
        <v>920</v>
      </c>
      <c r="Y22" s="51">
        <f t="shared" si="13"/>
        <v>920</v>
      </c>
      <c r="Z22" s="52">
        <f t="shared" si="13"/>
        <v>0</v>
      </c>
    </row>
    <row r="23" spans="1:27" ht="12.75" customHeight="1" thickBot="1" x14ac:dyDescent="0.25">
      <c r="A23" s="37"/>
      <c r="B23" s="110" t="s">
        <v>77</v>
      </c>
      <c r="C23" s="37"/>
      <c r="D23" s="37"/>
      <c r="E23" s="110" t="s">
        <v>78</v>
      </c>
      <c r="F23" s="37"/>
      <c r="G23" s="37"/>
      <c r="H23" s="37"/>
      <c r="I23" s="37"/>
      <c r="J23" s="110" t="s">
        <v>79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735">
        <f>SUM(E22:Z22)</f>
        <v>18888</v>
      </c>
      <c r="Z23" s="736"/>
    </row>
    <row r="24" spans="1:27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7" ht="12.75" customHeight="1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spans="1:27" ht="12.75" customHeight="1" x14ac:dyDescent="0.2">
      <c r="A26" s="1"/>
      <c r="B26" s="1" t="s">
        <v>80</v>
      </c>
      <c r="C26" s="1"/>
      <c r="D26" s="1"/>
      <c r="E26" s="2" t="s">
        <v>2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53" t="s">
        <v>29</v>
      </c>
    </row>
    <row r="27" spans="1:27" ht="12.75" customHeight="1" thickBo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7" ht="12.75" customHeight="1" x14ac:dyDescent="0.2">
      <c r="A28" s="1"/>
      <c r="B28" s="731" t="s">
        <v>19</v>
      </c>
      <c r="C28" s="752" t="s">
        <v>13</v>
      </c>
      <c r="D28" s="753"/>
      <c r="E28" s="103" t="s">
        <v>14</v>
      </c>
      <c r="F28" s="54" t="s">
        <v>14</v>
      </c>
      <c r="G28" s="54" t="s">
        <v>15</v>
      </c>
      <c r="H28" s="54" t="s">
        <v>16</v>
      </c>
      <c r="I28" s="54" t="s">
        <v>14</v>
      </c>
      <c r="J28" s="54" t="s">
        <v>14</v>
      </c>
      <c r="K28" s="54" t="s">
        <v>14</v>
      </c>
      <c r="L28" s="54" t="s">
        <v>15</v>
      </c>
      <c r="M28" s="54" t="s">
        <v>14</v>
      </c>
      <c r="N28" s="54" t="s">
        <v>14</v>
      </c>
      <c r="O28" s="54" t="s">
        <v>14</v>
      </c>
      <c r="P28" s="54" t="s">
        <v>14</v>
      </c>
      <c r="Q28" s="54" t="s">
        <v>14</v>
      </c>
      <c r="R28" s="54" t="s">
        <v>14</v>
      </c>
      <c r="S28" s="4"/>
      <c r="T28" s="297"/>
      <c r="U28" s="103" t="s">
        <v>17</v>
      </c>
      <c r="V28" s="242" t="s">
        <v>17</v>
      </c>
      <c r="W28" s="242" t="s">
        <v>17</v>
      </c>
      <c r="X28" s="242" t="s">
        <v>17</v>
      </c>
      <c r="Y28" s="242" t="s">
        <v>17</v>
      </c>
      <c r="Z28" s="5"/>
    </row>
    <row r="29" spans="1:27" s="255" customFormat="1" ht="12.75" customHeight="1" x14ac:dyDescent="0.2">
      <c r="A29" s="233"/>
      <c r="B29" s="732"/>
      <c r="C29" s="749" t="s">
        <v>269</v>
      </c>
      <c r="D29" s="751"/>
      <c r="E29" s="259">
        <v>2</v>
      </c>
      <c r="F29" s="260">
        <v>4</v>
      </c>
      <c r="G29" s="260">
        <v>106</v>
      </c>
      <c r="H29" s="260">
        <v>208</v>
      </c>
      <c r="I29" s="260">
        <v>10</v>
      </c>
      <c r="J29" s="260">
        <v>12</v>
      </c>
      <c r="K29" s="260">
        <v>14</v>
      </c>
      <c r="L29" s="260">
        <v>116</v>
      </c>
      <c r="M29" s="260">
        <v>18</v>
      </c>
      <c r="N29" s="260">
        <v>20</v>
      </c>
      <c r="O29" s="260">
        <v>22</v>
      </c>
      <c r="P29" s="260">
        <v>24</v>
      </c>
      <c r="Q29" s="260">
        <v>26</v>
      </c>
      <c r="R29" s="260">
        <v>28</v>
      </c>
      <c r="S29" s="260"/>
      <c r="T29" s="277"/>
      <c r="U29" s="259">
        <v>302</v>
      </c>
      <c r="V29" s="260">
        <v>304</v>
      </c>
      <c r="W29" s="260">
        <v>306</v>
      </c>
      <c r="X29" s="260">
        <v>308</v>
      </c>
      <c r="Y29" s="260">
        <v>310</v>
      </c>
      <c r="Z29" s="258"/>
    </row>
    <row r="30" spans="1:27" ht="12.75" customHeight="1" x14ac:dyDescent="0.2">
      <c r="A30" s="1"/>
      <c r="B30" s="733"/>
      <c r="C30" s="746" t="s">
        <v>20</v>
      </c>
      <c r="D30" s="748"/>
      <c r="E30" s="55">
        <v>7151</v>
      </c>
      <c r="F30" s="56">
        <v>7151</v>
      </c>
      <c r="G30" s="56">
        <v>7381</v>
      </c>
      <c r="H30" s="56"/>
      <c r="I30" s="56">
        <v>7121</v>
      </c>
      <c r="J30" s="56">
        <v>7331</v>
      </c>
      <c r="K30" s="56">
        <v>7381</v>
      </c>
      <c r="L30" s="56">
        <v>7301</v>
      </c>
      <c r="M30" s="56">
        <v>7241</v>
      </c>
      <c r="N30" s="56">
        <v>7221</v>
      </c>
      <c r="O30" s="56">
        <v>7131</v>
      </c>
      <c r="P30" s="56">
        <v>7271</v>
      </c>
      <c r="Q30" s="56">
        <v>7121</v>
      </c>
      <c r="R30" s="56">
        <v>7271</v>
      </c>
      <c r="S30" s="56"/>
      <c r="T30" s="280"/>
      <c r="U30" s="252">
        <v>7122</v>
      </c>
      <c r="V30" s="56">
        <v>7342</v>
      </c>
      <c r="W30" s="56">
        <v>7342</v>
      </c>
      <c r="X30" s="56">
        <v>7342</v>
      </c>
      <c r="Y30" s="56">
        <v>7122</v>
      </c>
      <c r="Z30" s="57"/>
      <c r="AA30" s="110" t="s">
        <v>273</v>
      </c>
    </row>
    <row r="31" spans="1:27" ht="12.75" customHeight="1" x14ac:dyDescent="0.2">
      <c r="A31" s="1"/>
      <c r="B31" s="733"/>
      <c r="C31" s="749"/>
      <c r="D31" s="751"/>
      <c r="E31" s="29">
        <v>7224</v>
      </c>
      <c r="F31" s="58">
        <v>7264</v>
      </c>
      <c r="G31" s="58"/>
      <c r="H31" s="58">
        <v>7384</v>
      </c>
      <c r="I31" s="58">
        <v>7274</v>
      </c>
      <c r="J31" s="58">
        <v>7084</v>
      </c>
      <c r="K31" s="58">
        <v>7384</v>
      </c>
      <c r="L31" s="58"/>
      <c r="M31" s="58">
        <v>7244</v>
      </c>
      <c r="N31" s="58">
        <v>7224</v>
      </c>
      <c r="O31" s="58">
        <v>7134</v>
      </c>
      <c r="P31" s="58">
        <v>7274</v>
      </c>
      <c r="Q31" s="58">
        <v>7124</v>
      </c>
      <c r="R31" s="58">
        <v>7274</v>
      </c>
      <c r="S31" s="58"/>
      <c r="T31" s="281"/>
      <c r="U31" s="29"/>
      <c r="V31" s="58"/>
      <c r="W31" s="58"/>
      <c r="X31" s="58"/>
      <c r="Y31" s="58"/>
      <c r="Z31" s="30"/>
      <c r="AA31" s="110" t="s">
        <v>271</v>
      </c>
    </row>
    <row r="32" spans="1:27" ht="12.75" customHeight="1" thickBot="1" x14ac:dyDescent="0.25">
      <c r="A32" s="1"/>
      <c r="B32" s="734"/>
      <c r="C32" s="6" t="s">
        <v>21</v>
      </c>
      <c r="D32" s="7" t="s">
        <v>21</v>
      </c>
      <c r="E32" s="8" t="s">
        <v>22</v>
      </c>
      <c r="F32" s="9" t="s">
        <v>22</v>
      </c>
      <c r="G32" s="9" t="s">
        <v>22</v>
      </c>
      <c r="H32" s="9" t="s">
        <v>22</v>
      </c>
      <c r="I32" s="9" t="s">
        <v>22</v>
      </c>
      <c r="J32" s="9" t="s">
        <v>22</v>
      </c>
      <c r="K32" s="9" t="s">
        <v>22</v>
      </c>
      <c r="L32" s="9" t="s">
        <v>22</v>
      </c>
      <c r="M32" s="9" t="s">
        <v>22</v>
      </c>
      <c r="N32" s="9" t="s">
        <v>22</v>
      </c>
      <c r="O32" s="9" t="s">
        <v>22</v>
      </c>
      <c r="P32" s="9" t="s">
        <v>22</v>
      </c>
      <c r="Q32" s="9" t="s">
        <v>22</v>
      </c>
      <c r="R32" s="60" t="s">
        <v>23</v>
      </c>
      <c r="S32" s="9"/>
      <c r="T32" s="282"/>
      <c r="U32" s="286" t="s">
        <v>23</v>
      </c>
      <c r="V32" s="60" t="s">
        <v>23</v>
      </c>
      <c r="W32" s="60" t="s">
        <v>23</v>
      </c>
      <c r="X32" s="60" t="s">
        <v>23</v>
      </c>
      <c r="Y32" s="60" t="s">
        <v>22</v>
      </c>
      <c r="Z32" s="86" t="s">
        <v>22</v>
      </c>
    </row>
    <row r="33" spans="1:26" ht="12.75" customHeight="1" x14ac:dyDescent="0.2">
      <c r="A33" s="1"/>
      <c r="B33" s="61" t="s">
        <v>74</v>
      </c>
      <c r="C33" s="62"/>
      <c r="D33" s="64"/>
      <c r="E33" s="65">
        <v>0.21319444444444444</v>
      </c>
      <c r="F33" s="66">
        <v>0.26874999999999999</v>
      </c>
      <c r="G33" s="66">
        <v>0.3</v>
      </c>
      <c r="H33" s="66">
        <v>0.32083333333333336</v>
      </c>
      <c r="I33" s="66">
        <v>0.3972222222222222</v>
      </c>
      <c r="J33" s="66">
        <v>0.48055555555555557</v>
      </c>
      <c r="K33" s="66">
        <v>0.54305555555555551</v>
      </c>
      <c r="L33" s="66">
        <v>0.58472222222222225</v>
      </c>
      <c r="M33" s="66">
        <v>0.6333333333333333</v>
      </c>
      <c r="N33" s="66">
        <v>0.67500000000000004</v>
      </c>
      <c r="O33" s="66">
        <v>0.6958333333333333</v>
      </c>
      <c r="P33" s="66">
        <v>0.77222222222222225</v>
      </c>
      <c r="Q33" s="66">
        <v>0.86250000000000004</v>
      </c>
      <c r="R33" s="66">
        <v>0.95972222222222225</v>
      </c>
      <c r="S33" s="108"/>
      <c r="T33" s="283"/>
      <c r="U33" s="287">
        <v>0.19236111111111112</v>
      </c>
      <c r="V33" s="108">
        <v>0.34861111111111109</v>
      </c>
      <c r="W33" s="108">
        <v>0.52222222222222225</v>
      </c>
      <c r="X33" s="108">
        <v>0.68888888888888888</v>
      </c>
      <c r="Y33" s="108">
        <v>0.81388888888888899</v>
      </c>
      <c r="Z33" s="88"/>
    </row>
    <row r="34" spans="1:26" ht="12.75" customHeight="1" x14ac:dyDescent="0.2">
      <c r="A34" s="1"/>
      <c r="B34" s="11" t="s">
        <v>73</v>
      </c>
      <c r="C34" s="12">
        <v>1</v>
      </c>
      <c r="D34" s="13">
        <v>1</v>
      </c>
      <c r="E34" s="14">
        <f t="shared" ref="E34:R34" si="14">E33+(IF(E$32="A",$C34,$D34))/1440</f>
        <v>0.21388888888888888</v>
      </c>
      <c r="F34" s="15">
        <f t="shared" si="14"/>
        <v>0.26944444444444443</v>
      </c>
      <c r="G34" s="15">
        <f t="shared" si="14"/>
        <v>0.30069444444444443</v>
      </c>
      <c r="H34" s="15">
        <f t="shared" si="14"/>
        <v>0.3215277777777778</v>
      </c>
      <c r="I34" s="15">
        <f t="shared" si="14"/>
        <v>0.39791666666666664</v>
      </c>
      <c r="J34" s="15">
        <f t="shared" si="14"/>
        <v>0.48125000000000001</v>
      </c>
      <c r="K34" s="15">
        <f t="shared" si="14"/>
        <v>0.54374999999999996</v>
      </c>
      <c r="L34" s="15">
        <f t="shared" si="14"/>
        <v>0.5854166666666667</v>
      </c>
      <c r="M34" s="15">
        <f t="shared" si="14"/>
        <v>0.63402777777777775</v>
      </c>
      <c r="N34" s="15">
        <f t="shared" si="14"/>
        <v>0.67569444444444449</v>
      </c>
      <c r="O34" s="15">
        <f t="shared" si="14"/>
        <v>0.69652777777777775</v>
      </c>
      <c r="P34" s="15">
        <f t="shared" si="14"/>
        <v>0.7729166666666667</v>
      </c>
      <c r="Q34" s="15">
        <f t="shared" si="14"/>
        <v>0.86319444444444449</v>
      </c>
      <c r="R34" s="15">
        <f t="shared" si="14"/>
        <v>0.9604166666666667</v>
      </c>
      <c r="S34" s="15"/>
      <c r="T34" s="284"/>
      <c r="U34" s="289">
        <f t="shared" ref="U34:Y34" si="15">U33+(IF(U$32="A",$C34,$D34))/1440</f>
        <v>0.19305555555555556</v>
      </c>
      <c r="V34" s="116">
        <f t="shared" si="15"/>
        <v>0.34930555555555554</v>
      </c>
      <c r="W34" s="116">
        <f t="shared" si="15"/>
        <v>0.5229166666666667</v>
      </c>
      <c r="X34" s="116">
        <f t="shared" si="15"/>
        <v>0.68958333333333333</v>
      </c>
      <c r="Y34" s="116">
        <f t="shared" si="15"/>
        <v>0.81458333333333344</v>
      </c>
      <c r="Z34" s="88">
        <f t="shared" ref="Z34:Z41" si="16">Z33+(IF(Z$32="A",$C34,$D34))/1440</f>
        <v>6.9444444444444447E-4</v>
      </c>
    </row>
    <row r="35" spans="1:26" ht="12.75" customHeight="1" x14ac:dyDescent="0.2">
      <c r="A35" s="1"/>
      <c r="B35" s="11" t="s">
        <v>72</v>
      </c>
      <c r="C35" s="12">
        <v>1</v>
      </c>
      <c r="D35" s="13">
        <v>1</v>
      </c>
      <c r="E35" s="14">
        <f t="shared" ref="E35:R35" si="17">E34+(IF(E$32="A",$C35,$D35))/1440</f>
        <v>0.21458333333333332</v>
      </c>
      <c r="F35" s="15">
        <f t="shared" si="17"/>
        <v>0.27013888888888887</v>
      </c>
      <c r="G35" s="15">
        <f t="shared" si="17"/>
        <v>0.30138888888888887</v>
      </c>
      <c r="H35" s="15">
        <f t="shared" si="17"/>
        <v>0.32222222222222224</v>
      </c>
      <c r="I35" s="15">
        <f t="shared" si="17"/>
        <v>0.39861111111111108</v>
      </c>
      <c r="J35" s="15">
        <f t="shared" si="17"/>
        <v>0.48194444444444445</v>
      </c>
      <c r="K35" s="15">
        <f t="shared" si="17"/>
        <v>0.5444444444444444</v>
      </c>
      <c r="L35" s="15">
        <f t="shared" si="17"/>
        <v>0.58611111111111114</v>
      </c>
      <c r="M35" s="15">
        <f t="shared" si="17"/>
        <v>0.63472222222222219</v>
      </c>
      <c r="N35" s="15">
        <f t="shared" si="17"/>
        <v>0.67638888888888893</v>
      </c>
      <c r="O35" s="15">
        <f t="shared" si="17"/>
        <v>0.69722222222222219</v>
      </c>
      <c r="P35" s="15">
        <f t="shared" si="17"/>
        <v>0.77361111111111114</v>
      </c>
      <c r="Q35" s="15">
        <f t="shared" si="17"/>
        <v>0.86388888888888893</v>
      </c>
      <c r="R35" s="15">
        <f t="shared" si="17"/>
        <v>0.96111111111111114</v>
      </c>
      <c r="S35" s="15"/>
      <c r="T35" s="284"/>
      <c r="U35" s="289">
        <f t="shared" ref="U35:Y35" si="18">U34+(IF(U$32="A",$C35,$D35))/1440</f>
        <v>0.19375000000000001</v>
      </c>
      <c r="V35" s="116">
        <f t="shared" si="18"/>
        <v>0.35</v>
      </c>
      <c r="W35" s="116">
        <f t="shared" si="18"/>
        <v>0.52361111111111114</v>
      </c>
      <c r="X35" s="116">
        <f t="shared" si="18"/>
        <v>0.69027777777777777</v>
      </c>
      <c r="Y35" s="116">
        <f t="shared" si="18"/>
        <v>0.81527777777777788</v>
      </c>
      <c r="Z35" s="88">
        <f t="shared" si="16"/>
        <v>1.3888888888888889E-3</v>
      </c>
    </row>
    <row r="36" spans="1:26" ht="12.75" customHeight="1" x14ac:dyDescent="0.2">
      <c r="A36" s="1"/>
      <c r="B36" s="11" t="s">
        <v>42</v>
      </c>
      <c r="C36" s="12">
        <v>1</v>
      </c>
      <c r="D36" s="13">
        <v>1</v>
      </c>
      <c r="E36" s="14">
        <f t="shared" ref="E36:R36" si="19">E35+(IF(E$32="A",$C36,$D36))/1440</f>
        <v>0.21527777777777776</v>
      </c>
      <c r="F36" s="15">
        <f t="shared" si="19"/>
        <v>0.27083333333333331</v>
      </c>
      <c r="G36" s="15">
        <f t="shared" si="19"/>
        <v>0.30208333333333331</v>
      </c>
      <c r="H36" s="15">
        <f t="shared" si="19"/>
        <v>0.32291666666666669</v>
      </c>
      <c r="I36" s="15">
        <f t="shared" si="19"/>
        <v>0.39930555555555552</v>
      </c>
      <c r="J36" s="15">
        <f t="shared" si="19"/>
        <v>0.4826388888888889</v>
      </c>
      <c r="K36" s="15">
        <f t="shared" si="19"/>
        <v>0.54513888888888884</v>
      </c>
      <c r="L36" s="15">
        <f t="shared" si="19"/>
        <v>0.58680555555555558</v>
      </c>
      <c r="M36" s="15">
        <f t="shared" si="19"/>
        <v>0.63541666666666663</v>
      </c>
      <c r="N36" s="15">
        <f t="shared" si="19"/>
        <v>0.67708333333333337</v>
      </c>
      <c r="O36" s="15">
        <f t="shared" si="19"/>
        <v>0.69791666666666663</v>
      </c>
      <c r="P36" s="15">
        <f t="shared" si="19"/>
        <v>0.77430555555555558</v>
      </c>
      <c r="Q36" s="15">
        <f t="shared" si="19"/>
        <v>0.86458333333333337</v>
      </c>
      <c r="R36" s="15">
        <f t="shared" si="19"/>
        <v>0.96180555555555558</v>
      </c>
      <c r="S36" s="15"/>
      <c r="T36" s="284"/>
      <c r="U36" s="289">
        <f t="shared" ref="U36:Y36" si="20">U35+(IF(U$32="A",$C36,$D36))/1440</f>
        <v>0.19444444444444445</v>
      </c>
      <c r="V36" s="116">
        <f t="shared" si="20"/>
        <v>0.35069444444444442</v>
      </c>
      <c r="W36" s="116">
        <f t="shared" si="20"/>
        <v>0.52430555555555558</v>
      </c>
      <c r="X36" s="116">
        <f t="shared" si="20"/>
        <v>0.69097222222222221</v>
      </c>
      <c r="Y36" s="116">
        <f t="shared" si="20"/>
        <v>0.81597222222222232</v>
      </c>
      <c r="Z36" s="88">
        <f t="shared" si="16"/>
        <v>2.0833333333333333E-3</v>
      </c>
    </row>
    <row r="37" spans="1:26" ht="12.75" customHeight="1" x14ac:dyDescent="0.2">
      <c r="A37" s="1"/>
      <c r="B37" s="11" t="s">
        <v>43</v>
      </c>
      <c r="C37" s="12">
        <v>1</v>
      </c>
      <c r="D37" s="13">
        <v>1</v>
      </c>
      <c r="E37" s="14">
        <f t="shared" ref="E37:R37" si="21">E36+(IF(E$32="A",$C37,$D37))/1440</f>
        <v>0.2159722222222222</v>
      </c>
      <c r="F37" s="15">
        <f t="shared" si="21"/>
        <v>0.27152777777777776</v>
      </c>
      <c r="G37" s="15">
        <f t="shared" si="21"/>
        <v>0.30277777777777776</v>
      </c>
      <c r="H37" s="15">
        <f t="shared" si="21"/>
        <v>0.32361111111111113</v>
      </c>
      <c r="I37" s="15">
        <f t="shared" si="21"/>
        <v>0.39999999999999997</v>
      </c>
      <c r="J37" s="15">
        <f t="shared" si="21"/>
        <v>0.48333333333333334</v>
      </c>
      <c r="K37" s="15">
        <f t="shared" si="21"/>
        <v>0.54583333333333328</v>
      </c>
      <c r="L37" s="15">
        <f t="shared" si="21"/>
        <v>0.58750000000000002</v>
      </c>
      <c r="M37" s="15">
        <f t="shared" si="21"/>
        <v>0.63611111111111107</v>
      </c>
      <c r="N37" s="15">
        <f t="shared" si="21"/>
        <v>0.67777777777777781</v>
      </c>
      <c r="O37" s="15">
        <f t="shared" si="21"/>
        <v>0.69861111111111107</v>
      </c>
      <c r="P37" s="15">
        <f t="shared" si="21"/>
        <v>0.77500000000000002</v>
      </c>
      <c r="Q37" s="15">
        <f t="shared" si="21"/>
        <v>0.86527777777777781</v>
      </c>
      <c r="R37" s="15">
        <f t="shared" si="21"/>
        <v>0.96250000000000002</v>
      </c>
      <c r="S37" s="15"/>
      <c r="T37" s="284"/>
      <c r="U37" s="289">
        <f t="shared" ref="U37:Y37" si="22">U36+(IF(U$32="A",$C37,$D37))/1440</f>
        <v>0.19513888888888889</v>
      </c>
      <c r="V37" s="116">
        <f t="shared" si="22"/>
        <v>0.35138888888888886</v>
      </c>
      <c r="W37" s="116">
        <f t="shared" si="22"/>
        <v>0.52500000000000002</v>
      </c>
      <c r="X37" s="116">
        <f t="shared" si="22"/>
        <v>0.69166666666666665</v>
      </c>
      <c r="Y37" s="116">
        <f t="shared" si="22"/>
        <v>0.81666666666666676</v>
      </c>
      <c r="Z37" s="88">
        <f t="shared" si="16"/>
        <v>2.7777777777777779E-3</v>
      </c>
    </row>
    <row r="38" spans="1:26" ht="12.75" customHeight="1" x14ac:dyDescent="0.2">
      <c r="A38" s="1"/>
      <c r="B38" s="11" t="s">
        <v>69</v>
      </c>
      <c r="C38" s="12"/>
      <c r="D38" s="13">
        <v>2</v>
      </c>
      <c r="E38" s="74" t="s">
        <v>28</v>
      </c>
      <c r="F38" s="100" t="s">
        <v>28</v>
      </c>
      <c r="G38" s="100" t="s">
        <v>28</v>
      </c>
      <c r="H38" s="100" t="s">
        <v>28</v>
      </c>
      <c r="I38" s="100" t="s">
        <v>28</v>
      </c>
      <c r="J38" s="100" t="s">
        <v>28</v>
      </c>
      <c r="K38" s="100" t="s">
        <v>28</v>
      </c>
      <c r="L38" s="100" t="s">
        <v>28</v>
      </c>
      <c r="M38" s="100" t="s">
        <v>28</v>
      </c>
      <c r="N38" s="100" t="s">
        <v>28</v>
      </c>
      <c r="O38" s="100" t="s">
        <v>28</v>
      </c>
      <c r="P38" s="100" t="s">
        <v>28</v>
      </c>
      <c r="Q38" s="100" t="s">
        <v>28</v>
      </c>
      <c r="R38" s="15">
        <f t="shared" ref="R38:R41" si="23">R37+(IF(R$32="A",$C38,$D38))/1440</f>
        <v>0.96388888888888891</v>
      </c>
      <c r="S38" s="15"/>
      <c r="T38" s="284"/>
      <c r="U38" s="289">
        <f t="shared" ref="U38:X38" si="24">U37+(IF(U$32="A",$C38,$D38))/1440</f>
        <v>0.19652777777777777</v>
      </c>
      <c r="V38" s="116">
        <f t="shared" si="24"/>
        <v>0.35277777777777775</v>
      </c>
      <c r="W38" s="116">
        <f t="shared" si="24"/>
        <v>0.52638888888888891</v>
      </c>
      <c r="X38" s="116">
        <f t="shared" si="24"/>
        <v>0.69305555555555554</v>
      </c>
      <c r="Y38" s="100" t="s">
        <v>28</v>
      </c>
      <c r="Z38" s="88">
        <f t="shared" si="16"/>
        <v>2.7777777777777779E-3</v>
      </c>
    </row>
    <row r="39" spans="1:26" ht="12.75" customHeight="1" x14ac:dyDescent="0.2">
      <c r="A39" s="1"/>
      <c r="B39" s="11" t="s">
        <v>70</v>
      </c>
      <c r="C39" s="12"/>
      <c r="D39" s="13">
        <v>3</v>
      </c>
      <c r="E39" s="74" t="s">
        <v>28</v>
      </c>
      <c r="F39" s="100" t="s">
        <v>28</v>
      </c>
      <c r="G39" s="100" t="s">
        <v>28</v>
      </c>
      <c r="H39" s="100" t="s">
        <v>28</v>
      </c>
      <c r="I39" s="100" t="s">
        <v>28</v>
      </c>
      <c r="J39" s="100" t="s">
        <v>28</v>
      </c>
      <c r="K39" s="100" t="s">
        <v>28</v>
      </c>
      <c r="L39" s="100" t="s">
        <v>28</v>
      </c>
      <c r="M39" s="100" t="s">
        <v>28</v>
      </c>
      <c r="N39" s="100" t="s">
        <v>28</v>
      </c>
      <c r="O39" s="100" t="s">
        <v>28</v>
      </c>
      <c r="P39" s="100" t="s">
        <v>28</v>
      </c>
      <c r="Q39" s="100" t="s">
        <v>28</v>
      </c>
      <c r="R39" s="15">
        <f t="shared" si="23"/>
        <v>0.96597222222222223</v>
      </c>
      <c r="S39" s="15"/>
      <c r="T39" s="284"/>
      <c r="U39" s="289">
        <f t="shared" ref="U39:X39" si="25">U38+(IF(U$32="A",$C39,$D39))/1440</f>
        <v>0.1986111111111111</v>
      </c>
      <c r="V39" s="116">
        <f t="shared" si="25"/>
        <v>0.35486111111111107</v>
      </c>
      <c r="W39" s="116">
        <f t="shared" si="25"/>
        <v>0.52847222222222223</v>
      </c>
      <c r="X39" s="116">
        <f t="shared" si="25"/>
        <v>0.69513888888888886</v>
      </c>
      <c r="Y39" s="100" t="s">
        <v>28</v>
      </c>
      <c r="Z39" s="88">
        <f t="shared" si="16"/>
        <v>2.7777777777777779E-3</v>
      </c>
    </row>
    <row r="40" spans="1:26" ht="12.75" customHeight="1" x14ac:dyDescent="0.2">
      <c r="A40" s="1"/>
      <c r="B40" s="11" t="s">
        <v>69</v>
      </c>
      <c r="C40" s="12"/>
      <c r="D40" s="13">
        <v>1</v>
      </c>
      <c r="E40" s="74" t="s">
        <v>28</v>
      </c>
      <c r="F40" s="100" t="s">
        <v>28</v>
      </c>
      <c r="G40" s="100" t="s">
        <v>28</v>
      </c>
      <c r="H40" s="100" t="s">
        <v>28</v>
      </c>
      <c r="I40" s="100" t="s">
        <v>28</v>
      </c>
      <c r="J40" s="100" t="s">
        <v>28</v>
      </c>
      <c r="K40" s="100" t="s">
        <v>28</v>
      </c>
      <c r="L40" s="100" t="s">
        <v>28</v>
      </c>
      <c r="M40" s="100" t="s">
        <v>28</v>
      </c>
      <c r="N40" s="100" t="s">
        <v>28</v>
      </c>
      <c r="O40" s="100" t="s">
        <v>28</v>
      </c>
      <c r="P40" s="100" t="s">
        <v>28</v>
      </c>
      <c r="Q40" s="100" t="s">
        <v>28</v>
      </c>
      <c r="R40" s="15">
        <f t="shared" si="23"/>
        <v>0.96666666666666667</v>
      </c>
      <c r="S40" s="15"/>
      <c r="T40" s="284"/>
      <c r="U40" s="289">
        <f t="shared" ref="U40:X40" si="26">U39+(IF(U$32="A",$C40,$D40))/1440</f>
        <v>0.19930555555555554</v>
      </c>
      <c r="V40" s="116">
        <f t="shared" si="26"/>
        <v>0.35555555555555551</v>
      </c>
      <c r="W40" s="116">
        <f t="shared" si="26"/>
        <v>0.52916666666666667</v>
      </c>
      <c r="X40" s="116">
        <f t="shared" si="26"/>
        <v>0.6958333333333333</v>
      </c>
      <c r="Y40" s="100" t="s">
        <v>28</v>
      </c>
      <c r="Z40" s="88">
        <f t="shared" si="16"/>
        <v>2.7777777777777779E-3</v>
      </c>
    </row>
    <row r="41" spans="1:26" ht="12.75" customHeight="1" x14ac:dyDescent="0.2">
      <c r="A41" s="1"/>
      <c r="B41" s="80" t="s">
        <v>44</v>
      </c>
      <c r="C41" s="6">
        <v>2</v>
      </c>
      <c r="D41" s="7">
        <v>3</v>
      </c>
      <c r="E41" s="81">
        <f t="shared" ref="E41:Q41" si="27">E37+(IF(E$32="A",$C41,$D41))/1440</f>
        <v>0.21736111111111109</v>
      </c>
      <c r="F41" s="82">
        <f t="shared" si="27"/>
        <v>0.27291666666666664</v>
      </c>
      <c r="G41" s="82">
        <f t="shared" si="27"/>
        <v>0.30416666666666664</v>
      </c>
      <c r="H41" s="82">
        <f t="shared" si="27"/>
        <v>0.32500000000000001</v>
      </c>
      <c r="I41" s="82">
        <f t="shared" si="27"/>
        <v>0.40138888888888885</v>
      </c>
      <c r="J41" s="82">
        <f t="shared" si="27"/>
        <v>0.48472222222222222</v>
      </c>
      <c r="K41" s="82">
        <f t="shared" si="27"/>
        <v>0.54722222222222217</v>
      </c>
      <c r="L41" s="82">
        <f t="shared" si="27"/>
        <v>0.58888888888888891</v>
      </c>
      <c r="M41" s="82">
        <f t="shared" si="27"/>
        <v>0.63749999999999996</v>
      </c>
      <c r="N41" s="82">
        <f t="shared" si="27"/>
        <v>0.6791666666666667</v>
      </c>
      <c r="O41" s="82">
        <f t="shared" si="27"/>
        <v>0.7</v>
      </c>
      <c r="P41" s="82">
        <f t="shared" si="27"/>
        <v>0.77638888888888891</v>
      </c>
      <c r="Q41" s="82">
        <f t="shared" si="27"/>
        <v>0.8666666666666667</v>
      </c>
      <c r="R41" s="82">
        <f t="shared" si="23"/>
        <v>0.96875</v>
      </c>
      <c r="S41" s="82"/>
      <c r="T41" s="298"/>
      <c r="U41" s="299">
        <f t="shared" ref="U41:X41" si="28">U40+(IF(U$32="A",$C41,$D41))/1440</f>
        <v>0.20138888888888887</v>
      </c>
      <c r="V41" s="82">
        <f t="shared" si="28"/>
        <v>0.35763888888888884</v>
      </c>
      <c r="W41" s="82">
        <f t="shared" si="28"/>
        <v>0.53125</v>
      </c>
      <c r="X41" s="82">
        <f t="shared" si="28"/>
        <v>0.69791666666666663</v>
      </c>
      <c r="Y41" s="82">
        <f>Y37+(IF(Y$32="A",$C41,$D41))/1440</f>
        <v>0.81805555555555565</v>
      </c>
      <c r="Z41" s="94">
        <f t="shared" si="16"/>
        <v>4.1666666666666666E-3</v>
      </c>
    </row>
    <row r="42" spans="1:26" ht="12.75" customHeight="1" x14ac:dyDescent="0.2">
      <c r="A42" s="37"/>
      <c r="B42" s="37"/>
      <c r="C42" s="37"/>
      <c r="D42" s="37"/>
      <c r="E42" s="37"/>
      <c r="F42" s="37"/>
      <c r="G42" s="37">
        <v>167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6" ht="12.75" customHeight="1" x14ac:dyDescent="0.2">
      <c r="A43" s="37"/>
      <c r="B43" s="38" t="s">
        <v>25</v>
      </c>
      <c r="C43" s="39">
        <v>4</v>
      </c>
      <c r="D43" s="40">
        <v>8</v>
      </c>
      <c r="E43" s="95">
        <v>4</v>
      </c>
      <c r="F43" s="95">
        <v>4</v>
      </c>
      <c r="G43" s="95">
        <v>4</v>
      </c>
      <c r="H43" s="95">
        <v>4</v>
      </c>
      <c r="I43" s="95">
        <v>4</v>
      </c>
      <c r="J43" s="95">
        <v>4</v>
      </c>
      <c r="K43" s="95">
        <v>4</v>
      </c>
      <c r="L43" s="95">
        <v>4</v>
      </c>
      <c r="M43" s="95">
        <v>4</v>
      </c>
      <c r="N43" s="95">
        <v>4</v>
      </c>
      <c r="O43" s="95">
        <v>4</v>
      </c>
      <c r="P43" s="95">
        <v>4</v>
      </c>
      <c r="Q43" s="95">
        <v>4</v>
      </c>
      <c r="R43" s="95">
        <v>8</v>
      </c>
      <c r="S43" s="41"/>
      <c r="T43" s="300"/>
      <c r="U43" s="294">
        <v>8</v>
      </c>
      <c r="V43" s="95">
        <v>8</v>
      </c>
      <c r="W43" s="95">
        <v>8</v>
      </c>
      <c r="X43" s="95">
        <v>8</v>
      </c>
      <c r="Y43" s="95">
        <v>4</v>
      </c>
      <c r="Z43" s="42"/>
    </row>
    <row r="44" spans="1:26" ht="12.75" customHeight="1" x14ac:dyDescent="0.2">
      <c r="A44" s="37"/>
      <c r="B44" s="43" t="s">
        <v>26</v>
      </c>
      <c r="C44" s="44"/>
      <c r="D44" s="45"/>
      <c r="E44" s="46">
        <v>250</v>
      </c>
      <c r="F44" s="46">
        <v>250</v>
      </c>
      <c r="G44" s="46">
        <v>187</v>
      </c>
      <c r="H44" s="46">
        <v>63</v>
      </c>
      <c r="I44" s="46">
        <v>250</v>
      </c>
      <c r="J44" s="46">
        <v>250</v>
      </c>
      <c r="K44" s="46">
        <v>250</v>
      </c>
      <c r="L44" s="46">
        <v>187</v>
      </c>
      <c r="M44" s="46">
        <v>250</v>
      </c>
      <c r="N44" s="46">
        <v>250</v>
      </c>
      <c r="O44" s="46">
        <v>250</v>
      </c>
      <c r="P44" s="46">
        <v>250</v>
      </c>
      <c r="Q44" s="46">
        <v>250</v>
      </c>
      <c r="R44" s="46">
        <v>250</v>
      </c>
      <c r="S44" s="46">
        <v>0</v>
      </c>
      <c r="T44" s="292"/>
      <c r="U44" s="295">
        <v>115</v>
      </c>
      <c r="V44" s="46">
        <v>115</v>
      </c>
      <c r="W44" s="46">
        <v>115</v>
      </c>
      <c r="X44" s="46">
        <v>115</v>
      </c>
      <c r="Y44" s="46">
        <v>115</v>
      </c>
      <c r="Z44" s="47">
        <v>0</v>
      </c>
    </row>
    <row r="45" spans="1:26" ht="12.75" customHeight="1" thickBot="1" x14ac:dyDescent="0.25">
      <c r="A45" s="37"/>
      <c r="B45" s="48" t="s">
        <v>27</v>
      </c>
      <c r="C45" s="49"/>
      <c r="D45" s="50"/>
      <c r="E45" s="51">
        <f t="shared" ref="E45:Z45" si="29">E43*E44</f>
        <v>1000</v>
      </c>
      <c r="F45" s="51">
        <f t="shared" si="29"/>
        <v>1000</v>
      </c>
      <c r="G45" s="51">
        <f t="shared" si="29"/>
        <v>748</v>
      </c>
      <c r="H45" s="51">
        <f t="shared" si="29"/>
        <v>252</v>
      </c>
      <c r="I45" s="51">
        <f t="shared" si="29"/>
        <v>1000</v>
      </c>
      <c r="J45" s="51">
        <f t="shared" si="29"/>
        <v>1000</v>
      </c>
      <c r="K45" s="51">
        <f t="shared" si="29"/>
        <v>1000</v>
      </c>
      <c r="L45" s="51">
        <f t="shared" si="29"/>
        <v>748</v>
      </c>
      <c r="M45" s="51">
        <f t="shared" si="29"/>
        <v>1000</v>
      </c>
      <c r="N45" s="51">
        <f t="shared" si="29"/>
        <v>1000</v>
      </c>
      <c r="O45" s="51">
        <f t="shared" si="29"/>
        <v>1000</v>
      </c>
      <c r="P45" s="51">
        <f t="shared" si="29"/>
        <v>1000</v>
      </c>
      <c r="Q45" s="51">
        <f t="shared" si="29"/>
        <v>1000</v>
      </c>
      <c r="R45" s="51">
        <f t="shared" si="29"/>
        <v>2000</v>
      </c>
      <c r="S45" s="51">
        <f t="shared" si="29"/>
        <v>0</v>
      </c>
      <c r="T45" s="293"/>
      <c r="U45" s="296">
        <f t="shared" si="29"/>
        <v>920</v>
      </c>
      <c r="V45" s="51">
        <f t="shared" si="29"/>
        <v>920</v>
      </c>
      <c r="W45" s="51">
        <f t="shared" si="29"/>
        <v>920</v>
      </c>
      <c r="X45" s="51">
        <f t="shared" si="29"/>
        <v>920</v>
      </c>
      <c r="Y45" s="51">
        <f t="shared" si="29"/>
        <v>460</v>
      </c>
      <c r="Z45" s="52">
        <f t="shared" si="29"/>
        <v>0</v>
      </c>
    </row>
    <row r="46" spans="1:26" ht="12.75" customHeight="1" thickBot="1" x14ac:dyDescent="0.25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735">
        <f>SUM(E45:Z45)</f>
        <v>17888</v>
      </c>
      <c r="Z46" s="736"/>
    </row>
    <row r="47" spans="1:26" ht="12.75" customHeight="1" x14ac:dyDescent="0.2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</row>
    <row r="48" spans="1:26" ht="15" customHeight="1" x14ac:dyDescent="0.2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spans="1:26" ht="12.75" customHeight="1" x14ac:dyDescent="0.2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 spans="1:26" ht="12.75" customHeight="1" x14ac:dyDescent="0.2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 spans="1:26" ht="12.75" customHeight="1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 spans="1:26" ht="12.75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6" ht="12.75" customHeight="1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spans="1:26" ht="12.75" customHeight="1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6" ht="12.75" customHeight="1" x14ac:dyDescent="0.2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12.75" customHeight="1" x14ac:dyDescent="0.2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 spans="1:26" ht="12.75" customHeight="1" x14ac:dyDescent="0.2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ht="12.75" customHeight="1" x14ac:dyDescent="0.2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spans="1:26" ht="12.75" customHeight="1" x14ac:dyDescent="0.2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 spans="1:26" ht="12.75" customHeight="1" x14ac:dyDescent="0.2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ht="12.75" customHeight="1" x14ac:dyDescent="0.2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spans="1:26" ht="12.75" customHeight="1" x14ac:dyDescent="0.2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12.75" customHeight="1" x14ac:dyDescent="0.2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 spans="1:26" ht="12.75" customHeight="1" x14ac:dyDescent="0.2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6" ht="12.75" customHeight="1" x14ac:dyDescent="0.2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6" ht="12.75" customHeight="1" x14ac:dyDescent="0.2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 spans="1:26" ht="12.75" customHeight="1" x14ac:dyDescent="0.2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6" ht="12.75" customHeight="1" x14ac:dyDescent="0.2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 spans="1:26" ht="12.75" customHeight="1" x14ac:dyDescent="0.2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 spans="1:26" ht="12.75" customHeight="1" x14ac:dyDescent="0.2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 spans="1:26" ht="12.75" customHeight="1" x14ac:dyDescent="0.2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 spans="1:26" ht="12.75" customHeight="1" x14ac:dyDescent="0.2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 spans="1:26" ht="12.75" customHeight="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 spans="1:26" ht="12.75" customHeight="1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ht="12.75" customHeight="1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ht="12.75" customHeight="1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ht="12.75" customHeight="1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 spans="1:26" ht="12.75" customHeight="1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ht="12.75" customHeight="1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12.75" customHeight="1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ht="12.75" customHeight="1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12.75" customHeight="1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ht="12.75" customHeight="1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12.75" customHeight="1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ht="12.75" customHeight="1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ht="12.75" customHeight="1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12.75" customHeight="1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12.75" customHeight="1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12.75" customHeight="1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12.75" customHeight="1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12.75" customHeight="1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ht="12.75" customHeight="1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ht="12.75" customHeight="1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12.75" customHeight="1" x14ac:dyDescent="0.2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12.75" customHeight="1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12.75" customHeight="1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12.75" customHeight="1" x14ac:dyDescent="0.2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ht="12.75" customHeight="1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ht="12.75" customHeight="1" x14ac:dyDescent="0.2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12.75" customHeight="1" x14ac:dyDescent="0.2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ht="12.75" customHeight="1" x14ac:dyDescent="0.2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ht="12.75" customHeight="1" x14ac:dyDescent="0.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ht="12.75" customHeight="1" x14ac:dyDescent="0.2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ht="12.75" customHeight="1" x14ac:dyDescent="0.2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12.75" customHeight="1" x14ac:dyDescent="0.2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ht="12.75" customHeight="1" x14ac:dyDescent="0.2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12.75" customHeight="1" x14ac:dyDescent="0.2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12.75" customHeight="1" x14ac:dyDescent="0.2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12.75" customHeight="1" x14ac:dyDescent="0.2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12.75" customHeight="1" x14ac:dyDescent="0.2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12.75" customHeight="1" x14ac:dyDescent="0.2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12.75" customHeight="1" x14ac:dyDescent="0.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12.75" customHeight="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12.75" customHeight="1" x14ac:dyDescent="0.2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12.75" customHeight="1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12.75" customHeight="1" x14ac:dyDescent="0.2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12.75" customHeight="1" x14ac:dyDescent="0.2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12.75" customHeight="1" x14ac:dyDescent="0.2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12.75" customHeight="1" x14ac:dyDescent="0.2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12.75" customHeight="1" x14ac:dyDescent="0.2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12.75" customHeight="1" x14ac:dyDescent="0.2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12.75" customHeight="1" x14ac:dyDescent="0.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12.75" customHeight="1" x14ac:dyDescent="0.2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12.75" customHeight="1" x14ac:dyDescent="0.2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12.75" customHeight="1" x14ac:dyDescent="0.2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12.75" customHeight="1" x14ac:dyDescent="0.2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12.75" customHeight="1" x14ac:dyDescent="0.2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12.75" customHeight="1" x14ac:dyDescent="0.2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12.75" customHeight="1" x14ac:dyDescent="0.2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12.75" customHeight="1" x14ac:dyDescent="0.2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2.75" customHeight="1" x14ac:dyDescent="0.2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2.75" customHeight="1" x14ac:dyDescent="0.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2.75" customHeight="1" x14ac:dyDescent="0.2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2.75" customHeight="1" x14ac:dyDescent="0.2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2.75" customHeight="1" x14ac:dyDescent="0.2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2.75" customHeight="1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2.75" customHeight="1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2.75" customHeight="1" x14ac:dyDescent="0.2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2.75" customHeight="1" x14ac:dyDescent="0.2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2.75" customHeight="1" x14ac:dyDescent="0.2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2.75" customHeight="1" x14ac:dyDescent="0.2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2.75" customHeight="1" x14ac:dyDescent="0.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2.75" customHeight="1" x14ac:dyDescent="0.2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2.75" customHeight="1" x14ac:dyDescent="0.2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2.75" customHeight="1" x14ac:dyDescent="0.2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2.75" customHeight="1" x14ac:dyDescent="0.2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2.75" customHeight="1" x14ac:dyDescent="0.2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2.75" customHeight="1" x14ac:dyDescent="0.2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2.75" customHeight="1" x14ac:dyDescent="0.2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2.75" customHeight="1" x14ac:dyDescent="0.2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2.75" customHeight="1" x14ac:dyDescent="0.2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2.75" customHeight="1" x14ac:dyDescent="0.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2.75" customHeight="1" x14ac:dyDescent="0.2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2.75" customHeight="1" x14ac:dyDescent="0.2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2.75" customHeight="1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2.75" customHeight="1" x14ac:dyDescent="0.2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2.75" customHeight="1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2.75" customHeight="1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2.75" customHeight="1" x14ac:dyDescent="0.2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2.75" customHeight="1" x14ac:dyDescent="0.2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2.75" customHeight="1" x14ac:dyDescent="0.2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2.75" customHeight="1" x14ac:dyDescent="0.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2.75" customHeight="1" x14ac:dyDescent="0.2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2.75" customHeight="1" x14ac:dyDescent="0.2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2.75" customHeight="1" x14ac:dyDescent="0.2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2.75" customHeight="1" x14ac:dyDescent="0.2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2.75" customHeight="1" x14ac:dyDescent="0.2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2.75" customHeight="1" x14ac:dyDescent="0.2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2.75" customHeight="1" x14ac:dyDescent="0.2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2.75" customHeight="1" x14ac:dyDescent="0.2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2.75" customHeight="1" x14ac:dyDescent="0.2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2.75" customHeight="1" x14ac:dyDescent="0.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2.75" customHeight="1" x14ac:dyDescent="0.2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2.75" customHeight="1" x14ac:dyDescent="0.2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2.75" customHeight="1" x14ac:dyDescent="0.2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2.75" customHeight="1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2.75" customHeight="1" x14ac:dyDescent="0.2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2.75" customHeight="1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2.75" customHeight="1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2.75" customHeight="1" x14ac:dyDescent="0.2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2.75" customHeight="1" x14ac:dyDescent="0.2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2.75" customHeight="1" x14ac:dyDescent="0.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2.75" customHeight="1" x14ac:dyDescent="0.2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2.75" customHeight="1" x14ac:dyDescent="0.2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2.75" customHeight="1" x14ac:dyDescent="0.2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2.75" customHeight="1" x14ac:dyDescent="0.2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2.75" customHeight="1" x14ac:dyDescent="0.2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2.75" customHeight="1" x14ac:dyDescent="0.2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2.75" customHeight="1" x14ac:dyDescent="0.2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2.75" customHeight="1" x14ac:dyDescent="0.2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2.75" customHeight="1" x14ac:dyDescent="0.2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2.75" customHeight="1" x14ac:dyDescent="0.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2.75" customHeight="1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2.75" customHeight="1" x14ac:dyDescent="0.2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2.75" customHeight="1" x14ac:dyDescent="0.2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2.75" customHeight="1" x14ac:dyDescent="0.2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2.75" customHeight="1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2.75" customHeight="1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2.75" customHeight="1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2.75" customHeight="1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2.75" customHeight="1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2.75" customHeight="1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2.75" customHeight="1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2.7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</sheetData>
  <mergeCells count="10">
    <mergeCell ref="C30:D31"/>
    <mergeCell ref="Y46:Z46"/>
    <mergeCell ref="B3:B7"/>
    <mergeCell ref="Y23:Z23"/>
    <mergeCell ref="B28:B32"/>
    <mergeCell ref="C5:D6"/>
    <mergeCell ref="C3:D3"/>
    <mergeCell ref="C4:D4"/>
    <mergeCell ref="C28:D28"/>
    <mergeCell ref="C29:D29"/>
  </mergeCells>
  <pageMargins left="0.39370078740157483" right="0.39370078740157483" top="0.59055118110236227" bottom="0.39370078740157483" header="0" footer="0"/>
  <pageSetup paperSize="9" scale="83" orientation="landscape" r:id="rId1"/>
  <rowBreaks count="1" manualBreakCount="1">
    <brk id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998"/>
  <sheetViews>
    <sheetView view="pageBreakPreview" topLeftCell="A106" zoomScale="85" zoomScaleNormal="100" zoomScaleSheetLayoutView="85" workbookViewId="0">
      <selection activeCell="E127" sqref="E127:N127"/>
    </sheetView>
  </sheetViews>
  <sheetFormatPr defaultColWidth="12.625" defaultRowHeight="15" customHeight="1" x14ac:dyDescent="0.2"/>
  <cols>
    <col min="1" max="1" width="2" customWidth="1"/>
    <col min="2" max="2" width="25" customWidth="1"/>
    <col min="3" max="4" width="2.875" customWidth="1"/>
    <col min="5" max="26" width="4.875" customWidth="1"/>
  </cols>
  <sheetData>
    <row r="1" spans="1:27" ht="12.75" customHeight="1" x14ac:dyDescent="0.2">
      <c r="A1" s="1"/>
      <c r="B1" s="1" t="s">
        <v>81</v>
      </c>
      <c r="C1" s="1"/>
      <c r="D1" s="1"/>
      <c r="E1" s="2" t="s">
        <v>3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7" ht="12.7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ht="12.75" customHeight="1" x14ac:dyDescent="0.2">
      <c r="A3" s="233"/>
      <c r="B3" s="754" t="s">
        <v>19</v>
      </c>
      <c r="C3" s="752" t="s">
        <v>13</v>
      </c>
      <c r="D3" s="753"/>
      <c r="E3" s="103" t="s">
        <v>14</v>
      </c>
      <c r="F3" s="54" t="s">
        <v>14</v>
      </c>
      <c r="G3" s="54" t="s">
        <v>14</v>
      </c>
      <c r="H3" s="54" t="s">
        <v>15</v>
      </c>
      <c r="I3" s="54" t="s">
        <v>14</v>
      </c>
      <c r="J3" s="54" t="s">
        <v>14</v>
      </c>
      <c r="K3" s="54" t="s">
        <v>14</v>
      </c>
      <c r="L3" s="54" t="s">
        <v>15</v>
      </c>
      <c r="M3" s="54" t="s">
        <v>16</v>
      </c>
      <c r="N3" s="54" t="s">
        <v>15</v>
      </c>
      <c r="O3" s="54" t="s">
        <v>14</v>
      </c>
      <c r="P3" s="54" t="s">
        <v>14</v>
      </c>
      <c r="Q3" s="54" t="s">
        <v>14</v>
      </c>
      <c r="R3" s="54" t="s">
        <v>14</v>
      </c>
      <c r="S3" s="54" t="s">
        <v>14</v>
      </c>
      <c r="T3" s="54" t="s">
        <v>14</v>
      </c>
      <c r="U3" s="4"/>
      <c r="V3" s="4"/>
      <c r="W3" s="4"/>
      <c r="X3" s="4"/>
      <c r="Y3" s="4"/>
      <c r="Z3" s="5"/>
    </row>
    <row r="4" spans="1:27" s="255" customFormat="1" ht="12.75" customHeight="1" x14ac:dyDescent="0.2">
      <c r="A4"/>
      <c r="B4" s="755"/>
      <c r="C4" s="749" t="s">
        <v>269</v>
      </c>
      <c r="D4" s="751"/>
      <c r="E4" s="259">
        <v>1</v>
      </c>
      <c r="F4" s="260">
        <v>3</v>
      </c>
      <c r="G4" s="260">
        <v>5</v>
      </c>
      <c r="H4" s="260">
        <v>107</v>
      </c>
      <c r="I4" s="260">
        <v>9</v>
      </c>
      <c r="J4" s="260">
        <v>11</v>
      </c>
      <c r="K4" s="260">
        <v>13</v>
      </c>
      <c r="L4" s="260">
        <v>115</v>
      </c>
      <c r="M4" s="260">
        <v>217</v>
      </c>
      <c r="N4" s="260">
        <v>119</v>
      </c>
      <c r="O4" s="260">
        <v>21</v>
      </c>
      <c r="P4" s="260">
        <v>23</v>
      </c>
      <c r="Q4" s="260">
        <v>25</v>
      </c>
      <c r="R4" s="260">
        <v>27</v>
      </c>
      <c r="S4" s="260">
        <v>29</v>
      </c>
      <c r="T4" s="260">
        <v>31</v>
      </c>
      <c r="U4" s="257"/>
      <c r="V4" s="257"/>
      <c r="W4" s="257"/>
      <c r="X4" s="257"/>
      <c r="Y4" s="257"/>
      <c r="Z4" s="258"/>
    </row>
    <row r="5" spans="1:27" ht="12.75" customHeight="1" x14ac:dyDescent="0.2">
      <c r="A5" s="1"/>
      <c r="B5" s="755"/>
      <c r="C5" s="746" t="s">
        <v>20</v>
      </c>
      <c r="D5" s="748"/>
      <c r="E5" s="55">
        <v>7141</v>
      </c>
      <c r="F5" s="56">
        <v>7121</v>
      </c>
      <c r="G5" s="56">
        <v>7201</v>
      </c>
      <c r="H5" s="56">
        <v>7121</v>
      </c>
      <c r="I5" s="56">
        <v>7251</v>
      </c>
      <c r="J5" s="56">
        <v>7241</v>
      </c>
      <c r="K5" s="56">
        <v>7301</v>
      </c>
      <c r="L5" s="56">
        <v>7321</v>
      </c>
      <c r="M5" s="56"/>
      <c r="N5" s="56">
        <v>7041</v>
      </c>
      <c r="O5" s="56">
        <v>7121</v>
      </c>
      <c r="P5" s="56">
        <v>7131</v>
      </c>
      <c r="Q5" s="56">
        <v>7051</v>
      </c>
      <c r="R5" s="56">
        <v>7261</v>
      </c>
      <c r="S5" s="56">
        <v>7221</v>
      </c>
      <c r="T5" s="56">
        <v>7331</v>
      </c>
      <c r="U5" s="56"/>
      <c r="V5" s="56"/>
      <c r="W5" s="56"/>
      <c r="X5" s="56"/>
      <c r="Y5" s="56"/>
      <c r="Z5" s="57"/>
      <c r="AA5" s="110" t="s">
        <v>270</v>
      </c>
    </row>
    <row r="6" spans="1:27" ht="12.75" customHeight="1" x14ac:dyDescent="0.2">
      <c r="A6" s="1"/>
      <c r="B6" s="755"/>
      <c r="C6" s="749"/>
      <c r="D6" s="751"/>
      <c r="E6" s="29">
        <v>7144</v>
      </c>
      <c r="F6" s="58">
        <v>7234</v>
      </c>
      <c r="G6" s="58">
        <v>7054</v>
      </c>
      <c r="H6" s="58"/>
      <c r="I6" s="58">
        <v>7254</v>
      </c>
      <c r="J6" s="58">
        <v>7244</v>
      </c>
      <c r="K6" s="58">
        <v>7304</v>
      </c>
      <c r="L6" s="58"/>
      <c r="M6" s="58">
        <v>7044</v>
      </c>
      <c r="N6" s="58"/>
      <c r="O6" s="58">
        <v>7124</v>
      </c>
      <c r="P6" s="58">
        <v>7134</v>
      </c>
      <c r="Q6" s="58">
        <v>7054</v>
      </c>
      <c r="R6" s="58">
        <v>7264</v>
      </c>
      <c r="S6" s="58">
        <v>7224</v>
      </c>
      <c r="T6" s="58">
        <v>7334</v>
      </c>
      <c r="U6" s="58"/>
      <c r="V6" s="58"/>
      <c r="W6" s="58"/>
      <c r="X6" s="58"/>
      <c r="Y6" s="58"/>
      <c r="Z6" s="30"/>
      <c r="AA6" s="110" t="s">
        <v>271</v>
      </c>
    </row>
    <row r="7" spans="1:27" ht="12.75" customHeight="1" thickBot="1" x14ac:dyDescent="0.25">
      <c r="A7" s="1"/>
      <c r="B7" s="756"/>
      <c r="C7" s="6" t="s">
        <v>21</v>
      </c>
      <c r="D7" s="7" t="s">
        <v>21</v>
      </c>
      <c r="E7" s="8" t="s">
        <v>22</v>
      </c>
      <c r="F7" s="9" t="s">
        <v>22</v>
      </c>
      <c r="G7" s="9" t="s">
        <v>22</v>
      </c>
      <c r="H7" s="9" t="s">
        <v>22</v>
      </c>
      <c r="I7" s="9" t="s">
        <v>22</v>
      </c>
      <c r="J7" s="9" t="s">
        <v>22</v>
      </c>
      <c r="K7" s="9" t="s">
        <v>22</v>
      </c>
      <c r="L7" s="9" t="s">
        <v>22</v>
      </c>
      <c r="M7" s="9" t="s">
        <v>22</v>
      </c>
      <c r="N7" s="9" t="s">
        <v>22</v>
      </c>
      <c r="O7" s="9" t="s">
        <v>22</v>
      </c>
      <c r="P7" s="9" t="s">
        <v>22</v>
      </c>
      <c r="Q7" s="9" t="s">
        <v>22</v>
      </c>
      <c r="R7" s="9" t="s">
        <v>22</v>
      </c>
      <c r="S7" s="9" t="s">
        <v>22</v>
      </c>
      <c r="T7" s="9" t="s">
        <v>22</v>
      </c>
      <c r="U7" s="301" t="s">
        <v>22</v>
      </c>
      <c r="V7" s="301" t="s">
        <v>22</v>
      </c>
      <c r="W7" s="301" t="s">
        <v>22</v>
      </c>
      <c r="X7" s="301" t="s">
        <v>22</v>
      </c>
      <c r="Y7" s="301" t="s">
        <v>22</v>
      </c>
      <c r="Z7" s="302" t="s">
        <v>22</v>
      </c>
    </row>
    <row r="8" spans="1:27" ht="12.75" customHeight="1" x14ac:dyDescent="0.2">
      <c r="A8" s="1"/>
      <c r="B8" s="61" t="s">
        <v>24</v>
      </c>
      <c r="C8" s="12"/>
      <c r="D8" s="13"/>
      <c r="E8" s="129">
        <v>0.20277777777777778</v>
      </c>
      <c r="F8" s="130">
        <v>0.23402777777777778</v>
      </c>
      <c r="G8" s="130">
        <v>0.25486111111111109</v>
      </c>
      <c r="H8" s="130">
        <v>0.28263888888888888</v>
      </c>
      <c r="I8" s="130">
        <v>0.32083333333333336</v>
      </c>
      <c r="J8" s="130">
        <v>0.40416666666666667</v>
      </c>
      <c r="K8" s="130">
        <v>0.48749999999999999</v>
      </c>
      <c r="L8" s="131">
        <v>0.53611111111111109</v>
      </c>
      <c r="M8" s="130">
        <v>0.55694444444444446</v>
      </c>
      <c r="N8" s="130">
        <v>0.5708333333333333</v>
      </c>
      <c r="O8" s="130">
        <v>0.6020833333333333</v>
      </c>
      <c r="P8" s="130">
        <v>0.6645833333333333</v>
      </c>
      <c r="Q8" s="130">
        <v>0.73750000000000004</v>
      </c>
      <c r="R8" s="130">
        <v>0.8208333333333333</v>
      </c>
      <c r="S8" s="130">
        <v>0.90416666666666667</v>
      </c>
      <c r="T8" s="130">
        <v>0.93888888888888888</v>
      </c>
      <c r="U8" s="303"/>
      <c r="V8" s="303"/>
      <c r="W8" s="303"/>
      <c r="X8" s="303"/>
      <c r="Y8" s="303"/>
      <c r="Z8" s="304"/>
    </row>
    <row r="9" spans="1:27" ht="12.75" customHeight="1" x14ac:dyDescent="0.2">
      <c r="A9" s="1"/>
      <c r="B9" s="11" t="s">
        <v>34</v>
      </c>
      <c r="C9" s="12">
        <v>2</v>
      </c>
      <c r="D9" s="13"/>
      <c r="E9" s="14">
        <f t="shared" ref="E9:Z9" si="0">E8+(IF(E$7="A",$C9,$D9))/1440</f>
        <v>0.20416666666666666</v>
      </c>
      <c r="F9" s="15">
        <f t="shared" si="0"/>
        <v>0.23541666666666666</v>
      </c>
      <c r="G9" s="15">
        <f t="shared" si="0"/>
        <v>0.25624999999999998</v>
      </c>
      <c r="H9" s="15">
        <f t="shared" si="0"/>
        <v>0.28402777777777777</v>
      </c>
      <c r="I9" s="15">
        <f t="shared" si="0"/>
        <v>0.32222222222222224</v>
      </c>
      <c r="J9" s="15">
        <f t="shared" si="0"/>
        <v>0.40555555555555556</v>
      </c>
      <c r="K9" s="15">
        <f t="shared" si="0"/>
        <v>0.48888888888888887</v>
      </c>
      <c r="L9" s="132">
        <f t="shared" si="0"/>
        <v>0.53749999999999998</v>
      </c>
      <c r="M9" s="15">
        <f t="shared" si="0"/>
        <v>0.55833333333333335</v>
      </c>
      <c r="N9" s="15">
        <f t="shared" si="0"/>
        <v>0.57222222222222219</v>
      </c>
      <c r="O9" s="15">
        <f t="shared" si="0"/>
        <v>0.60347222222222219</v>
      </c>
      <c r="P9" s="15">
        <f t="shared" si="0"/>
        <v>0.66597222222222219</v>
      </c>
      <c r="Q9" s="15">
        <f t="shared" si="0"/>
        <v>0.73888888888888893</v>
      </c>
      <c r="R9" s="15">
        <f t="shared" si="0"/>
        <v>0.82222222222222219</v>
      </c>
      <c r="S9" s="15">
        <f t="shared" si="0"/>
        <v>0.90555555555555556</v>
      </c>
      <c r="T9" s="15">
        <f t="shared" si="0"/>
        <v>0.94027777777777777</v>
      </c>
      <c r="U9" s="303">
        <f t="shared" si="0"/>
        <v>1.3888888888888889E-3</v>
      </c>
      <c r="V9" s="303">
        <f t="shared" si="0"/>
        <v>1.3888888888888889E-3</v>
      </c>
      <c r="W9" s="303">
        <f t="shared" si="0"/>
        <v>1.3888888888888889E-3</v>
      </c>
      <c r="X9" s="303">
        <f t="shared" si="0"/>
        <v>1.3888888888888889E-3</v>
      </c>
      <c r="Y9" s="303">
        <f t="shared" si="0"/>
        <v>1.3888888888888889E-3</v>
      </c>
      <c r="Z9" s="304">
        <f t="shared" si="0"/>
        <v>1.3888888888888889E-3</v>
      </c>
    </row>
    <row r="10" spans="1:27" ht="12.75" customHeight="1" x14ac:dyDescent="0.2">
      <c r="A10" s="1"/>
      <c r="B10" s="11" t="s">
        <v>82</v>
      </c>
      <c r="C10" s="12">
        <v>2</v>
      </c>
      <c r="D10" s="13"/>
      <c r="E10" s="14">
        <f t="shared" ref="E10:Z10" si="1">E9+(IF(E$7="A",$C10,$D10))/1440</f>
        <v>0.20555555555555555</v>
      </c>
      <c r="F10" s="15">
        <f t="shared" si="1"/>
        <v>0.23680555555555555</v>
      </c>
      <c r="G10" s="15">
        <f t="shared" si="1"/>
        <v>0.25763888888888886</v>
      </c>
      <c r="H10" s="15">
        <f t="shared" si="1"/>
        <v>0.28541666666666665</v>
      </c>
      <c r="I10" s="15">
        <f t="shared" si="1"/>
        <v>0.32361111111111113</v>
      </c>
      <c r="J10" s="15">
        <f t="shared" si="1"/>
        <v>0.40694444444444444</v>
      </c>
      <c r="K10" s="15">
        <f t="shared" si="1"/>
        <v>0.49027777777777776</v>
      </c>
      <c r="L10" s="132">
        <f t="shared" si="1"/>
        <v>0.53888888888888886</v>
      </c>
      <c r="M10" s="15">
        <f t="shared" si="1"/>
        <v>0.55972222222222223</v>
      </c>
      <c r="N10" s="15">
        <f t="shared" si="1"/>
        <v>0.57361111111111107</v>
      </c>
      <c r="O10" s="15">
        <f t="shared" si="1"/>
        <v>0.60486111111111107</v>
      </c>
      <c r="P10" s="15">
        <f t="shared" si="1"/>
        <v>0.66736111111111107</v>
      </c>
      <c r="Q10" s="15">
        <f t="shared" si="1"/>
        <v>0.74027777777777781</v>
      </c>
      <c r="R10" s="15">
        <f t="shared" si="1"/>
        <v>0.82361111111111107</v>
      </c>
      <c r="S10" s="15">
        <f t="shared" si="1"/>
        <v>0.90694444444444444</v>
      </c>
      <c r="T10" s="15">
        <f t="shared" si="1"/>
        <v>0.94166666666666665</v>
      </c>
      <c r="U10" s="303">
        <f t="shared" si="1"/>
        <v>2.7777777777777779E-3</v>
      </c>
      <c r="V10" s="303">
        <f t="shared" si="1"/>
        <v>2.7777777777777779E-3</v>
      </c>
      <c r="W10" s="303">
        <f t="shared" si="1"/>
        <v>2.7777777777777779E-3</v>
      </c>
      <c r="X10" s="303">
        <f t="shared" si="1"/>
        <v>2.7777777777777779E-3</v>
      </c>
      <c r="Y10" s="303">
        <f t="shared" si="1"/>
        <v>2.7777777777777779E-3</v>
      </c>
      <c r="Z10" s="304">
        <f t="shared" si="1"/>
        <v>2.7777777777777779E-3</v>
      </c>
    </row>
    <row r="11" spans="1:27" ht="12.75" customHeight="1" x14ac:dyDescent="0.2">
      <c r="A11" s="1"/>
      <c r="B11" s="11" t="s">
        <v>83</v>
      </c>
      <c r="C11" s="12">
        <v>2</v>
      </c>
      <c r="D11" s="13"/>
      <c r="E11" s="14">
        <f t="shared" ref="E11:Z11" si="2">E10+(IF(E$7="A",$C11,$D11))/1440</f>
        <v>0.20694444444444443</v>
      </c>
      <c r="F11" s="15">
        <f t="shared" si="2"/>
        <v>0.23819444444444443</v>
      </c>
      <c r="G11" s="15">
        <f t="shared" si="2"/>
        <v>0.25902777777777775</v>
      </c>
      <c r="H11" s="15">
        <f t="shared" si="2"/>
        <v>0.28680555555555554</v>
      </c>
      <c r="I11" s="15">
        <f t="shared" si="2"/>
        <v>0.32500000000000001</v>
      </c>
      <c r="J11" s="15">
        <f t="shared" si="2"/>
        <v>0.40833333333333333</v>
      </c>
      <c r="K11" s="15">
        <f t="shared" si="2"/>
        <v>0.49166666666666664</v>
      </c>
      <c r="L11" s="132">
        <f t="shared" si="2"/>
        <v>0.54027777777777775</v>
      </c>
      <c r="M11" s="15">
        <f t="shared" si="2"/>
        <v>0.56111111111111112</v>
      </c>
      <c r="N11" s="15">
        <f t="shared" si="2"/>
        <v>0.57499999999999996</v>
      </c>
      <c r="O11" s="15">
        <f t="shared" si="2"/>
        <v>0.60624999999999996</v>
      </c>
      <c r="P11" s="15">
        <f t="shared" si="2"/>
        <v>0.66874999999999996</v>
      </c>
      <c r="Q11" s="15">
        <f t="shared" si="2"/>
        <v>0.7416666666666667</v>
      </c>
      <c r="R11" s="15">
        <f t="shared" si="2"/>
        <v>0.82499999999999996</v>
      </c>
      <c r="S11" s="15">
        <f t="shared" si="2"/>
        <v>0.90833333333333333</v>
      </c>
      <c r="T11" s="15">
        <f t="shared" si="2"/>
        <v>0.94305555555555554</v>
      </c>
      <c r="U11" s="303">
        <f t="shared" si="2"/>
        <v>4.1666666666666666E-3</v>
      </c>
      <c r="V11" s="303">
        <f t="shared" si="2"/>
        <v>4.1666666666666666E-3</v>
      </c>
      <c r="W11" s="303">
        <f t="shared" si="2"/>
        <v>4.1666666666666666E-3</v>
      </c>
      <c r="X11" s="303">
        <f t="shared" si="2"/>
        <v>4.1666666666666666E-3</v>
      </c>
      <c r="Y11" s="303">
        <f t="shared" si="2"/>
        <v>4.1666666666666666E-3</v>
      </c>
      <c r="Z11" s="304">
        <f t="shared" si="2"/>
        <v>4.1666666666666666E-3</v>
      </c>
    </row>
    <row r="12" spans="1:27" ht="12.75" customHeight="1" x14ac:dyDescent="0.2">
      <c r="A12" s="1"/>
      <c r="B12" s="11" t="s">
        <v>84</v>
      </c>
      <c r="C12" s="12">
        <v>2</v>
      </c>
      <c r="D12" s="13"/>
      <c r="E12" s="14">
        <f t="shared" ref="E12:Z12" si="3">E11+(IF(E$7="A",$C12,$D12))/1440</f>
        <v>0.20833333333333331</v>
      </c>
      <c r="F12" s="15">
        <f t="shared" si="3"/>
        <v>0.23958333333333331</v>
      </c>
      <c r="G12" s="15">
        <f t="shared" si="3"/>
        <v>0.26041666666666663</v>
      </c>
      <c r="H12" s="15">
        <f t="shared" si="3"/>
        <v>0.28819444444444442</v>
      </c>
      <c r="I12" s="15">
        <f t="shared" si="3"/>
        <v>0.3263888888888889</v>
      </c>
      <c r="J12" s="15">
        <f t="shared" si="3"/>
        <v>0.40972222222222221</v>
      </c>
      <c r="K12" s="15">
        <f t="shared" si="3"/>
        <v>0.49305555555555552</v>
      </c>
      <c r="L12" s="132">
        <f t="shared" si="3"/>
        <v>0.54166666666666663</v>
      </c>
      <c r="M12" s="15">
        <f t="shared" si="3"/>
        <v>0.5625</v>
      </c>
      <c r="N12" s="15">
        <f t="shared" si="3"/>
        <v>0.57638888888888884</v>
      </c>
      <c r="O12" s="15">
        <f t="shared" si="3"/>
        <v>0.60763888888888884</v>
      </c>
      <c r="P12" s="15">
        <f t="shared" si="3"/>
        <v>0.67013888888888884</v>
      </c>
      <c r="Q12" s="15">
        <f t="shared" si="3"/>
        <v>0.74305555555555558</v>
      </c>
      <c r="R12" s="15">
        <f t="shared" si="3"/>
        <v>0.82638888888888884</v>
      </c>
      <c r="S12" s="15">
        <f t="shared" si="3"/>
        <v>0.90972222222222221</v>
      </c>
      <c r="T12" s="15">
        <f t="shared" si="3"/>
        <v>0.94444444444444442</v>
      </c>
      <c r="U12" s="303">
        <f t="shared" si="3"/>
        <v>5.5555555555555558E-3</v>
      </c>
      <c r="V12" s="303">
        <f t="shared" si="3"/>
        <v>5.5555555555555558E-3</v>
      </c>
      <c r="W12" s="303">
        <f t="shared" si="3"/>
        <v>5.5555555555555558E-3</v>
      </c>
      <c r="X12" s="303">
        <f t="shared" si="3"/>
        <v>5.5555555555555558E-3</v>
      </c>
      <c r="Y12" s="303">
        <f t="shared" si="3"/>
        <v>5.5555555555555558E-3</v>
      </c>
      <c r="Z12" s="304">
        <f t="shared" si="3"/>
        <v>5.5555555555555558E-3</v>
      </c>
    </row>
    <row r="13" spans="1:27" ht="12.75" customHeight="1" x14ac:dyDescent="0.2">
      <c r="A13" s="1"/>
      <c r="B13" s="11" t="s">
        <v>85</v>
      </c>
      <c r="C13" s="12">
        <v>1</v>
      </c>
      <c r="D13" s="13"/>
      <c r="E13" s="14">
        <f t="shared" ref="E13:Z13" si="4">E12+(IF(E$7="A",$C13,$D13))/1440</f>
        <v>0.20902777777777776</v>
      </c>
      <c r="F13" s="15">
        <f t="shared" si="4"/>
        <v>0.24027777777777776</v>
      </c>
      <c r="G13" s="15">
        <f t="shared" si="4"/>
        <v>0.26111111111111107</v>
      </c>
      <c r="H13" s="15">
        <f t="shared" si="4"/>
        <v>0.28888888888888886</v>
      </c>
      <c r="I13" s="15">
        <f t="shared" si="4"/>
        <v>0.32708333333333334</v>
      </c>
      <c r="J13" s="15">
        <f t="shared" si="4"/>
        <v>0.41041666666666665</v>
      </c>
      <c r="K13" s="15">
        <f t="shared" si="4"/>
        <v>0.49374999999999997</v>
      </c>
      <c r="L13" s="132">
        <f t="shared" si="4"/>
        <v>0.54236111111111107</v>
      </c>
      <c r="M13" s="15">
        <f t="shared" si="4"/>
        <v>0.56319444444444444</v>
      </c>
      <c r="N13" s="15">
        <f t="shared" si="4"/>
        <v>0.57708333333333328</v>
      </c>
      <c r="O13" s="15">
        <f t="shared" si="4"/>
        <v>0.60833333333333328</v>
      </c>
      <c r="P13" s="15">
        <f t="shared" si="4"/>
        <v>0.67083333333333328</v>
      </c>
      <c r="Q13" s="15">
        <f t="shared" si="4"/>
        <v>0.74375000000000002</v>
      </c>
      <c r="R13" s="15">
        <f t="shared" si="4"/>
        <v>0.82708333333333328</v>
      </c>
      <c r="S13" s="15">
        <f t="shared" si="4"/>
        <v>0.91041666666666665</v>
      </c>
      <c r="T13" s="15">
        <f t="shared" si="4"/>
        <v>0.94513888888888886</v>
      </c>
      <c r="U13" s="303">
        <f t="shared" si="4"/>
        <v>6.2500000000000003E-3</v>
      </c>
      <c r="V13" s="303">
        <f t="shared" si="4"/>
        <v>6.2500000000000003E-3</v>
      </c>
      <c r="W13" s="303">
        <f t="shared" si="4"/>
        <v>6.2500000000000003E-3</v>
      </c>
      <c r="X13" s="303">
        <f t="shared" si="4"/>
        <v>6.2500000000000003E-3</v>
      </c>
      <c r="Y13" s="303">
        <f t="shared" si="4"/>
        <v>6.2500000000000003E-3</v>
      </c>
      <c r="Z13" s="304">
        <f t="shared" si="4"/>
        <v>6.2500000000000003E-3</v>
      </c>
    </row>
    <row r="14" spans="1:27" ht="12.75" customHeight="1" x14ac:dyDescent="0.2">
      <c r="A14" s="1"/>
      <c r="B14" s="11" t="s">
        <v>86</v>
      </c>
      <c r="C14" s="12">
        <v>1</v>
      </c>
      <c r="D14" s="13"/>
      <c r="E14" s="14">
        <f t="shared" ref="E14:Z14" si="5">E13+(IF(E$7="A",$C14,$D14))/1440</f>
        <v>0.2097222222222222</v>
      </c>
      <c r="F14" s="15">
        <f t="shared" si="5"/>
        <v>0.2409722222222222</v>
      </c>
      <c r="G14" s="15">
        <f t="shared" si="5"/>
        <v>0.26180555555555551</v>
      </c>
      <c r="H14" s="15">
        <f t="shared" si="5"/>
        <v>0.2895833333333333</v>
      </c>
      <c r="I14" s="15">
        <f t="shared" si="5"/>
        <v>0.32777777777777778</v>
      </c>
      <c r="J14" s="15">
        <f t="shared" si="5"/>
        <v>0.41111111111111109</v>
      </c>
      <c r="K14" s="15">
        <f t="shared" si="5"/>
        <v>0.49444444444444441</v>
      </c>
      <c r="L14" s="132">
        <f t="shared" si="5"/>
        <v>0.54305555555555551</v>
      </c>
      <c r="M14" s="15">
        <f t="shared" si="5"/>
        <v>0.56388888888888888</v>
      </c>
      <c r="N14" s="15">
        <f t="shared" si="5"/>
        <v>0.57777777777777772</v>
      </c>
      <c r="O14" s="15">
        <f t="shared" si="5"/>
        <v>0.60902777777777772</v>
      </c>
      <c r="P14" s="15">
        <f t="shared" si="5"/>
        <v>0.67152777777777772</v>
      </c>
      <c r="Q14" s="15">
        <f t="shared" si="5"/>
        <v>0.74444444444444446</v>
      </c>
      <c r="R14" s="15">
        <f t="shared" si="5"/>
        <v>0.82777777777777772</v>
      </c>
      <c r="S14" s="15">
        <f t="shared" si="5"/>
        <v>0.91111111111111109</v>
      </c>
      <c r="T14" s="15">
        <f t="shared" si="5"/>
        <v>0.9458333333333333</v>
      </c>
      <c r="U14" s="303">
        <f t="shared" si="5"/>
        <v>6.9444444444444449E-3</v>
      </c>
      <c r="V14" s="303">
        <f t="shared" si="5"/>
        <v>6.9444444444444449E-3</v>
      </c>
      <c r="W14" s="303">
        <f t="shared" si="5"/>
        <v>6.9444444444444449E-3</v>
      </c>
      <c r="X14" s="303">
        <f t="shared" si="5"/>
        <v>6.9444444444444449E-3</v>
      </c>
      <c r="Y14" s="303">
        <f t="shared" si="5"/>
        <v>6.9444444444444449E-3</v>
      </c>
      <c r="Z14" s="304">
        <f t="shared" si="5"/>
        <v>6.9444444444444449E-3</v>
      </c>
    </row>
    <row r="15" spans="1:27" ht="12.75" customHeight="1" x14ac:dyDescent="0.2">
      <c r="A15" s="1"/>
      <c r="B15" s="11" t="s">
        <v>87</v>
      </c>
      <c r="C15" s="12">
        <v>1</v>
      </c>
      <c r="D15" s="13"/>
      <c r="E15" s="14">
        <f t="shared" ref="E15:Z15" si="6">E14+(IF(E$7="A",$C15,$D15))/1440</f>
        <v>0.21041666666666664</v>
      </c>
      <c r="F15" s="15">
        <f t="shared" si="6"/>
        <v>0.24166666666666664</v>
      </c>
      <c r="G15" s="15">
        <f t="shared" si="6"/>
        <v>0.26249999999999996</v>
      </c>
      <c r="H15" s="15">
        <f t="shared" si="6"/>
        <v>0.29027777777777775</v>
      </c>
      <c r="I15" s="15">
        <f t="shared" si="6"/>
        <v>0.32847222222222222</v>
      </c>
      <c r="J15" s="15">
        <f t="shared" si="6"/>
        <v>0.41180555555555554</v>
      </c>
      <c r="K15" s="15">
        <f t="shared" si="6"/>
        <v>0.49513888888888885</v>
      </c>
      <c r="L15" s="132">
        <f t="shared" si="6"/>
        <v>0.54374999999999996</v>
      </c>
      <c r="M15" s="15">
        <f t="shared" si="6"/>
        <v>0.56458333333333333</v>
      </c>
      <c r="N15" s="15">
        <f t="shared" si="6"/>
        <v>0.57847222222222217</v>
      </c>
      <c r="O15" s="15">
        <f t="shared" si="6"/>
        <v>0.60972222222222217</v>
      </c>
      <c r="P15" s="15">
        <f t="shared" si="6"/>
        <v>0.67222222222222217</v>
      </c>
      <c r="Q15" s="15">
        <f t="shared" si="6"/>
        <v>0.74513888888888891</v>
      </c>
      <c r="R15" s="15">
        <f t="shared" si="6"/>
        <v>0.82847222222222217</v>
      </c>
      <c r="S15" s="15">
        <f t="shared" si="6"/>
        <v>0.91180555555555554</v>
      </c>
      <c r="T15" s="15">
        <f t="shared" si="6"/>
        <v>0.94652777777777775</v>
      </c>
      <c r="U15" s="303">
        <f t="shared" si="6"/>
        <v>7.6388888888888895E-3</v>
      </c>
      <c r="V15" s="303">
        <f t="shared" si="6"/>
        <v>7.6388888888888895E-3</v>
      </c>
      <c r="W15" s="303">
        <f t="shared" si="6"/>
        <v>7.6388888888888895E-3</v>
      </c>
      <c r="X15" s="303">
        <f t="shared" si="6"/>
        <v>7.6388888888888895E-3</v>
      </c>
      <c r="Y15" s="303">
        <f t="shared" si="6"/>
        <v>7.6388888888888895E-3</v>
      </c>
      <c r="Z15" s="304">
        <f t="shared" si="6"/>
        <v>7.6388888888888895E-3</v>
      </c>
    </row>
    <row r="16" spans="1:27" ht="12.75" customHeight="1" x14ac:dyDescent="0.2">
      <c r="A16" s="1"/>
      <c r="B16" s="11" t="s">
        <v>88</v>
      </c>
      <c r="C16" s="12">
        <v>2</v>
      </c>
      <c r="D16" s="13"/>
      <c r="E16" s="14">
        <f t="shared" ref="E16:Z16" si="7">E15+(IF(E$7="A",$C16,$D16))/1440</f>
        <v>0.21180555555555552</v>
      </c>
      <c r="F16" s="15">
        <f t="shared" si="7"/>
        <v>0.24305555555555552</v>
      </c>
      <c r="G16" s="15">
        <f t="shared" si="7"/>
        <v>0.26388888888888884</v>
      </c>
      <c r="H16" s="15">
        <f t="shared" si="7"/>
        <v>0.29166666666666663</v>
      </c>
      <c r="I16" s="15">
        <f t="shared" si="7"/>
        <v>0.3298611111111111</v>
      </c>
      <c r="J16" s="15">
        <f t="shared" si="7"/>
        <v>0.41319444444444442</v>
      </c>
      <c r="K16" s="15">
        <f t="shared" si="7"/>
        <v>0.49652777777777773</v>
      </c>
      <c r="L16" s="132">
        <f t="shared" si="7"/>
        <v>0.54513888888888884</v>
      </c>
      <c r="M16" s="15">
        <f t="shared" si="7"/>
        <v>0.56597222222222221</v>
      </c>
      <c r="N16" s="15">
        <f t="shared" si="7"/>
        <v>0.57986111111111105</v>
      </c>
      <c r="O16" s="15">
        <f t="shared" si="7"/>
        <v>0.61111111111111105</v>
      </c>
      <c r="P16" s="15">
        <f t="shared" si="7"/>
        <v>0.67361111111111105</v>
      </c>
      <c r="Q16" s="15">
        <f t="shared" si="7"/>
        <v>0.74652777777777779</v>
      </c>
      <c r="R16" s="15">
        <f t="shared" si="7"/>
        <v>0.82986111111111105</v>
      </c>
      <c r="S16" s="15">
        <f t="shared" si="7"/>
        <v>0.91319444444444442</v>
      </c>
      <c r="T16" s="15">
        <f t="shared" si="7"/>
        <v>0.94791666666666663</v>
      </c>
      <c r="U16" s="303">
        <f t="shared" si="7"/>
        <v>9.0277777777777787E-3</v>
      </c>
      <c r="V16" s="303">
        <f t="shared" si="7"/>
        <v>9.0277777777777787E-3</v>
      </c>
      <c r="W16" s="303">
        <f t="shared" si="7"/>
        <v>9.0277777777777787E-3</v>
      </c>
      <c r="X16" s="303">
        <f t="shared" si="7"/>
        <v>9.0277777777777787E-3</v>
      </c>
      <c r="Y16" s="303">
        <f t="shared" si="7"/>
        <v>9.0277777777777787E-3</v>
      </c>
      <c r="Z16" s="304">
        <f t="shared" si="7"/>
        <v>9.0277777777777787E-3</v>
      </c>
    </row>
    <row r="17" spans="1:26" ht="12.75" customHeight="1" x14ac:dyDescent="0.2">
      <c r="A17" s="1"/>
      <c r="B17" s="11" t="s">
        <v>89</v>
      </c>
      <c r="C17" s="12">
        <v>2</v>
      </c>
      <c r="D17" s="13"/>
      <c r="E17" s="14">
        <f t="shared" ref="E17:Z17" si="8">E16+(IF(E$7="A",$C17,$D17))/1440</f>
        <v>0.21319444444444441</v>
      </c>
      <c r="F17" s="15">
        <f t="shared" si="8"/>
        <v>0.24444444444444441</v>
      </c>
      <c r="G17" s="15">
        <f t="shared" si="8"/>
        <v>0.26527777777777772</v>
      </c>
      <c r="H17" s="15">
        <f t="shared" si="8"/>
        <v>0.29305555555555551</v>
      </c>
      <c r="I17" s="15">
        <f t="shared" si="8"/>
        <v>0.33124999999999999</v>
      </c>
      <c r="J17" s="15">
        <f t="shared" si="8"/>
        <v>0.4145833333333333</v>
      </c>
      <c r="K17" s="15">
        <f t="shared" si="8"/>
        <v>0.49791666666666662</v>
      </c>
      <c r="L17" s="132">
        <f t="shared" si="8"/>
        <v>0.54652777777777772</v>
      </c>
      <c r="M17" s="15">
        <f t="shared" si="8"/>
        <v>0.56736111111111109</v>
      </c>
      <c r="N17" s="15">
        <f t="shared" si="8"/>
        <v>0.58124999999999993</v>
      </c>
      <c r="O17" s="15">
        <f t="shared" si="8"/>
        <v>0.61249999999999993</v>
      </c>
      <c r="P17" s="15">
        <f t="shared" si="8"/>
        <v>0.67499999999999993</v>
      </c>
      <c r="Q17" s="15">
        <f t="shared" si="8"/>
        <v>0.74791666666666667</v>
      </c>
      <c r="R17" s="15">
        <f t="shared" si="8"/>
        <v>0.83124999999999993</v>
      </c>
      <c r="S17" s="15">
        <f t="shared" si="8"/>
        <v>0.9145833333333333</v>
      </c>
      <c r="T17" s="15">
        <f t="shared" si="8"/>
        <v>0.94930555555555551</v>
      </c>
      <c r="U17" s="303">
        <f t="shared" si="8"/>
        <v>1.0416666666666668E-2</v>
      </c>
      <c r="V17" s="303">
        <f t="shared" si="8"/>
        <v>1.0416666666666668E-2</v>
      </c>
      <c r="W17" s="303">
        <f t="shared" si="8"/>
        <v>1.0416666666666668E-2</v>
      </c>
      <c r="X17" s="303">
        <f t="shared" si="8"/>
        <v>1.0416666666666668E-2</v>
      </c>
      <c r="Y17" s="303">
        <f t="shared" si="8"/>
        <v>1.0416666666666668E-2</v>
      </c>
      <c r="Z17" s="304">
        <f t="shared" si="8"/>
        <v>1.0416666666666668E-2</v>
      </c>
    </row>
    <row r="18" spans="1:26" ht="12.75" customHeight="1" x14ac:dyDescent="0.2">
      <c r="A18" s="1"/>
      <c r="B18" s="11" t="s">
        <v>90</v>
      </c>
      <c r="C18" s="12">
        <v>1</v>
      </c>
      <c r="D18" s="13"/>
      <c r="E18" s="14">
        <f t="shared" ref="E18:Z18" si="9">E17+(IF(E$7="A",$C18,$D18))/1440</f>
        <v>0.21388888888888885</v>
      </c>
      <c r="F18" s="15">
        <f t="shared" si="9"/>
        <v>0.24513888888888885</v>
      </c>
      <c r="G18" s="15">
        <f t="shared" si="9"/>
        <v>0.26597222222222217</v>
      </c>
      <c r="H18" s="15">
        <f t="shared" si="9"/>
        <v>0.29374999999999996</v>
      </c>
      <c r="I18" s="15">
        <f t="shared" si="9"/>
        <v>0.33194444444444443</v>
      </c>
      <c r="J18" s="15">
        <f t="shared" si="9"/>
        <v>0.41527777777777775</v>
      </c>
      <c r="K18" s="15">
        <f t="shared" si="9"/>
        <v>0.49861111111111106</v>
      </c>
      <c r="L18" s="132">
        <f t="shared" si="9"/>
        <v>0.54722222222222217</v>
      </c>
      <c r="M18" s="15">
        <f t="shared" si="9"/>
        <v>0.56805555555555554</v>
      </c>
      <c r="N18" s="15">
        <f t="shared" si="9"/>
        <v>0.58194444444444438</v>
      </c>
      <c r="O18" s="15">
        <f t="shared" si="9"/>
        <v>0.61319444444444438</v>
      </c>
      <c r="P18" s="15">
        <f t="shared" si="9"/>
        <v>0.67569444444444438</v>
      </c>
      <c r="Q18" s="15">
        <f t="shared" si="9"/>
        <v>0.74861111111111112</v>
      </c>
      <c r="R18" s="15">
        <f t="shared" si="9"/>
        <v>0.83194444444444438</v>
      </c>
      <c r="S18" s="15">
        <f t="shared" si="9"/>
        <v>0.91527777777777775</v>
      </c>
      <c r="T18" s="15">
        <f t="shared" si="9"/>
        <v>0.95</v>
      </c>
      <c r="U18" s="303">
        <f t="shared" si="9"/>
        <v>1.1111111111111112E-2</v>
      </c>
      <c r="V18" s="303">
        <f t="shared" si="9"/>
        <v>1.1111111111111112E-2</v>
      </c>
      <c r="W18" s="303">
        <f t="shared" si="9"/>
        <v>1.1111111111111112E-2</v>
      </c>
      <c r="X18" s="303">
        <f t="shared" si="9"/>
        <v>1.1111111111111112E-2</v>
      </c>
      <c r="Y18" s="303">
        <f t="shared" si="9"/>
        <v>1.1111111111111112E-2</v>
      </c>
      <c r="Z18" s="304">
        <f t="shared" si="9"/>
        <v>1.1111111111111112E-2</v>
      </c>
    </row>
    <row r="19" spans="1:26" ht="12.75" customHeight="1" x14ac:dyDescent="0.2">
      <c r="A19" s="1"/>
      <c r="B19" s="11" t="s">
        <v>91</v>
      </c>
      <c r="C19" s="12">
        <v>2</v>
      </c>
      <c r="D19" s="13"/>
      <c r="E19" s="14">
        <f t="shared" ref="E19:Z19" si="10">E18+(IF(E$7="A",$C19,$D19))/1440</f>
        <v>0.21527777777777773</v>
      </c>
      <c r="F19" s="15">
        <f t="shared" si="10"/>
        <v>0.24652777777777773</v>
      </c>
      <c r="G19" s="15">
        <f t="shared" si="10"/>
        <v>0.26736111111111105</v>
      </c>
      <c r="H19" s="15">
        <f t="shared" si="10"/>
        <v>0.29513888888888884</v>
      </c>
      <c r="I19" s="15">
        <f t="shared" si="10"/>
        <v>0.33333333333333331</v>
      </c>
      <c r="J19" s="15">
        <f t="shared" si="10"/>
        <v>0.41666666666666663</v>
      </c>
      <c r="K19" s="15">
        <f t="shared" si="10"/>
        <v>0.49999999999999994</v>
      </c>
      <c r="L19" s="132">
        <f t="shared" si="10"/>
        <v>0.54861111111111105</v>
      </c>
      <c r="M19" s="15">
        <f t="shared" si="10"/>
        <v>0.56944444444444442</v>
      </c>
      <c r="N19" s="15">
        <f t="shared" si="10"/>
        <v>0.58333333333333326</v>
      </c>
      <c r="O19" s="15">
        <f t="shared" si="10"/>
        <v>0.61458333333333326</v>
      </c>
      <c r="P19" s="15">
        <f t="shared" si="10"/>
        <v>0.67708333333333326</v>
      </c>
      <c r="Q19" s="15">
        <f t="shared" si="10"/>
        <v>0.75</v>
      </c>
      <c r="R19" s="15">
        <f t="shared" si="10"/>
        <v>0.83333333333333326</v>
      </c>
      <c r="S19" s="15">
        <f t="shared" si="10"/>
        <v>0.91666666666666663</v>
      </c>
      <c r="T19" s="15">
        <f t="shared" si="10"/>
        <v>0.95138888888888884</v>
      </c>
      <c r="U19" s="303">
        <f t="shared" si="10"/>
        <v>1.2500000000000001E-2</v>
      </c>
      <c r="V19" s="303">
        <f t="shared" si="10"/>
        <v>1.2500000000000001E-2</v>
      </c>
      <c r="W19" s="303">
        <f t="shared" si="10"/>
        <v>1.2500000000000001E-2</v>
      </c>
      <c r="X19" s="303">
        <f t="shared" si="10"/>
        <v>1.2500000000000001E-2</v>
      </c>
      <c r="Y19" s="303">
        <f t="shared" si="10"/>
        <v>1.2500000000000001E-2</v>
      </c>
      <c r="Z19" s="304">
        <f t="shared" si="10"/>
        <v>1.2500000000000001E-2</v>
      </c>
    </row>
    <row r="20" spans="1:26" ht="12.75" customHeight="1" x14ac:dyDescent="0.2">
      <c r="A20" s="1"/>
      <c r="B20" s="11" t="s">
        <v>92</v>
      </c>
      <c r="C20" s="12">
        <v>1</v>
      </c>
      <c r="D20" s="13"/>
      <c r="E20" s="14">
        <f t="shared" ref="E20:Z20" si="11">E19+(IF(E$7="A",$C20,$D20))/1440</f>
        <v>0.21597222222222218</v>
      </c>
      <c r="F20" s="15">
        <f t="shared" si="11"/>
        <v>0.24722222222222218</v>
      </c>
      <c r="G20" s="15">
        <f t="shared" si="11"/>
        <v>0.26805555555555549</v>
      </c>
      <c r="H20" s="15">
        <f t="shared" si="11"/>
        <v>0.29583333333333328</v>
      </c>
      <c r="I20" s="15">
        <f t="shared" si="11"/>
        <v>0.33402777777777776</v>
      </c>
      <c r="J20" s="15">
        <f t="shared" si="11"/>
        <v>0.41736111111111107</v>
      </c>
      <c r="K20" s="15">
        <f t="shared" si="11"/>
        <v>0.50069444444444444</v>
      </c>
      <c r="L20" s="132">
        <f t="shared" si="11"/>
        <v>0.54930555555555549</v>
      </c>
      <c r="M20" s="15">
        <f t="shared" si="11"/>
        <v>0.57013888888888886</v>
      </c>
      <c r="N20" s="15">
        <f t="shared" si="11"/>
        <v>0.5840277777777777</v>
      </c>
      <c r="O20" s="15">
        <f t="shared" si="11"/>
        <v>0.6152777777777777</v>
      </c>
      <c r="P20" s="15">
        <f t="shared" si="11"/>
        <v>0.6777777777777777</v>
      </c>
      <c r="Q20" s="15">
        <f t="shared" si="11"/>
        <v>0.75069444444444444</v>
      </c>
      <c r="R20" s="15">
        <f t="shared" si="11"/>
        <v>0.8340277777777777</v>
      </c>
      <c r="S20" s="15">
        <f t="shared" si="11"/>
        <v>0.91736111111111107</v>
      </c>
      <c r="T20" s="15">
        <f t="shared" si="11"/>
        <v>0.95208333333333328</v>
      </c>
      <c r="U20" s="303">
        <f t="shared" si="11"/>
        <v>1.3194444444444444E-2</v>
      </c>
      <c r="V20" s="303">
        <f t="shared" si="11"/>
        <v>1.3194444444444444E-2</v>
      </c>
      <c r="W20" s="303">
        <f t="shared" si="11"/>
        <v>1.3194444444444444E-2</v>
      </c>
      <c r="X20" s="303">
        <f t="shared" si="11"/>
        <v>1.3194444444444444E-2</v>
      </c>
      <c r="Y20" s="303">
        <f t="shared" si="11"/>
        <v>1.3194444444444444E-2</v>
      </c>
      <c r="Z20" s="304">
        <f t="shared" si="11"/>
        <v>1.3194444444444444E-2</v>
      </c>
    </row>
    <row r="21" spans="1:26" ht="12.75" customHeight="1" x14ac:dyDescent="0.2">
      <c r="A21" s="1"/>
      <c r="B21" s="11" t="s">
        <v>93</v>
      </c>
      <c r="C21" s="12">
        <v>1</v>
      </c>
      <c r="D21" s="13"/>
      <c r="E21" s="14">
        <f t="shared" ref="E21:Z21" si="12">E20+(IF(E$7="A",$C21,$D21))/1440</f>
        <v>0.21666666666666662</v>
      </c>
      <c r="F21" s="15">
        <f t="shared" si="12"/>
        <v>0.24791666666666662</v>
      </c>
      <c r="G21" s="15">
        <f t="shared" si="12"/>
        <v>0.26874999999999993</v>
      </c>
      <c r="H21" s="15">
        <f t="shared" si="12"/>
        <v>0.29652777777777772</v>
      </c>
      <c r="I21" s="15">
        <f t="shared" si="12"/>
        <v>0.3347222222222222</v>
      </c>
      <c r="J21" s="15">
        <f t="shared" si="12"/>
        <v>0.41805555555555551</v>
      </c>
      <c r="K21" s="15">
        <f t="shared" si="12"/>
        <v>0.50138888888888888</v>
      </c>
      <c r="L21" s="132">
        <f t="shared" si="12"/>
        <v>0.54999999999999993</v>
      </c>
      <c r="M21" s="15">
        <f t="shared" si="12"/>
        <v>0.5708333333333333</v>
      </c>
      <c r="N21" s="15">
        <f t="shared" si="12"/>
        <v>0.58472222222222214</v>
      </c>
      <c r="O21" s="15">
        <f t="shared" si="12"/>
        <v>0.61597222222222214</v>
      </c>
      <c r="P21" s="15">
        <f t="shared" si="12"/>
        <v>0.67847222222222214</v>
      </c>
      <c r="Q21" s="15">
        <f t="shared" si="12"/>
        <v>0.75138888888888888</v>
      </c>
      <c r="R21" s="15">
        <f t="shared" si="12"/>
        <v>0.83472222222222214</v>
      </c>
      <c r="S21" s="15">
        <f t="shared" si="12"/>
        <v>0.91805555555555551</v>
      </c>
      <c r="T21" s="15">
        <f t="shared" si="12"/>
        <v>0.95277777777777772</v>
      </c>
      <c r="U21" s="303">
        <f t="shared" si="12"/>
        <v>1.3888888888888888E-2</v>
      </c>
      <c r="V21" s="303">
        <f t="shared" si="12"/>
        <v>1.3888888888888888E-2</v>
      </c>
      <c r="W21" s="303">
        <f t="shared" si="12"/>
        <v>1.3888888888888888E-2</v>
      </c>
      <c r="X21" s="303">
        <f t="shared" si="12"/>
        <v>1.3888888888888888E-2</v>
      </c>
      <c r="Y21" s="303">
        <f t="shared" si="12"/>
        <v>1.3888888888888888E-2</v>
      </c>
      <c r="Z21" s="304">
        <f t="shared" si="12"/>
        <v>1.3888888888888888E-2</v>
      </c>
    </row>
    <row r="22" spans="1:26" ht="12.75" customHeight="1" x14ac:dyDescent="0.2">
      <c r="A22" s="1"/>
      <c r="B22" s="11" t="s">
        <v>94</v>
      </c>
      <c r="C22" s="12">
        <v>2</v>
      </c>
      <c r="D22" s="13"/>
      <c r="E22" s="14">
        <f t="shared" ref="E22:Z22" si="13">E21+(IF(E$7="A",$C22,$D22))/1440</f>
        <v>0.2180555555555555</v>
      </c>
      <c r="F22" s="15">
        <f t="shared" si="13"/>
        <v>0.2493055555555555</v>
      </c>
      <c r="G22" s="15">
        <f t="shared" si="13"/>
        <v>0.27013888888888882</v>
      </c>
      <c r="H22" s="15">
        <f t="shared" si="13"/>
        <v>0.29791666666666661</v>
      </c>
      <c r="I22" s="15">
        <f t="shared" si="13"/>
        <v>0.33611111111111108</v>
      </c>
      <c r="J22" s="15">
        <f t="shared" si="13"/>
        <v>0.4194444444444444</v>
      </c>
      <c r="K22" s="15">
        <f t="shared" si="13"/>
        <v>0.50277777777777777</v>
      </c>
      <c r="L22" s="132">
        <f t="shared" si="13"/>
        <v>0.55138888888888882</v>
      </c>
      <c r="M22" s="15">
        <f t="shared" si="13"/>
        <v>0.57222222222222219</v>
      </c>
      <c r="N22" s="15">
        <f t="shared" si="13"/>
        <v>0.58611111111111103</v>
      </c>
      <c r="O22" s="15">
        <f t="shared" si="13"/>
        <v>0.61736111111111103</v>
      </c>
      <c r="P22" s="15">
        <f t="shared" si="13"/>
        <v>0.67986111111111103</v>
      </c>
      <c r="Q22" s="15">
        <f t="shared" si="13"/>
        <v>0.75277777777777777</v>
      </c>
      <c r="R22" s="15">
        <f t="shared" si="13"/>
        <v>0.83611111111111103</v>
      </c>
      <c r="S22" s="15">
        <f t="shared" si="13"/>
        <v>0.9194444444444444</v>
      </c>
      <c r="T22" s="15">
        <f t="shared" si="13"/>
        <v>0.95416666666666661</v>
      </c>
      <c r="U22" s="303">
        <f t="shared" si="13"/>
        <v>1.5277777777777777E-2</v>
      </c>
      <c r="V22" s="303">
        <f t="shared" si="13"/>
        <v>1.5277777777777777E-2</v>
      </c>
      <c r="W22" s="303">
        <f t="shared" si="13"/>
        <v>1.5277777777777777E-2</v>
      </c>
      <c r="X22" s="303">
        <f t="shared" si="13"/>
        <v>1.5277777777777777E-2</v>
      </c>
      <c r="Y22" s="303">
        <f t="shared" si="13"/>
        <v>1.5277777777777777E-2</v>
      </c>
      <c r="Z22" s="304">
        <f t="shared" si="13"/>
        <v>1.5277777777777777E-2</v>
      </c>
    </row>
    <row r="23" spans="1:26" ht="12.75" customHeight="1" x14ac:dyDescent="0.2">
      <c r="A23" s="1"/>
      <c r="B23" s="11" t="s">
        <v>95</v>
      </c>
      <c r="C23" s="12">
        <v>2</v>
      </c>
      <c r="D23" s="13"/>
      <c r="E23" s="14">
        <f t="shared" ref="E23:Z23" si="14">E22+(IF(E$7="A",$C23,$D23))/1440</f>
        <v>0.21944444444444439</v>
      </c>
      <c r="F23" s="15">
        <f t="shared" si="14"/>
        <v>0.25069444444444439</v>
      </c>
      <c r="G23" s="15">
        <f t="shared" si="14"/>
        <v>0.2715277777777777</v>
      </c>
      <c r="H23" s="15">
        <f t="shared" si="14"/>
        <v>0.29930555555555549</v>
      </c>
      <c r="I23" s="15">
        <f t="shared" si="14"/>
        <v>0.33749999999999997</v>
      </c>
      <c r="J23" s="15">
        <f t="shared" si="14"/>
        <v>0.42083333333333328</v>
      </c>
      <c r="K23" s="15">
        <f t="shared" si="14"/>
        <v>0.50416666666666665</v>
      </c>
      <c r="L23" s="132">
        <f t="shared" si="14"/>
        <v>0.5527777777777777</v>
      </c>
      <c r="M23" s="15">
        <f t="shared" si="14"/>
        <v>0.57361111111111107</v>
      </c>
      <c r="N23" s="15">
        <f t="shared" si="14"/>
        <v>0.58749999999999991</v>
      </c>
      <c r="O23" s="15">
        <f t="shared" si="14"/>
        <v>0.61874999999999991</v>
      </c>
      <c r="P23" s="15">
        <f t="shared" si="14"/>
        <v>0.68124999999999991</v>
      </c>
      <c r="Q23" s="15">
        <f t="shared" si="14"/>
        <v>0.75416666666666665</v>
      </c>
      <c r="R23" s="15">
        <f t="shared" si="14"/>
        <v>0.83749999999999991</v>
      </c>
      <c r="S23" s="15">
        <f t="shared" si="14"/>
        <v>0.92083333333333328</v>
      </c>
      <c r="T23" s="15">
        <f t="shared" si="14"/>
        <v>0.95555555555555549</v>
      </c>
      <c r="U23" s="303">
        <f t="shared" si="14"/>
        <v>1.6666666666666666E-2</v>
      </c>
      <c r="V23" s="303">
        <f t="shared" si="14"/>
        <v>1.6666666666666666E-2</v>
      </c>
      <c r="W23" s="303">
        <f t="shared" si="14"/>
        <v>1.6666666666666666E-2</v>
      </c>
      <c r="X23" s="303">
        <f t="shared" si="14"/>
        <v>1.6666666666666666E-2</v>
      </c>
      <c r="Y23" s="303">
        <f t="shared" si="14"/>
        <v>1.6666666666666666E-2</v>
      </c>
      <c r="Z23" s="304">
        <f t="shared" si="14"/>
        <v>1.6666666666666666E-2</v>
      </c>
    </row>
    <row r="24" spans="1:26" ht="12.75" customHeight="1" x14ac:dyDescent="0.2">
      <c r="A24" s="1"/>
      <c r="B24" s="11" t="s">
        <v>96</v>
      </c>
      <c r="C24" s="12">
        <v>1</v>
      </c>
      <c r="D24" s="13"/>
      <c r="E24" s="14">
        <f t="shared" ref="E24:Z24" si="15">E23+(IF(E$7="A",$C24,$D24))/1440</f>
        <v>0.22013888888888883</v>
      </c>
      <c r="F24" s="15">
        <f t="shared" si="15"/>
        <v>0.25138888888888883</v>
      </c>
      <c r="G24" s="15">
        <f t="shared" si="15"/>
        <v>0.27222222222222214</v>
      </c>
      <c r="H24" s="15">
        <f t="shared" si="15"/>
        <v>0.29999999999999993</v>
      </c>
      <c r="I24" s="15">
        <f t="shared" si="15"/>
        <v>0.33819444444444441</v>
      </c>
      <c r="J24" s="15">
        <f t="shared" si="15"/>
        <v>0.42152777777777772</v>
      </c>
      <c r="K24" s="15">
        <f t="shared" si="15"/>
        <v>0.50486111111111109</v>
      </c>
      <c r="L24" s="132">
        <f t="shared" si="15"/>
        <v>0.55347222222222214</v>
      </c>
      <c r="M24" s="15">
        <f t="shared" si="15"/>
        <v>0.57430555555555551</v>
      </c>
      <c r="N24" s="15">
        <f t="shared" si="15"/>
        <v>0.58819444444444435</v>
      </c>
      <c r="O24" s="15">
        <f t="shared" si="15"/>
        <v>0.61944444444444435</v>
      </c>
      <c r="P24" s="15">
        <f t="shared" si="15"/>
        <v>0.68194444444444435</v>
      </c>
      <c r="Q24" s="15">
        <f t="shared" si="15"/>
        <v>0.75486111111111109</v>
      </c>
      <c r="R24" s="15">
        <f t="shared" si="15"/>
        <v>0.83819444444444435</v>
      </c>
      <c r="S24" s="15">
        <f t="shared" si="15"/>
        <v>0.92152777777777772</v>
      </c>
      <c r="T24" s="15">
        <f t="shared" si="15"/>
        <v>0.95624999999999993</v>
      </c>
      <c r="U24" s="303">
        <f t="shared" si="15"/>
        <v>1.7361111111111112E-2</v>
      </c>
      <c r="V24" s="303">
        <f t="shared" si="15"/>
        <v>1.7361111111111112E-2</v>
      </c>
      <c r="W24" s="303">
        <f t="shared" si="15"/>
        <v>1.7361111111111112E-2</v>
      </c>
      <c r="X24" s="303">
        <f t="shared" si="15"/>
        <v>1.7361111111111112E-2</v>
      </c>
      <c r="Y24" s="303">
        <f t="shared" si="15"/>
        <v>1.7361111111111112E-2</v>
      </c>
      <c r="Z24" s="304">
        <f t="shared" si="15"/>
        <v>1.7361111111111112E-2</v>
      </c>
    </row>
    <row r="25" spans="1:26" ht="12.75" customHeight="1" x14ac:dyDescent="0.2">
      <c r="A25" s="1"/>
      <c r="B25" s="11" t="s">
        <v>97</v>
      </c>
      <c r="C25" s="12">
        <v>1</v>
      </c>
      <c r="D25" s="13"/>
      <c r="E25" s="14">
        <f t="shared" ref="E25:Z25" si="16">E24+(IF(E$7="A",$C25,$D25))/1440</f>
        <v>0.22083333333333327</v>
      </c>
      <c r="F25" s="15">
        <f t="shared" si="16"/>
        <v>0.25208333333333327</v>
      </c>
      <c r="G25" s="15">
        <f t="shared" si="16"/>
        <v>0.27291666666666659</v>
      </c>
      <c r="H25" s="15">
        <f t="shared" si="16"/>
        <v>0.30069444444444438</v>
      </c>
      <c r="I25" s="15">
        <f t="shared" si="16"/>
        <v>0.33888888888888885</v>
      </c>
      <c r="J25" s="15">
        <f t="shared" si="16"/>
        <v>0.42222222222222217</v>
      </c>
      <c r="K25" s="15">
        <f t="shared" si="16"/>
        <v>0.50555555555555554</v>
      </c>
      <c r="L25" s="132">
        <f t="shared" si="16"/>
        <v>0.55416666666666659</v>
      </c>
      <c r="M25" s="15">
        <f t="shared" si="16"/>
        <v>0.57499999999999996</v>
      </c>
      <c r="N25" s="15">
        <f t="shared" si="16"/>
        <v>0.5888888888888888</v>
      </c>
      <c r="O25" s="15">
        <f t="shared" si="16"/>
        <v>0.6201388888888888</v>
      </c>
      <c r="P25" s="15">
        <f t="shared" si="16"/>
        <v>0.6826388888888888</v>
      </c>
      <c r="Q25" s="15">
        <f t="shared" si="16"/>
        <v>0.75555555555555554</v>
      </c>
      <c r="R25" s="15">
        <f t="shared" si="16"/>
        <v>0.8388888888888888</v>
      </c>
      <c r="S25" s="15">
        <f t="shared" si="16"/>
        <v>0.92222222222222217</v>
      </c>
      <c r="T25" s="15">
        <f t="shared" si="16"/>
        <v>0.95694444444444438</v>
      </c>
      <c r="U25" s="303">
        <f t="shared" si="16"/>
        <v>1.8055555555555557E-2</v>
      </c>
      <c r="V25" s="303">
        <f t="shared" si="16"/>
        <v>1.8055555555555557E-2</v>
      </c>
      <c r="W25" s="303">
        <f t="shared" si="16"/>
        <v>1.8055555555555557E-2</v>
      </c>
      <c r="X25" s="303">
        <f t="shared" si="16"/>
        <v>1.8055555555555557E-2</v>
      </c>
      <c r="Y25" s="303">
        <f t="shared" si="16"/>
        <v>1.8055555555555557E-2</v>
      </c>
      <c r="Z25" s="304">
        <f t="shared" si="16"/>
        <v>1.8055555555555557E-2</v>
      </c>
    </row>
    <row r="26" spans="1:26" ht="12.75" customHeight="1" x14ac:dyDescent="0.2">
      <c r="A26" s="1"/>
      <c r="B26" s="11" t="s">
        <v>98</v>
      </c>
      <c r="C26" s="12">
        <v>1</v>
      </c>
      <c r="D26" s="13"/>
      <c r="E26" s="14">
        <f t="shared" ref="E26:Z26" si="17">E25+(IF(E$7="A",$C26,$D26))/1440</f>
        <v>0.22152777777777771</v>
      </c>
      <c r="F26" s="15">
        <f t="shared" si="17"/>
        <v>0.25277777777777771</v>
      </c>
      <c r="G26" s="15">
        <f t="shared" si="17"/>
        <v>0.27361111111111103</v>
      </c>
      <c r="H26" s="15">
        <f t="shared" si="17"/>
        <v>0.30138888888888882</v>
      </c>
      <c r="I26" s="15">
        <f t="shared" si="17"/>
        <v>0.33958333333333329</v>
      </c>
      <c r="J26" s="15">
        <f t="shared" si="17"/>
        <v>0.42291666666666661</v>
      </c>
      <c r="K26" s="15">
        <f t="shared" si="17"/>
        <v>0.50624999999999998</v>
      </c>
      <c r="L26" s="132">
        <f t="shared" si="17"/>
        <v>0.55486111111111103</v>
      </c>
      <c r="M26" s="15">
        <f t="shared" si="17"/>
        <v>0.5756944444444444</v>
      </c>
      <c r="N26" s="15">
        <f t="shared" si="17"/>
        <v>0.58958333333333324</v>
      </c>
      <c r="O26" s="15">
        <f t="shared" si="17"/>
        <v>0.62083333333333324</v>
      </c>
      <c r="P26" s="15">
        <f t="shared" si="17"/>
        <v>0.68333333333333324</v>
      </c>
      <c r="Q26" s="15">
        <f t="shared" si="17"/>
        <v>0.75624999999999998</v>
      </c>
      <c r="R26" s="15">
        <f t="shared" si="17"/>
        <v>0.83958333333333324</v>
      </c>
      <c r="S26" s="15">
        <f t="shared" si="17"/>
        <v>0.92291666666666661</v>
      </c>
      <c r="T26" s="15">
        <f t="shared" si="17"/>
        <v>0.95763888888888882</v>
      </c>
      <c r="U26" s="303">
        <f t="shared" si="17"/>
        <v>1.8750000000000003E-2</v>
      </c>
      <c r="V26" s="303">
        <f t="shared" si="17"/>
        <v>1.8750000000000003E-2</v>
      </c>
      <c r="W26" s="303">
        <f t="shared" si="17"/>
        <v>1.8750000000000003E-2</v>
      </c>
      <c r="X26" s="303">
        <f t="shared" si="17"/>
        <v>1.8750000000000003E-2</v>
      </c>
      <c r="Y26" s="303">
        <f t="shared" si="17"/>
        <v>1.8750000000000003E-2</v>
      </c>
      <c r="Z26" s="304">
        <f t="shared" si="17"/>
        <v>1.8750000000000003E-2</v>
      </c>
    </row>
    <row r="27" spans="1:26" ht="12.75" customHeight="1" x14ac:dyDescent="0.2">
      <c r="A27" s="1"/>
      <c r="B27" s="61" t="s">
        <v>44</v>
      </c>
      <c r="C27" s="62">
        <v>2</v>
      </c>
      <c r="D27" s="64"/>
      <c r="E27" s="126">
        <f t="shared" ref="E27:Z27" si="18">E26+(IF(E$7="A",$C27,$D27))/1440</f>
        <v>0.2229166666666666</v>
      </c>
      <c r="F27" s="108">
        <f t="shared" si="18"/>
        <v>0.2541666666666666</v>
      </c>
      <c r="G27" s="108">
        <f t="shared" si="18"/>
        <v>0.27499999999999991</v>
      </c>
      <c r="H27" s="108">
        <f t="shared" si="18"/>
        <v>0.3027777777777777</v>
      </c>
      <c r="I27" s="108">
        <f t="shared" si="18"/>
        <v>0.34097222222222218</v>
      </c>
      <c r="J27" s="108">
        <f t="shared" si="18"/>
        <v>0.42430555555555549</v>
      </c>
      <c r="K27" s="108">
        <f t="shared" si="18"/>
        <v>0.50763888888888886</v>
      </c>
      <c r="L27" s="133">
        <f t="shared" si="18"/>
        <v>0.55624999999999991</v>
      </c>
      <c r="M27" s="108">
        <f t="shared" si="18"/>
        <v>0.57708333333333328</v>
      </c>
      <c r="N27" s="108">
        <f t="shared" si="18"/>
        <v>0.59097222222222212</v>
      </c>
      <c r="O27" s="108">
        <f t="shared" si="18"/>
        <v>0.62222222222222212</v>
      </c>
      <c r="P27" s="108">
        <f t="shared" si="18"/>
        <v>0.68472222222222212</v>
      </c>
      <c r="Q27" s="108">
        <f t="shared" si="18"/>
        <v>0.75763888888888886</v>
      </c>
      <c r="R27" s="108">
        <f t="shared" si="18"/>
        <v>0.84097222222222212</v>
      </c>
      <c r="S27" s="108">
        <f t="shared" si="18"/>
        <v>0.92430555555555549</v>
      </c>
      <c r="T27" s="108">
        <f t="shared" si="18"/>
        <v>0.9590277777777777</v>
      </c>
      <c r="U27" s="303">
        <f t="shared" si="18"/>
        <v>2.013888888888889E-2</v>
      </c>
      <c r="V27" s="303">
        <f t="shared" si="18"/>
        <v>2.013888888888889E-2</v>
      </c>
      <c r="W27" s="303">
        <f t="shared" si="18"/>
        <v>2.013888888888889E-2</v>
      </c>
      <c r="X27" s="303">
        <f t="shared" si="18"/>
        <v>2.013888888888889E-2</v>
      </c>
      <c r="Y27" s="303">
        <f t="shared" si="18"/>
        <v>2.013888888888889E-2</v>
      </c>
      <c r="Z27" s="304">
        <f t="shared" si="18"/>
        <v>2.013888888888889E-2</v>
      </c>
    </row>
    <row r="28" spans="1:26" ht="12.75" customHeight="1" thickBot="1" x14ac:dyDescent="0.25">
      <c r="A28" s="1"/>
      <c r="B28" s="521" t="s">
        <v>99</v>
      </c>
      <c r="C28" s="522">
        <v>3</v>
      </c>
      <c r="D28" s="523"/>
      <c r="E28" s="34"/>
      <c r="F28" s="327"/>
      <c r="G28" s="327"/>
      <c r="H28" s="327">
        <f>H27+(IF(H$7="A",$C28,$D28))/1440</f>
        <v>0.30486111111111103</v>
      </c>
      <c r="I28" s="327"/>
      <c r="J28" s="327"/>
      <c r="K28" s="327"/>
      <c r="L28" s="524"/>
      <c r="M28" s="327"/>
      <c r="N28" s="327"/>
      <c r="O28" s="327"/>
      <c r="P28" s="327"/>
      <c r="Q28" s="327"/>
      <c r="R28" s="327"/>
      <c r="S28" s="327"/>
      <c r="T28" s="327"/>
      <c r="U28" s="525"/>
      <c r="V28" s="525"/>
      <c r="W28" s="525"/>
      <c r="X28" s="525"/>
      <c r="Y28" s="525"/>
      <c r="Z28" s="526"/>
    </row>
    <row r="29" spans="1:26" ht="12.75" customHeight="1" thickBot="1" x14ac:dyDescent="0.2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135"/>
      <c r="M29" s="37"/>
      <c r="N29" s="37"/>
      <c r="O29" s="37"/>
      <c r="P29" s="37"/>
      <c r="Q29" s="37"/>
      <c r="R29" s="37"/>
      <c r="S29" s="37"/>
      <c r="T29" s="37"/>
      <c r="U29" s="307"/>
      <c r="V29" s="307"/>
      <c r="W29" s="307"/>
      <c r="X29" s="307"/>
      <c r="Y29" s="307"/>
      <c r="Z29" s="307"/>
    </row>
    <row r="30" spans="1:26" ht="12.75" customHeight="1" x14ac:dyDescent="0.2">
      <c r="A30" s="37"/>
      <c r="B30" s="38" t="s">
        <v>25</v>
      </c>
      <c r="C30" s="39"/>
      <c r="D30" s="40"/>
      <c r="E30" s="95">
        <v>22</v>
      </c>
      <c r="F30" s="95">
        <v>22</v>
      </c>
      <c r="G30" s="95">
        <v>22</v>
      </c>
      <c r="H30" s="95">
        <v>25</v>
      </c>
      <c r="I30" s="95">
        <v>22</v>
      </c>
      <c r="J30" s="95">
        <v>22</v>
      </c>
      <c r="K30" s="95">
        <v>22</v>
      </c>
      <c r="L30" s="136">
        <v>22</v>
      </c>
      <c r="M30" s="95">
        <v>22</v>
      </c>
      <c r="N30" s="95">
        <v>22</v>
      </c>
      <c r="O30" s="95">
        <v>22</v>
      </c>
      <c r="P30" s="95">
        <v>22</v>
      </c>
      <c r="Q30" s="95">
        <v>22</v>
      </c>
      <c r="R30" s="95">
        <v>22</v>
      </c>
      <c r="S30" s="95">
        <v>22</v>
      </c>
      <c r="T30" s="95">
        <v>22</v>
      </c>
      <c r="U30" s="308"/>
      <c r="V30" s="308"/>
      <c r="W30" s="308"/>
      <c r="X30" s="308"/>
      <c r="Y30" s="308"/>
      <c r="Z30" s="309"/>
    </row>
    <row r="31" spans="1:26" ht="12.75" customHeight="1" x14ac:dyDescent="0.2">
      <c r="A31" s="37"/>
      <c r="B31" s="43" t="s">
        <v>26</v>
      </c>
      <c r="C31" s="44"/>
      <c r="D31" s="45"/>
      <c r="E31" s="46">
        <v>250</v>
      </c>
      <c r="F31" s="46">
        <v>250</v>
      </c>
      <c r="G31" s="46">
        <v>250</v>
      </c>
      <c r="H31" s="46">
        <v>187</v>
      </c>
      <c r="I31" s="46">
        <v>250</v>
      </c>
      <c r="J31" s="46">
        <v>250</v>
      </c>
      <c r="K31" s="46">
        <v>250</v>
      </c>
      <c r="L31" s="46">
        <v>187</v>
      </c>
      <c r="M31" s="46">
        <v>63</v>
      </c>
      <c r="N31" s="46">
        <v>187</v>
      </c>
      <c r="O31" s="46">
        <v>250</v>
      </c>
      <c r="P31" s="46">
        <v>250</v>
      </c>
      <c r="Q31" s="46">
        <v>250</v>
      </c>
      <c r="R31" s="46">
        <v>250</v>
      </c>
      <c r="S31" s="46">
        <v>250</v>
      </c>
      <c r="T31" s="46">
        <v>250</v>
      </c>
      <c r="U31" s="310">
        <f>IF(U3&lt;&gt;"",VLOOKUP(U3,#REF!,2,FALSE),0)</f>
        <v>0</v>
      </c>
      <c r="V31" s="310">
        <f>IF(V3&lt;&gt;"",VLOOKUP(V3,#REF!,2,FALSE),0)</f>
        <v>0</v>
      </c>
      <c r="W31" s="310">
        <f>IF(W3&lt;&gt;"",VLOOKUP(W3,#REF!,2,FALSE),0)</f>
        <v>0</v>
      </c>
      <c r="X31" s="310">
        <f>IF(X3&lt;&gt;"",VLOOKUP(X3,#REF!,2,FALSE),0)</f>
        <v>0</v>
      </c>
      <c r="Y31" s="310">
        <f>IF(Y3&lt;&gt;"",VLOOKUP(Y3,#REF!,2,FALSE),0)</f>
        <v>0</v>
      </c>
      <c r="Z31" s="311">
        <f>IF(Z3&lt;&gt;"",VLOOKUP(Z3,#REF!,2,FALSE),0)</f>
        <v>0</v>
      </c>
    </row>
    <row r="32" spans="1:26" ht="12.75" customHeight="1" x14ac:dyDescent="0.2">
      <c r="A32" s="37"/>
      <c r="B32" s="48" t="s">
        <v>27</v>
      </c>
      <c r="C32" s="49"/>
      <c r="D32" s="50"/>
      <c r="E32" s="51">
        <f t="shared" ref="E32:Z32" si="19">E30*E31</f>
        <v>5500</v>
      </c>
      <c r="F32" s="51">
        <f t="shared" si="19"/>
        <v>5500</v>
      </c>
      <c r="G32" s="51">
        <f t="shared" si="19"/>
        <v>5500</v>
      </c>
      <c r="H32" s="51">
        <f t="shared" si="19"/>
        <v>4675</v>
      </c>
      <c r="I32" s="51">
        <f t="shared" si="19"/>
        <v>5500</v>
      </c>
      <c r="J32" s="51">
        <f t="shared" si="19"/>
        <v>5500</v>
      </c>
      <c r="K32" s="51">
        <f t="shared" si="19"/>
        <v>5500</v>
      </c>
      <c r="L32" s="51">
        <f t="shared" si="19"/>
        <v>4114</v>
      </c>
      <c r="M32" s="51">
        <f t="shared" si="19"/>
        <v>1386</v>
      </c>
      <c r="N32" s="51">
        <f t="shared" si="19"/>
        <v>4114</v>
      </c>
      <c r="O32" s="51">
        <f t="shared" si="19"/>
        <v>5500</v>
      </c>
      <c r="P32" s="51">
        <f t="shared" si="19"/>
        <v>5500</v>
      </c>
      <c r="Q32" s="51">
        <f t="shared" si="19"/>
        <v>5500</v>
      </c>
      <c r="R32" s="51">
        <f t="shared" si="19"/>
        <v>5500</v>
      </c>
      <c r="S32" s="51">
        <f t="shared" si="19"/>
        <v>5500</v>
      </c>
      <c r="T32" s="51">
        <f t="shared" si="19"/>
        <v>5500</v>
      </c>
      <c r="U32" s="312">
        <f t="shared" si="19"/>
        <v>0</v>
      </c>
      <c r="V32" s="312">
        <f t="shared" si="19"/>
        <v>0</v>
      </c>
      <c r="W32" s="312">
        <f t="shared" si="19"/>
        <v>0</v>
      </c>
      <c r="X32" s="312">
        <f t="shared" si="19"/>
        <v>0</v>
      </c>
      <c r="Y32" s="312">
        <f t="shared" si="19"/>
        <v>0</v>
      </c>
      <c r="Z32" s="313">
        <f t="shared" si="19"/>
        <v>0</v>
      </c>
    </row>
    <row r="33" spans="1:27" ht="12.75" customHeight="1" x14ac:dyDescent="0.2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7" ht="12.75" customHeight="1" thickBo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7" ht="12.75" customHeight="1" x14ac:dyDescent="0.2">
      <c r="A35" s="1"/>
      <c r="B35" s="731" t="s">
        <v>19</v>
      </c>
      <c r="C35" s="752" t="s">
        <v>13</v>
      </c>
      <c r="D35" s="753"/>
      <c r="E35" s="103" t="s">
        <v>17</v>
      </c>
      <c r="F35" s="54" t="s">
        <v>17</v>
      </c>
      <c r="G35" s="54" t="s">
        <v>17</v>
      </c>
      <c r="H35" s="54" t="s">
        <v>17</v>
      </c>
      <c r="I35" s="54" t="s">
        <v>17</v>
      </c>
      <c r="J35" s="54" t="s">
        <v>17</v>
      </c>
      <c r="K35" s="54" t="s">
        <v>17</v>
      </c>
      <c r="L35" s="54" t="s">
        <v>17</v>
      </c>
      <c r="M35" s="54" t="s">
        <v>17</v>
      </c>
      <c r="N35" s="54" t="s">
        <v>17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5"/>
    </row>
    <row r="36" spans="1:27" s="255" customFormat="1" ht="12.75" customHeight="1" x14ac:dyDescent="0.2">
      <c r="A36" s="233"/>
      <c r="B36" s="732"/>
      <c r="C36" s="749" t="s">
        <v>269</v>
      </c>
      <c r="D36" s="751"/>
      <c r="E36" s="260">
        <v>301</v>
      </c>
      <c r="F36" s="260">
        <v>303</v>
      </c>
      <c r="G36" s="260">
        <v>305</v>
      </c>
      <c r="H36" s="260">
        <v>307</v>
      </c>
      <c r="I36" s="260">
        <v>309</v>
      </c>
      <c r="J36" s="260">
        <v>311</v>
      </c>
      <c r="K36" s="260">
        <v>313</v>
      </c>
      <c r="L36" s="260">
        <v>315</v>
      </c>
      <c r="M36" s="260">
        <v>317</v>
      </c>
      <c r="N36" s="260">
        <v>319</v>
      </c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8"/>
    </row>
    <row r="37" spans="1:27" ht="12.75" customHeight="1" x14ac:dyDescent="0.2">
      <c r="A37" s="1"/>
      <c r="B37" s="733"/>
      <c r="C37" s="746" t="s">
        <v>20</v>
      </c>
      <c r="D37" s="748"/>
      <c r="E37" s="56">
        <v>7122</v>
      </c>
      <c r="F37" s="56">
        <v>7302</v>
      </c>
      <c r="G37" s="56">
        <v>7332</v>
      </c>
      <c r="H37" s="56">
        <v>7102</v>
      </c>
      <c r="I37" s="56">
        <v>7122</v>
      </c>
      <c r="J37" s="56">
        <v>7242</v>
      </c>
      <c r="K37" s="56">
        <v>7272</v>
      </c>
      <c r="L37" s="56">
        <v>7362</v>
      </c>
      <c r="M37" s="56">
        <v>7122</v>
      </c>
      <c r="N37" s="56">
        <v>7132</v>
      </c>
      <c r="O37" s="314"/>
      <c r="P37" s="314"/>
      <c r="Q37" s="314"/>
      <c r="R37" s="314"/>
      <c r="S37" s="314"/>
      <c r="T37" s="314"/>
      <c r="U37" s="314"/>
      <c r="V37" s="314"/>
      <c r="W37" s="314"/>
      <c r="X37" s="314"/>
      <c r="Y37" s="314"/>
      <c r="Z37" s="315"/>
      <c r="AA37" s="110" t="s">
        <v>272</v>
      </c>
    </row>
    <row r="38" spans="1:27" ht="12.75" customHeight="1" x14ac:dyDescent="0.2">
      <c r="A38" s="1"/>
      <c r="B38" s="733"/>
      <c r="C38" s="749"/>
      <c r="D38" s="751"/>
      <c r="E38" s="29"/>
      <c r="F38" s="58"/>
      <c r="G38" s="58"/>
      <c r="H38" s="58"/>
      <c r="I38" s="58"/>
      <c r="J38" s="58"/>
      <c r="K38" s="58"/>
      <c r="L38" s="58"/>
      <c r="M38" s="58"/>
      <c r="N38" s="58"/>
      <c r="O38" s="316"/>
      <c r="P38" s="316"/>
      <c r="Q38" s="316"/>
      <c r="R38" s="316"/>
      <c r="S38" s="316"/>
      <c r="T38" s="316"/>
      <c r="U38" s="316"/>
      <c r="V38" s="316"/>
      <c r="W38" s="316"/>
      <c r="X38" s="316"/>
      <c r="Y38" s="316"/>
      <c r="Z38" s="317"/>
    </row>
    <row r="39" spans="1:27" ht="12.75" customHeight="1" thickBot="1" x14ac:dyDescent="0.25">
      <c r="A39" s="1"/>
      <c r="B39" s="734"/>
      <c r="C39" s="6" t="s">
        <v>21</v>
      </c>
      <c r="D39" s="7" t="s">
        <v>21</v>
      </c>
      <c r="E39" s="8" t="s">
        <v>22</v>
      </c>
      <c r="F39" s="9" t="s">
        <v>22</v>
      </c>
      <c r="G39" s="9" t="s">
        <v>22</v>
      </c>
      <c r="H39" s="9" t="s">
        <v>22</v>
      </c>
      <c r="I39" s="9" t="s">
        <v>22</v>
      </c>
      <c r="J39" s="9" t="s">
        <v>22</v>
      </c>
      <c r="K39" s="9" t="s">
        <v>22</v>
      </c>
      <c r="L39" s="9" t="s">
        <v>22</v>
      </c>
      <c r="M39" s="9" t="s">
        <v>22</v>
      </c>
      <c r="N39" s="9" t="s">
        <v>22</v>
      </c>
      <c r="O39" s="301" t="s">
        <v>22</v>
      </c>
      <c r="P39" s="301" t="s">
        <v>22</v>
      </c>
      <c r="Q39" s="301" t="s">
        <v>22</v>
      </c>
      <c r="R39" s="301" t="s">
        <v>22</v>
      </c>
      <c r="S39" s="301" t="s">
        <v>22</v>
      </c>
      <c r="T39" s="301" t="s">
        <v>22</v>
      </c>
      <c r="U39" s="301" t="s">
        <v>22</v>
      </c>
      <c r="V39" s="301" t="s">
        <v>22</v>
      </c>
      <c r="W39" s="301" t="s">
        <v>22</v>
      </c>
      <c r="X39" s="301" t="s">
        <v>22</v>
      </c>
      <c r="Y39" s="301" t="s">
        <v>22</v>
      </c>
      <c r="Z39" s="302" t="s">
        <v>22</v>
      </c>
    </row>
    <row r="40" spans="1:27" ht="12.75" customHeight="1" x14ac:dyDescent="0.2">
      <c r="A40" s="1"/>
      <c r="B40" s="61" t="s">
        <v>24</v>
      </c>
      <c r="C40" s="62"/>
      <c r="D40" s="64"/>
      <c r="E40" s="65">
        <v>0.23749999999999999</v>
      </c>
      <c r="F40" s="66">
        <v>0.32083333333333336</v>
      </c>
      <c r="G40" s="66">
        <v>0.40416666666666667</v>
      </c>
      <c r="H40" s="66">
        <v>0.48749999999999999</v>
      </c>
      <c r="I40" s="66">
        <v>0.5708333333333333</v>
      </c>
      <c r="J40" s="66">
        <v>0.65416666666666667</v>
      </c>
      <c r="K40" s="66">
        <v>0.73750000000000004</v>
      </c>
      <c r="L40" s="66">
        <v>0.8208333333333333</v>
      </c>
      <c r="M40" s="66">
        <v>0.90416666666666667</v>
      </c>
      <c r="N40" s="66">
        <v>0.93888888888888888</v>
      </c>
      <c r="O40" s="303"/>
      <c r="P40" s="303"/>
      <c r="Q40" s="303"/>
      <c r="R40" s="303"/>
      <c r="S40" s="303"/>
      <c r="T40" s="303"/>
      <c r="U40" s="303"/>
      <c r="V40" s="303"/>
      <c r="W40" s="303"/>
      <c r="X40" s="303"/>
      <c r="Y40" s="303"/>
      <c r="Z40" s="304"/>
    </row>
    <row r="41" spans="1:27" ht="12.75" customHeight="1" x14ac:dyDescent="0.2">
      <c r="A41" s="1"/>
      <c r="B41" s="11" t="s">
        <v>34</v>
      </c>
      <c r="C41" s="12">
        <v>2</v>
      </c>
      <c r="D41" s="13"/>
      <c r="E41" s="14">
        <f t="shared" ref="E41:Z41" si="20">E40+(IF(E$39="A",$C41,$D41))/1440</f>
        <v>0.23888888888888887</v>
      </c>
      <c r="F41" s="15">
        <f t="shared" si="20"/>
        <v>0.32222222222222224</v>
      </c>
      <c r="G41" s="15">
        <f t="shared" si="20"/>
        <v>0.40555555555555556</v>
      </c>
      <c r="H41" s="15">
        <f t="shared" si="20"/>
        <v>0.48888888888888887</v>
      </c>
      <c r="I41" s="15">
        <f t="shared" si="20"/>
        <v>0.57222222222222219</v>
      </c>
      <c r="J41" s="15">
        <f t="shared" si="20"/>
        <v>0.65555555555555556</v>
      </c>
      <c r="K41" s="15">
        <f t="shared" si="20"/>
        <v>0.73888888888888893</v>
      </c>
      <c r="L41" s="15">
        <f t="shared" si="20"/>
        <v>0.82222222222222219</v>
      </c>
      <c r="M41" s="15">
        <f t="shared" si="20"/>
        <v>0.90555555555555556</v>
      </c>
      <c r="N41" s="15">
        <f t="shared" si="20"/>
        <v>0.94027777777777777</v>
      </c>
      <c r="O41" s="303">
        <f t="shared" si="20"/>
        <v>1.3888888888888889E-3</v>
      </c>
      <c r="P41" s="303">
        <f t="shared" si="20"/>
        <v>1.3888888888888889E-3</v>
      </c>
      <c r="Q41" s="303">
        <f t="shared" si="20"/>
        <v>1.3888888888888889E-3</v>
      </c>
      <c r="R41" s="303">
        <f t="shared" si="20"/>
        <v>1.3888888888888889E-3</v>
      </c>
      <c r="S41" s="303">
        <f t="shared" si="20"/>
        <v>1.3888888888888889E-3</v>
      </c>
      <c r="T41" s="303">
        <f t="shared" si="20"/>
        <v>1.3888888888888889E-3</v>
      </c>
      <c r="U41" s="303">
        <f t="shared" si="20"/>
        <v>1.3888888888888889E-3</v>
      </c>
      <c r="V41" s="303">
        <f t="shared" si="20"/>
        <v>1.3888888888888889E-3</v>
      </c>
      <c r="W41" s="303">
        <f t="shared" si="20"/>
        <v>1.3888888888888889E-3</v>
      </c>
      <c r="X41" s="303">
        <f t="shared" si="20"/>
        <v>1.3888888888888889E-3</v>
      </c>
      <c r="Y41" s="303">
        <f t="shared" si="20"/>
        <v>1.3888888888888889E-3</v>
      </c>
      <c r="Z41" s="304">
        <f t="shared" si="20"/>
        <v>1.3888888888888889E-3</v>
      </c>
    </row>
    <row r="42" spans="1:27" ht="12.75" customHeight="1" x14ac:dyDescent="0.2">
      <c r="A42" s="1"/>
      <c r="B42" s="11" t="s">
        <v>82</v>
      </c>
      <c r="C42" s="12">
        <v>2</v>
      </c>
      <c r="D42" s="13"/>
      <c r="E42" s="14">
        <f t="shared" ref="E42:Z42" si="21">E41+(IF(E$39="A",$C42,$D42))/1440</f>
        <v>0.24027777777777776</v>
      </c>
      <c r="F42" s="15">
        <f t="shared" si="21"/>
        <v>0.32361111111111113</v>
      </c>
      <c r="G42" s="15">
        <f t="shared" si="21"/>
        <v>0.40694444444444444</v>
      </c>
      <c r="H42" s="15">
        <f t="shared" si="21"/>
        <v>0.49027777777777776</v>
      </c>
      <c r="I42" s="15">
        <f t="shared" si="21"/>
        <v>0.57361111111111107</v>
      </c>
      <c r="J42" s="15">
        <f t="shared" si="21"/>
        <v>0.65694444444444444</v>
      </c>
      <c r="K42" s="15">
        <f t="shared" si="21"/>
        <v>0.74027777777777781</v>
      </c>
      <c r="L42" s="15">
        <f t="shared" si="21"/>
        <v>0.82361111111111107</v>
      </c>
      <c r="M42" s="15">
        <f t="shared" si="21"/>
        <v>0.90694444444444444</v>
      </c>
      <c r="N42" s="15">
        <f t="shared" si="21"/>
        <v>0.94166666666666665</v>
      </c>
      <c r="O42" s="303">
        <f t="shared" si="21"/>
        <v>2.7777777777777779E-3</v>
      </c>
      <c r="P42" s="303">
        <f t="shared" si="21"/>
        <v>2.7777777777777779E-3</v>
      </c>
      <c r="Q42" s="303">
        <f t="shared" si="21"/>
        <v>2.7777777777777779E-3</v>
      </c>
      <c r="R42" s="303">
        <f t="shared" si="21"/>
        <v>2.7777777777777779E-3</v>
      </c>
      <c r="S42" s="303">
        <f t="shared" si="21"/>
        <v>2.7777777777777779E-3</v>
      </c>
      <c r="T42" s="303">
        <f t="shared" si="21"/>
        <v>2.7777777777777779E-3</v>
      </c>
      <c r="U42" s="303">
        <f t="shared" si="21"/>
        <v>2.7777777777777779E-3</v>
      </c>
      <c r="V42" s="303">
        <f t="shared" si="21"/>
        <v>2.7777777777777779E-3</v>
      </c>
      <c r="W42" s="303">
        <f t="shared" si="21"/>
        <v>2.7777777777777779E-3</v>
      </c>
      <c r="X42" s="303">
        <f t="shared" si="21"/>
        <v>2.7777777777777779E-3</v>
      </c>
      <c r="Y42" s="303">
        <f t="shared" si="21"/>
        <v>2.7777777777777779E-3</v>
      </c>
      <c r="Z42" s="304">
        <f t="shared" si="21"/>
        <v>2.7777777777777779E-3</v>
      </c>
    </row>
    <row r="43" spans="1:27" ht="12.75" customHeight="1" x14ac:dyDescent="0.2">
      <c r="A43" s="1"/>
      <c r="B43" s="11" t="s">
        <v>83</v>
      </c>
      <c r="C43" s="12">
        <v>2</v>
      </c>
      <c r="D43" s="13"/>
      <c r="E43" s="14">
        <f t="shared" ref="E43:Z43" si="22">E42+(IF(E$39="A",$C43,$D43))/1440</f>
        <v>0.24166666666666664</v>
      </c>
      <c r="F43" s="15">
        <f t="shared" si="22"/>
        <v>0.32500000000000001</v>
      </c>
      <c r="G43" s="15">
        <f t="shared" si="22"/>
        <v>0.40833333333333333</v>
      </c>
      <c r="H43" s="15">
        <f t="shared" si="22"/>
        <v>0.49166666666666664</v>
      </c>
      <c r="I43" s="15">
        <f t="shared" si="22"/>
        <v>0.57499999999999996</v>
      </c>
      <c r="J43" s="15">
        <f t="shared" si="22"/>
        <v>0.65833333333333333</v>
      </c>
      <c r="K43" s="15">
        <f t="shared" si="22"/>
        <v>0.7416666666666667</v>
      </c>
      <c r="L43" s="15">
        <f t="shared" si="22"/>
        <v>0.82499999999999996</v>
      </c>
      <c r="M43" s="15">
        <f t="shared" si="22"/>
        <v>0.90833333333333333</v>
      </c>
      <c r="N43" s="15">
        <f t="shared" si="22"/>
        <v>0.94305555555555554</v>
      </c>
      <c r="O43" s="303">
        <f t="shared" si="22"/>
        <v>4.1666666666666666E-3</v>
      </c>
      <c r="P43" s="303">
        <f t="shared" si="22"/>
        <v>4.1666666666666666E-3</v>
      </c>
      <c r="Q43" s="303">
        <f t="shared" si="22"/>
        <v>4.1666666666666666E-3</v>
      </c>
      <c r="R43" s="303">
        <f t="shared" si="22"/>
        <v>4.1666666666666666E-3</v>
      </c>
      <c r="S43" s="303">
        <f t="shared" si="22"/>
        <v>4.1666666666666666E-3</v>
      </c>
      <c r="T43" s="303">
        <f t="shared" si="22"/>
        <v>4.1666666666666666E-3</v>
      </c>
      <c r="U43" s="303">
        <f t="shared" si="22"/>
        <v>4.1666666666666666E-3</v>
      </c>
      <c r="V43" s="303">
        <f t="shared" si="22"/>
        <v>4.1666666666666666E-3</v>
      </c>
      <c r="W43" s="303">
        <f t="shared" si="22"/>
        <v>4.1666666666666666E-3</v>
      </c>
      <c r="X43" s="303">
        <f t="shared" si="22"/>
        <v>4.1666666666666666E-3</v>
      </c>
      <c r="Y43" s="303">
        <f t="shared" si="22"/>
        <v>4.1666666666666666E-3</v>
      </c>
      <c r="Z43" s="304">
        <f t="shared" si="22"/>
        <v>4.1666666666666666E-3</v>
      </c>
    </row>
    <row r="44" spans="1:27" ht="12.75" customHeight="1" x14ac:dyDescent="0.2">
      <c r="A44" s="1"/>
      <c r="B44" s="11" t="s">
        <v>84</v>
      </c>
      <c r="C44" s="12">
        <v>2</v>
      </c>
      <c r="D44" s="13"/>
      <c r="E44" s="14">
        <f t="shared" ref="E44:Z44" si="23">E43+(IF(E$39="A",$C44,$D44))/1440</f>
        <v>0.24305555555555552</v>
      </c>
      <c r="F44" s="15">
        <f t="shared" si="23"/>
        <v>0.3263888888888889</v>
      </c>
      <c r="G44" s="15">
        <f t="shared" si="23"/>
        <v>0.40972222222222221</v>
      </c>
      <c r="H44" s="15">
        <f t="shared" si="23"/>
        <v>0.49305555555555552</v>
      </c>
      <c r="I44" s="15">
        <f t="shared" si="23"/>
        <v>0.57638888888888884</v>
      </c>
      <c r="J44" s="15">
        <f t="shared" si="23"/>
        <v>0.65972222222222221</v>
      </c>
      <c r="K44" s="15">
        <f t="shared" si="23"/>
        <v>0.74305555555555558</v>
      </c>
      <c r="L44" s="15">
        <f t="shared" si="23"/>
        <v>0.82638888888888884</v>
      </c>
      <c r="M44" s="15">
        <f t="shared" si="23"/>
        <v>0.90972222222222221</v>
      </c>
      <c r="N44" s="15">
        <f t="shared" si="23"/>
        <v>0.94444444444444442</v>
      </c>
      <c r="O44" s="303">
        <f t="shared" si="23"/>
        <v>5.5555555555555558E-3</v>
      </c>
      <c r="P44" s="303">
        <f t="shared" si="23"/>
        <v>5.5555555555555558E-3</v>
      </c>
      <c r="Q44" s="303">
        <f t="shared" si="23"/>
        <v>5.5555555555555558E-3</v>
      </c>
      <c r="R44" s="303">
        <f t="shared" si="23"/>
        <v>5.5555555555555558E-3</v>
      </c>
      <c r="S44" s="303">
        <f t="shared" si="23"/>
        <v>5.5555555555555558E-3</v>
      </c>
      <c r="T44" s="303">
        <f t="shared" si="23"/>
        <v>5.5555555555555558E-3</v>
      </c>
      <c r="U44" s="303">
        <f t="shared" si="23"/>
        <v>5.5555555555555558E-3</v>
      </c>
      <c r="V44" s="303">
        <f t="shared" si="23"/>
        <v>5.5555555555555558E-3</v>
      </c>
      <c r="W44" s="303">
        <f t="shared" si="23"/>
        <v>5.5555555555555558E-3</v>
      </c>
      <c r="X44" s="303">
        <f t="shared" si="23"/>
        <v>5.5555555555555558E-3</v>
      </c>
      <c r="Y44" s="303">
        <f t="shared" si="23"/>
        <v>5.5555555555555558E-3</v>
      </c>
      <c r="Z44" s="304">
        <f t="shared" si="23"/>
        <v>5.5555555555555558E-3</v>
      </c>
    </row>
    <row r="45" spans="1:27" ht="12.75" customHeight="1" x14ac:dyDescent="0.2">
      <c r="A45" s="1"/>
      <c r="B45" s="11" t="s">
        <v>85</v>
      </c>
      <c r="C45" s="12">
        <v>1</v>
      </c>
      <c r="D45" s="13"/>
      <c r="E45" s="14">
        <f t="shared" ref="E45:Z45" si="24">E44+(IF(E$39="A",$C45,$D45))/1440</f>
        <v>0.24374999999999997</v>
      </c>
      <c r="F45" s="15">
        <f t="shared" si="24"/>
        <v>0.32708333333333334</v>
      </c>
      <c r="G45" s="15">
        <f t="shared" si="24"/>
        <v>0.41041666666666665</v>
      </c>
      <c r="H45" s="15">
        <f t="shared" si="24"/>
        <v>0.49374999999999997</v>
      </c>
      <c r="I45" s="15">
        <f t="shared" si="24"/>
        <v>0.57708333333333328</v>
      </c>
      <c r="J45" s="15">
        <f t="shared" si="24"/>
        <v>0.66041666666666665</v>
      </c>
      <c r="K45" s="15">
        <f t="shared" si="24"/>
        <v>0.74375000000000002</v>
      </c>
      <c r="L45" s="15">
        <f t="shared" si="24"/>
        <v>0.82708333333333328</v>
      </c>
      <c r="M45" s="15">
        <f t="shared" si="24"/>
        <v>0.91041666666666665</v>
      </c>
      <c r="N45" s="15">
        <f t="shared" si="24"/>
        <v>0.94513888888888886</v>
      </c>
      <c r="O45" s="303">
        <f t="shared" si="24"/>
        <v>6.2500000000000003E-3</v>
      </c>
      <c r="P45" s="303">
        <f t="shared" si="24"/>
        <v>6.2500000000000003E-3</v>
      </c>
      <c r="Q45" s="303">
        <f t="shared" si="24"/>
        <v>6.2500000000000003E-3</v>
      </c>
      <c r="R45" s="303">
        <f t="shared" si="24"/>
        <v>6.2500000000000003E-3</v>
      </c>
      <c r="S45" s="303">
        <f t="shared" si="24"/>
        <v>6.2500000000000003E-3</v>
      </c>
      <c r="T45" s="303">
        <f t="shared" si="24"/>
        <v>6.2500000000000003E-3</v>
      </c>
      <c r="U45" s="303">
        <f t="shared" si="24"/>
        <v>6.2500000000000003E-3</v>
      </c>
      <c r="V45" s="303">
        <f t="shared" si="24"/>
        <v>6.2500000000000003E-3</v>
      </c>
      <c r="W45" s="303">
        <f t="shared" si="24"/>
        <v>6.2500000000000003E-3</v>
      </c>
      <c r="X45" s="303">
        <f t="shared" si="24"/>
        <v>6.2500000000000003E-3</v>
      </c>
      <c r="Y45" s="303">
        <f t="shared" si="24"/>
        <v>6.2500000000000003E-3</v>
      </c>
      <c r="Z45" s="304">
        <f t="shared" si="24"/>
        <v>6.2500000000000003E-3</v>
      </c>
    </row>
    <row r="46" spans="1:27" ht="12.75" customHeight="1" x14ac:dyDescent="0.2">
      <c r="A46" s="1"/>
      <c r="B46" s="11" t="s">
        <v>86</v>
      </c>
      <c r="C46" s="12">
        <v>1</v>
      </c>
      <c r="D46" s="13"/>
      <c r="E46" s="14">
        <f t="shared" ref="E46:Z46" si="25">E45+(IF(E$39="A",$C46,$D46))/1440</f>
        <v>0.24444444444444441</v>
      </c>
      <c r="F46" s="15">
        <f t="shared" si="25"/>
        <v>0.32777777777777778</v>
      </c>
      <c r="G46" s="15">
        <f t="shared" si="25"/>
        <v>0.41111111111111109</v>
      </c>
      <c r="H46" s="15">
        <f t="shared" si="25"/>
        <v>0.49444444444444441</v>
      </c>
      <c r="I46" s="15">
        <f t="shared" si="25"/>
        <v>0.57777777777777772</v>
      </c>
      <c r="J46" s="15">
        <f t="shared" si="25"/>
        <v>0.66111111111111109</v>
      </c>
      <c r="K46" s="15">
        <f t="shared" si="25"/>
        <v>0.74444444444444446</v>
      </c>
      <c r="L46" s="15">
        <f t="shared" si="25"/>
        <v>0.82777777777777772</v>
      </c>
      <c r="M46" s="15">
        <f t="shared" si="25"/>
        <v>0.91111111111111109</v>
      </c>
      <c r="N46" s="15">
        <f t="shared" si="25"/>
        <v>0.9458333333333333</v>
      </c>
      <c r="O46" s="303">
        <f t="shared" si="25"/>
        <v>6.9444444444444449E-3</v>
      </c>
      <c r="P46" s="303">
        <f t="shared" si="25"/>
        <v>6.9444444444444449E-3</v>
      </c>
      <c r="Q46" s="303">
        <f t="shared" si="25"/>
        <v>6.9444444444444449E-3</v>
      </c>
      <c r="R46" s="303">
        <f t="shared" si="25"/>
        <v>6.9444444444444449E-3</v>
      </c>
      <c r="S46" s="303">
        <f t="shared" si="25"/>
        <v>6.9444444444444449E-3</v>
      </c>
      <c r="T46" s="303">
        <f t="shared" si="25"/>
        <v>6.9444444444444449E-3</v>
      </c>
      <c r="U46" s="303">
        <f t="shared" si="25"/>
        <v>6.9444444444444449E-3</v>
      </c>
      <c r="V46" s="303">
        <f t="shared" si="25"/>
        <v>6.9444444444444449E-3</v>
      </c>
      <c r="W46" s="303">
        <f t="shared" si="25"/>
        <v>6.9444444444444449E-3</v>
      </c>
      <c r="X46" s="303">
        <f t="shared" si="25"/>
        <v>6.9444444444444449E-3</v>
      </c>
      <c r="Y46" s="303">
        <f t="shared" si="25"/>
        <v>6.9444444444444449E-3</v>
      </c>
      <c r="Z46" s="304">
        <f t="shared" si="25"/>
        <v>6.9444444444444449E-3</v>
      </c>
    </row>
    <row r="47" spans="1:27" ht="12.75" customHeight="1" x14ac:dyDescent="0.2">
      <c r="A47" s="1"/>
      <c r="B47" s="11" t="s">
        <v>87</v>
      </c>
      <c r="C47" s="12">
        <v>1</v>
      </c>
      <c r="D47" s="13"/>
      <c r="E47" s="14">
        <f t="shared" ref="E47:Z47" si="26">E46+(IF(E$39="A",$C47,$D47))/1440</f>
        <v>0.24513888888888885</v>
      </c>
      <c r="F47" s="15">
        <f t="shared" si="26"/>
        <v>0.32847222222222222</v>
      </c>
      <c r="G47" s="15">
        <f t="shared" si="26"/>
        <v>0.41180555555555554</v>
      </c>
      <c r="H47" s="15">
        <f t="shared" si="26"/>
        <v>0.49513888888888885</v>
      </c>
      <c r="I47" s="15">
        <f t="shared" si="26"/>
        <v>0.57847222222222217</v>
      </c>
      <c r="J47" s="15">
        <f t="shared" si="26"/>
        <v>0.66180555555555554</v>
      </c>
      <c r="K47" s="15">
        <f t="shared" si="26"/>
        <v>0.74513888888888891</v>
      </c>
      <c r="L47" s="15">
        <f t="shared" si="26"/>
        <v>0.82847222222222217</v>
      </c>
      <c r="M47" s="15">
        <f t="shared" si="26"/>
        <v>0.91180555555555554</v>
      </c>
      <c r="N47" s="15">
        <f t="shared" si="26"/>
        <v>0.94652777777777775</v>
      </c>
      <c r="O47" s="303">
        <f t="shared" si="26"/>
        <v>7.6388888888888895E-3</v>
      </c>
      <c r="P47" s="303">
        <f t="shared" si="26"/>
        <v>7.6388888888888895E-3</v>
      </c>
      <c r="Q47" s="303">
        <f t="shared" si="26"/>
        <v>7.6388888888888895E-3</v>
      </c>
      <c r="R47" s="303">
        <f t="shared" si="26"/>
        <v>7.6388888888888895E-3</v>
      </c>
      <c r="S47" s="303">
        <f t="shared" si="26"/>
        <v>7.6388888888888895E-3</v>
      </c>
      <c r="T47" s="303">
        <f t="shared" si="26"/>
        <v>7.6388888888888895E-3</v>
      </c>
      <c r="U47" s="303">
        <f t="shared" si="26"/>
        <v>7.6388888888888895E-3</v>
      </c>
      <c r="V47" s="303">
        <f t="shared" si="26"/>
        <v>7.6388888888888895E-3</v>
      </c>
      <c r="W47" s="303">
        <f t="shared" si="26"/>
        <v>7.6388888888888895E-3</v>
      </c>
      <c r="X47" s="303">
        <f t="shared" si="26"/>
        <v>7.6388888888888895E-3</v>
      </c>
      <c r="Y47" s="303">
        <f t="shared" si="26"/>
        <v>7.6388888888888895E-3</v>
      </c>
      <c r="Z47" s="304">
        <f t="shared" si="26"/>
        <v>7.6388888888888895E-3</v>
      </c>
    </row>
    <row r="48" spans="1:27" ht="12.75" customHeight="1" x14ac:dyDescent="0.2">
      <c r="A48" s="1"/>
      <c r="B48" s="11" t="s">
        <v>88</v>
      </c>
      <c r="C48" s="12">
        <v>2</v>
      </c>
      <c r="D48" s="13"/>
      <c r="E48" s="14">
        <f t="shared" ref="E48:Z48" si="27">E47+(IF(E$39="A",$C48,$D48))/1440</f>
        <v>0.24652777777777773</v>
      </c>
      <c r="F48" s="15">
        <f t="shared" si="27"/>
        <v>0.3298611111111111</v>
      </c>
      <c r="G48" s="15">
        <f t="shared" si="27"/>
        <v>0.41319444444444442</v>
      </c>
      <c r="H48" s="15">
        <f t="shared" si="27"/>
        <v>0.49652777777777773</v>
      </c>
      <c r="I48" s="15">
        <f t="shared" si="27"/>
        <v>0.57986111111111105</v>
      </c>
      <c r="J48" s="15">
        <f t="shared" si="27"/>
        <v>0.66319444444444442</v>
      </c>
      <c r="K48" s="15">
        <f t="shared" si="27"/>
        <v>0.74652777777777779</v>
      </c>
      <c r="L48" s="15">
        <f t="shared" si="27"/>
        <v>0.82986111111111105</v>
      </c>
      <c r="M48" s="15">
        <f t="shared" si="27"/>
        <v>0.91319444444444442</v>
      </c>
      <c r="N48" s="15">
        <f t="shared" si="27"/>
        <v>0.94791666666666663</v>
      </c>
      <c r="O48" s="303">
        <f t="shared" si="27"/>
        <v>9.0277777777777787E-3</v>
      </c>
      <c r="P48" s="303">
        <f t="shared" si="27"/>
        <v>9.0277777777777787E-3</v>
      </c>
      <c r="Q48" s="303">
        <f t="shared" si="27"/>
        <v>9.0277777777777787E-3</v>
      </c>
      <c r="R48" s="303">
        <f t="shared" si="27"/>
        <v>9.0277777777777787E-3</v>
      </c>
      <c r="S48" s="303">
        <f t="shared" si="27"/>
        <v>9.0277777777777787E-3</v>
      </c>
      <c r="T48" s="303">
        <f t="shared" si="27"/>
        <v>9.0277777777777787E-3</v>
      </c>
      <c r="U48" s="303">
        <f t="shared" si="27"/>
        <v>9.0277777777777787E-3</v>
      </c>
      <c r="V48" s="303">
        <f t="shared" si="27"/>
        <v>9.0277777777777787E-3</v>
      </c>
      <c r="W48" s="303">
        <f t="shared" si="27"/>
        <v>9.0277777777777787E-3</v>
      </c>
      <c r="X48" s="303">
        <f t="shared" si="27"/>
        <v>9.0277777777777787E-3</v>
      </c>
      <c r="Y48" s="303">
        <f t="shared" si="27"/>
        <v>9.0277777777777787E-3</v>
      </c>
      <c r="Z48" s="304">
        <f t="shared" si="27"/>
        <v>9.0277777777777787E-3</v>
      </c>
    </row>
    <row r="49" spans="1:26" ht="12.75" customHeight="1" x14ac:dyDescent="0.2">
      <c r="A49" s="1"/>
      <c r="B49" s="11" t="s">
        <v>89</v>
      </c>
      <c r="C49" s="12">
        <v>2</v>
      </c>
      <c r="D49" s="13"/>
      <c r="E49" s="14">
        <f t="shared" ref="E49:Z49" si="28">E48+(IF(E$39="A",$C49,$D49))/1440</f>
        <v>0.24791666666666662</v>
      </c>
      <c r="F49" s="15">
        <f t="shared" si="28"/>
        <v>0.33124999999999999</v>
      </c>
      <c r="G49" s="15">
        <f t="shared" si="28"/>
        <v>0.4145833333333333</v>
      </c>
      <c r="H49" s="15">
        <f t="shared" si="28"/>
        <v>0.49791666666666662</v>
      </c>
      <c r="I49" s="15">
        <f t="shared" si="28"/>
        <v>0.58124999999999993</v>
      </c>
      <c r="J49" s="15">
        <f t="shared" si="28"/>
        <v>0.6645833333333333</v>
      </c>
      <c r="K49" s="15">
        <f t="shared" si="28"/>
        <v>0.74791666666666667</v>
      </c>
      <c r="L49" s="15">
        <f t="shared" si="28"/>
        <v>0.83124999999999993</v>
      </c>
      <c r="M49" s="15">
        <f t="shared" si="28"/>
        <v>0.9145833333333333</v>
      </c>
      <c r="N49" s="15">
        <f t="shared" si="28"/>
        <v>0.94930555555555551</v>
      </c>
      <c r="O49" s="303">
        <f t="shared" si="28"/>
        <v>1.0416666666666668E-2</v>
      </c>
      <c r="P49" s="303">
        <f t="shared" si="28"/>
        <v>1.0416666666666668E-2</v>
      </c>
      <c r="Q49" s="303">
        <f t="shared" si="28"/>
        <v>1.0416666666666668E-2</v>
      </c>
      <c r="R49" s="303">
        <f t="shared" si="28"/>
        <v>1.0416666666666668E-2</v>
      </c>
      <c r="S49" s="303">
        <f t="shared" si="28"/>
        <v>1.0416666666666668E-2</v>
      </c>
      <c r="T49" s="303">
        <f t="shared" si="28"/>
        <v>1.0416666666666668E-2</v>
      </c>
      <c r="U49" s="303">
        <f t="shared" si="28"/>
        <v>1.0416666666666668E-2</v>
      </c>
      <c r="V49" s="303">
        <f t="shared" si="28"/>
        <v>1.0416666666666668E-2</v>
      </c>
      <c r="W49" s="303">
        <f t="shared" si="28"/>
        <v>1.0416666666666668E-2</v>
      </c>
      <c r="X49" s="303">
        <f t="shared" si="28"/>
        <v>1.0416666666666668E-2</v>
      </c>
      <c r="Y49" s="303">
        <f t="shared" si="28"/>
        <v>1.0416666666666668E-2</v>
      </c>
      <c r="Z49" s="304">
        <f t="shared" si="28"/>
        <v>1.0416666666666668E-2</v>
      </c>
    </row>
    <row r="50" spans="1:26" ht="12.75" customHeight="1" x14ac:dyDescent="0.2">
      <c r="A50" s="1"/>
      <c r="B50" s="11" t="s">
        <v>90</v>
      </c>
      <c r="C50" s="12">
        <v>1</v>
      </c>
      <c r="D50" s="13"/>
      <c r="E50" s="14">
        <f t="shared" ref="E50:Z50" si="29">E49+(IF(E$39="A",$C50,$D50))/1440</f>
        <v>0.24861111111111106</v>
      </c>
      <c r="F50" s="15">
        <f t="shared" si="29"/>
        <v>0.33194444444444443</v>
      </c>
      <c r="G50" s="15">
        <f t="shared" si="29"/>
        <v>0.41527777777777775</v>
      </c>
      <c r="H50" s="15">
        <f t="shared" si="29"/>
        <v>0.49861111111111106</v>
      </c>
      <c r="I50" s="15">
        <f t="shared" si="29"/>
        <v>0.58194444444444438</v>
      </c>
      <c r="J50" s="15">
        <f t="shared" si="29"/>
        <v>0.66527777777777775</v>
      </c>
      <c r="K50" s="15">
        <f t="shared" si="29"/>
        <v>0.74861111111111112</v>
      </c>
      <c r="L50" s="15">
        <f t="shared" si="29"/>
        <v>0.83194444444444438</v>
      </c>
      <c r="M50" s="15">
        <f t="shared" si="29"/>
        <v>0.91527777777777775</v>
      </c>
      <c r="N50" s="15">
        <f t="shared" si="29"/>
        <v>0.95</v>
      </c>
      <c r="O50" s="303">
        <f t="shared" si="29"/>
        <v>1.1111111111111112E-2</v>
      </c>
      <c r="P50" s="303">
        <f t="shared" si="29"/>
        <v>1.1111111111111112E-2</v>
      </c>
      <c r="Q50" s="303">
        <f t="shared" si="29"/>
        <v>1.1111111111111112E-2</v>
      </c>
      <c r="R50" s="303">
        <f t="shared" si="29"/>
        <v>1.1111111111111112E-2</v>
      </c>
      <c r="S50" s="303">
        <f t="shared" si="29"/>
        <v>1.1111111111111112E-2</v>
      </c>
      <c r="T50" s="303">
        <f t="shared" si="29"/>
        <v>1.1111111111111112E-2</v>
      </c>
      <c r="U50" s="303">
        <f t="shared" si="29"/>
        <v>1.1111111111111112E-2</v>
      </c>
      <c r="V50" s="303">
        <f t="shared" si="29"/>
        <v>1.1111111111111112E-2</v>
      </c>
      <c r="W50" s="303">
        <f t="shared" si="29"/>
        <v>1.1111111111111112E-2</v>
      </c>
      <c r="X50" s="303">
        <f t="shared" si="29"/>
        <v>1.1111111111111112E-2</v>
      </c>
      <c r="Y50" s="303">
        <f t="shared" si="29"/>
        <v>1.1111111111111112E-2</v>
      </c>
      <c r="Z50" s="304">
        <f t="shared" si="29"/>
        <v>1.1111111111111112E-2</v>
      </c>
    </row>
    <row r="51" spans="1:26" ht="12.75" customHeight="1" x14ac:dyDescent="0.2">
      <c r="A51" s="1"/>
      <c r="B51" s="11" t="s">
        <v>91</v>
      </c>
      <c r="C51" s="12">
        <v>2</v>
      </c>
      <c r="D51" s="13"/>
      <c r="E51" s="14">
        <f t="shared" ref="E51:Z51" si="30">E50+(IF(E$39="A",$C51,$D51))/1440</f>
        <v>0.24999999999999994</v>
      </c>
      <c r="F51" s="15">
        <f t="shared" si="30"/>
        <v>0.33333333333333331</v>
      </c>
      <c r="G51" s="15">
        <f t="shared" si="30"/>
        <v>0.41666666666666663</v>
      </c>
      <c r="H51" s="15">
        <f t="shared" si="30"/>
        <v>0.49999999999999994</v>
      </c>
      <c r="I51" s="15">
        <f t="shared" si="30"/>
        <v>0.58333333333333326</v>
      </c>
      <c r="J51" s="15">
        <f t="shared" si="30"/>
        <v>0.66666666666666663</v>
      </c>
      <c r="K51" s="15">
        <f t="shared" si="30"/>
        <v>0.75</v>
      </c>
      <c r="L51" s="15">
        <f t="shared" si="30"/>
        <v>0.83333333333333326</v>
      </c>
      <c r="M51" s="15">
        <f t="shared" si="30"/>
        <v>0.91666666666666663</v>
      </c>
      <c r="N51" s="15">
        <f t="shared" si="30"/>
        <v>0.95138888888888884</v>
      </c>
      <c r="O51" s="303">
        <f t="shared" si="30"/>
        <v>1.2500000000000001E-2</v>
      </c>
      <c r="P51" s="303">
        <f t="shared" si="30"/>
        <v>1.2500000000000001E-2</v>
      </c>
      <c r="Q51" s="303">
        <f t="shared" si="30"/>
        <v>1.2500000000000001E-2</v>
      </c>
      <c r="R51" s="303">
        <f t="shared" si="30"/>
        <v>1.2500000000000001E-2</v>
      </c>
      <c r="S51" s="303">
        <f t="shared" si="30"/>
        <v>1.2500000000000001E-2</v>
      </c>
      <c r="T51" s="303">
        <f t="shared" si="30"/>
        <v>1.2500000000000001E-2</v>
      </c>
      <c r="U51" s="303">
        <f t="shared" si="30"/>
        <v>1.2500000000000001E-2</v>
      </c>
      <c r="V51" s="303">
        <f t="shared" si="30"/>
        <v>1.2500000000000001E-2</v>
      </c>
      <c r="W51" s="303">
        <f t="shared" si="30"/>
        <v>1.2500000000000001E-2</v>
      </c>
      <c r="X51" s="303">
        <f t="shared" si="30"/>
        <v>1.2500000000000001E-2</v>
      </c>
      <c r="Y51" s="303">
        <f t="shared" si="30"/>
        <v>1.2500000000000001E-2</v>
      </c>
      <c r="Z51" s="304">
        <f t="shared" si="30"/>
        <v>1.2500000000000001E-2</v>
      </c>
    </row>
    <row r="52" spans="1:26" ht="12.75" customHeight="1" x14ac:dyDescent="0.2">
      <c r="A52" s="1"/>
      <c r="B52" s="11" t="s">
        <v>92</v>
      </c>
      <c r="C52" s="12">
        <v>1</v>
      </c>
      <c r="D52" s="13"/>
      <c r="E52" s="14">
        <f t="shared" ref="E52:Z52" si="31">E51+(IF(E$39="A",$C52,$D52))/1440</f>
        <v>0.25069444444444439</v>
      </c>
      <c r="F52" s="15">
        <f t="shared" si="31"/>
        <v>0.33402777777777776</v>
      </c>
      <c r="G52" s="15">
        <f t="shared" si="31"/>
        <v>0.41736111111111107</v>
      </c>
      <c r="H52" s="15">
        <f t="shared" si="31"/>
        <v>0.50069444444444444</v>
      </c>
      <c r="I52" s="15">
        <f t="shared" si="31"/>
        <v>0.5840277777777777</v>
      </c>
      <c r="J52" s="15">
        <f t="shared" si="31"/>
        <v>0.66736111111111107</v>
      </c>
      <c r="K52" s="15">
        <f t="shared" si="31"/>
        <v>0.75069444444444444</v>
      </c>
      <c r="L52" s="15">
        <f t="shared" si="31"/>
        <v>0.8340277777777777</v>
      </c>
      <c r="M52" s="15">
        <f t="shared" si="31"/>
        <v>0.91736111111111107</v>
      </c>
      <c r="N52" s="15">
        <f t="shared" si="31"/>
        <v>0.95208333333333328</v>
      </c>
      <c r="O52" s="303">
        <f t="shared" si="31"/>
        <v>1.3194444444444444E-2</v>
      </c>
      <c r="P52" s="303">
        <f t="shared" si="31"/>
        <v>1.3194444444444444E-2</v>
      </c>
      <c r="Q52" s="303">
        <f t="shared" si="31"/>
        <v>1.3194444444444444E-2</v>
      </c>
      <c r="R52" s="303">
        <f t="shared" si="31"/>
        <v>1.3194444444444444E-2</v>
      </c>
      <c r="S52" s="303">
        <f t="shared" si="31"/>
        <v>1.3194444444444444E-2</v>
      </c>
      <c r="T52" s="303">
        <f t="shared" si="31"/>
        <v>1.3194444444444444E-2</v>
      </c>
      <c r="U52" s="303">
        <f t="shared" si="31"/>
        <v>1.3194444444444444E-2</v>
      </c>
      <c r="V52" s="303">
        <f t="shared" si="31"/>
        <v>1.3194444444444444E-2</v>
      </c>
      <c r="W52" s="303">
        <f t="shared" si="31"/>
        <v>1.3194444444444444E-2</v>
      </c>
      <c r="X52" s="303">
        <f t="shared" si="31"/>
        <v>1.3194444444444444E-2</v>
      </c>
      <c r="Y52" s="303">
        <f t="shared" si="31"/>
        <v>1.3194444444444444E-2</v>
      </c>
      <c r="Z52" s="304">
        <f t="shared" si="31"/>
        <v>1.3194444444444444E-2</v>
      </c>
    </row>
    <row r="53" spans="1:26" ht="12.75" customHeight="1" x14ac:dyDescent="0.2">
      <c r="A53" s="1"/>
      <c r="B53" s="11" t="s">
        <v>93</v>
      </c>
      <c r="C53" s="12">
        <v>1</v>
      </c>
      <c r="D53" s="13"/>
      <c r="E53" s="14">
        <f t="shared" ref="E53:Z53" si="32">E52+(IF(E$39="A",$C53,$D53))/1440</f>
        <v>0.25138888888888883</v>
      </c>
      <c r="F53" s="15">
        <f t="shared" si="32"/>
        <v>0.3347222222222222</v>
      </c>
      <c r="G53" s="15">
        <f t="shared" si="32"/>
        <v>0.41805555555555551</v>
      </c>
      <c r="H53" s="15">
        <f t="shared" si="32"/>
        <v>0.50138888888888888</v>
      </c>
      <c r="I53" s="15">
        <f t="shared" si="32"/>
        <v>0.58472222222222214</v>
      </c>
      <c r="J53" s="15">
        <f t="shared" si="32"/>
        <v>0.66805555555555551</v>
      </c>
      <c r="K53" s="15">
        <f t="shared" si="32"/>
        <v>0.75138888888888888</v>
      </c>
      <c r="L53" s="15">
        <f t="shared" si="32"/>
        <v>0.83472222222222214</v>
      </c>
      <c r="M53" s="15">
        <f t="shared" si="32"/>
        <v>0.91805555555555551</v>
      </c>
      <c r="N53" s="15">
        <f t="shared" si="32"/>
        <v>0.95277777777777772</v>
      </c>
      <c r="O53" s="303">
        <f t="shared" si="32"/>
        <v>1.3888888888888888E-2</v>
      </c>
      <c r="P53" s="303">
        <f t="shared" si="32"/>
        <v>1.3888888888888888E-2</v>
      </c>
      <c r="Q53" s="303">
        <f t="shared" si="32"/>
        <v>1.3888888888888888E-2</v>
      </c>
      <c r="R53" s="303">
        <f t="shared" si="32"/>
        <v>1.3888888888888888E-2</v>
      </c>
      <c r="S53" s="303">
        <f t="shared" si="32"/>
        <v>1.3888888888888888E-2</v>
      </c>
      <c r="T53" s="303">
        <f t="shared" si="32"/>
        <v>1.3888888888888888E-2</v>
      </c>
      <c r="U53" s="303">
        <f t="shared" si="32"/>
        <v>1.3888888888888888E-2</v>
      </c>
      <c r="V53" s="303">
        <f t="shared" si="32"/>
        <v>1.3888888888888888E-2</v>
      </c>
      <c r="W53" s="303">
        <f t="shared" si="32"/>
        <v>1.3888888888888888E-2</v>
      </c>
      <c r="X53" s="303">
        <f t="shared" si="32"/>
        <v>1.3888888888888888E-2</v>
      </c>
      <c r="Y53" s="303">
        <f t="shared" si="32"/>
        <v>1.3888888888888888E-2</v>
      </c>
      <c r="Z53" s="304">
        <f t="shared" si="32"/>
        <v>1.3888888888888888E-2</v>
      </c>
    </row>
    <row r="54" spans="1:26" ht="12.75" customHeight="1" x14ac:dyDescent="0.2">
      <c r="A54" s="1"/>
      <c r="B54" s="11" t="s">
        <v>94</v>
      </c>
      <c r="C54" s="12">
        <v>2</v>
      </c>
      <c r="D54" s="13"/>
      <c r="E54" s="14">
        <f t="shared" ref="E54:Z54" si="33">E53+(IF(E$39="A",$C54,$D54))/1440</f>
        <v>0.25277777777777771</v>
      </c>
      <c r="F54" s="15">
        <f t="shared" si="33"/>
        <v>0.33611111111111108</v>
      </c>
      <c r="G54" s="15">
        <f t="shared" si="33"/>
        <v>0.4194444444444444</v>
      </c>
      <c r="H54" s="15">
        <f t="shared" si="33"/>
        <v>0.50277777777777777</v>
      </c>
      <c r="I54" s="15">
        <f t="shared" si="33"/>
        <v>0.58611111111111103</v>
      </c>
      <c r="J54" s="15">
        <f t="shared" si="33"/>
        <v>0.6694444444444444</v>
      </c>
      <c r="K54" s="15">
        <f t="shared" si="33"/>
        <v>0.75277777777777777</v>
      </c>
      <c r="L54" s="15">
        <f t="shared" si="33"/>
        <v>0.83611111111111103</v>
      </c>
      <c r="M54" s="15">
        <f t="shared" si="33"/>
        <v>0.9194444444444444</v>
      </c>
      <c r="N54" s="15">
        <f t="shared" si="33"/>
        <v>0.95416666666666661</v>
      </c>
      <c r="O54" s="303">
        <f t="shared" si="33"/>
        <v>1.5277777777777777E-2</v>
      </c>
      <c r="P54" s="303">
        <f t="shared" si="33"/>
        <v>1.5277777777777777E-2</v>
      </c>
      <c r="Q54" s="303">
        <f t="shared" si="33"/>
        <v>1.5277777777777777E-2</v>
      </c>
      <c r="R54" s="303">
        <f t="shared" si="33"/>
        <v>1.5277777777777777E-2</v>
      </c>
      <c r="S54" s="303">
        <f t="shared" si="33"/>
        <v>1.5277777777777777E-2</v>
      </c>
      <c r="T54" s="303">
        <f t="shared" si="33"/>
        <v>1.5277777777777777E-2</v>
      </c>
      <c r="U54" s="303">
        <f t="shared" si="33"/>
        <v>1.5277777777777777E-2</v>
      </c>
      <c r="V54" s="303">
        <f t="shared" si="33"/>
        <v>1.5277777777777777E-2</v>
      </c>
      <c r="W54" s="303">
        <f t="shared" si="33"/>
        <v>1.5277777777777777E-2</v>
      </c>
      <c r="X54" s="303">
        <f t="shared" si="33"/>
        <v>1.5277777777777777E-2</v>
      </c>
      <c r="Y54" s="303">
        <f t="shared" si="33"/>
        <v>1.5277777777777777E-2</v>
      </c>
      <c r="Z54" s="304">
        <f t="shared" si="33"/>
        <v>1.5277777777777777E-2</v>
      </c>
    </row>
    <row r="55" spans="1:26" ht="12.75" customHeight="1" x14ac:dyDescent="0.2">
      <c r="A55" s="1"/>
      <c r="B55" s="11" t="s">
        <v>95</v>
      </c>
      <c r="C55" s="12">
        <v>2</v>
      </c>
      <c r="D55" s="13"/>
      <c r="E55" s="14">
        <f t="shared" ref="E55:Z55" si="34">E54+(IF(E$39="A",$C55,$D55))/1440</f>
        <v>0.2541666666666666</v>
      </c>
      <c r="F55" s="15">
        <f t="shared" si="34"/>
        <v>0.33749999999999997</v>
      </c>
      <c r="G55" s="15">
        <f t="shared" si="34"/>
        <v>0.42083333333333328</v>
      </c>
      <c r="H55" s="15">
        <f t="shared" si="34"/>
        <v>0.50416666666666665</v>
      </c>
      <c r="I55" s="15">
        <f t="shared" si="34"/>
        <v>0.58749999999999991</v>
      </c>
      <c r="J55" s="15">
        <f t="shared" si="34"/>
        <v>0.67083333333333328</v>
      </c>
      <c r="K55" s="15">
        <f t="shared" si="34"/>
        <v>0.75416666666666665</v>
      </c>
      <c r="L55" s="15">
        <f t="shared" si="34"/>
        <v>0.83749999999999991</v>
      </c>
      <c r="M55" s="15">
        <f t="shared" si="34"/>
        <v>0.92083333333333328</v>
      </c>
      <c r="N55" s="15">
        <f t="shared" si="34"/>
        <v>0.95555555555555549</v>
      </c>
      <c r="O55" s="303">
        <f t="shared" si="34"/>
        <v>1.6666666666666666E-2</v>
      </c>
      <c r="P55" s="303">
        <f t="shared" si="34"/>
        <v>1.6666666666666666E-2</v>
      </c>
      <c r="Q55" s="303">
        <f t="shared" si="34"/>
        <v>1.6666666666666666E-2</v>
      </c>
      <c r="R55" s="303">
        <f t="shared" si="34"/>
        <v>1.6666666666666666E-2</v>
      </c>
      <c r="S55" s="303">
        <f t="shared" si="34"/>
        <v>1.6666666666666666E-2</v>
      </c>
      <c r="T55" s="303">
        <f t="shared" si="34"/>
        <v>1.6666666666666666E-2</v>
      </c>
      <c r="U55" s="303">
        <f t="shared" si="34"/>
        <v>1.6666666666666666E-2</v>
      </c>
      <c r="V55" s="303">
        <f t="shared" si="34"/>
        <v>1.6666666666666666E-2</v>
      </c>
      <c r="W55" s="303">
        <f t="shared" si="34"/>
        <v>1.6666666666666666E-2</v>
      </c>
      <c r="X55" s="303">
        <f t="shared" si="34"/>
        <v>1.6666666666666666E-2</v>
      </c>
      <c r="Y55" s="303">
        <f t="shared" si="34"/>
        <v>1.6666666666666666E-2</v>
      </c>
      <c r="Z55" s="304">
        <f t="shared" si="34"/>
        <v>1.6666666666666666E-2</v>
      </c>
    </row>
    <row r="56" spans="1:26" ht="12.75" customHeight="1" x14ac:dyDescent="0.2">
      <c r="A56" s="1"/>
      <c r="B56" s="11" t="s">
        <v>96</v>
      </c>
      <c r="C56" s="12">
        <v>1</v>
      </c>
      <c r="D56" s="13"/>
      <c r="E56" s="14">
        <f t="shared" ref="E56:Z56" si="35">E55+(IF(E$39="A",$C56,$D56))/1440</f>
        <v>0.25486111111111104</v>
      </c>
      <c r="F56" s="15">
        <f t="shared" si="35"/>
        <v>0.33819444444444441</v>
      </c>
      <c r="G56" s="15">
        <f t="shared" si="35"/>
        <v>0.42152777777777772</v>
      </c>
      <c r="H56" s="15">
        <f t="shared" si="35"/>
        <v>0.50486111111111109</v>
      </c>
      <c r="I56" s="15">
        <f t="shared" si="35"/>
        <v>0.58819444444444435</v>
      </c>
      <c r="J56" s="15">
        <f t="shared" si="35"/>
        <v>0.67152777777777772</v>
      </c>
      <c r="K56" s="15">
        <f t="shared" si="35"/>
        <v>0.75486111111111109</v>
      </c>
      <c r="L56" s="15">
        <f t="shared" si="35"/>
        <v>0.83819444444444435</v>
      </c>
      <c r="M56" s="15">
        <f t="shared" si="35"/>
        <v>0.92152777777777772</v>
      </c>
      <c r="N56" s="15">
        <f t="shared" si="35"/>
        <v>0.95624999999999993</v>
      </c>
      <c r="O56" s="303">
        <f t="shared" si="35"/>
        <v>1.7361111111111112E-2</v>
      </c>
      <c r="P56" s="303">
        <f t="shared" si="35"/>
        <v>1.7361111111111112E-2</v>
      </c>
      <c r="Q56" s="303">
        <f t="shared" si="35"/>
        <v>1.7361111111111112E-2</v>
      </c>
      <c r="R56" s="303">
        <f t="shared" si="35"/>
        <v>1.7361111111111112E-2</v>
      </c>
      <c r="S56" s="303">
        <f t="shared" si="35"/>
        <v>1.7361111111111112E-2</v>
      </c>
      <c r="T56" s="303">
        <f t="shared" si="35"/>
        <v>1.7361111111111112E-2</v>
      </c>
      <c r="U56" s="303">
        <f t="shared" si="35"/>
        <v>1.7361111111111112E-2</v>
      </c>
      <c r="V56" s="303">
        <f t="shared" si="35"/>
        <v>1.7361111111111112E-2</v>
      </c>
      <c r="W56" s="303">
        <f t="shared" si="35"/>
        <v>1.7361111111111112E-2</v>
      </c>
      <c r="X56" s="303">
        <f t="shared" si="35"/>
        <v>1.7361111111111112E-2</v>
      </c>
      <c r="Y56" s="303">
        <f t="shared" si="35"/>
        <v>1.7361111111111112E-2</v>
      </c>
      <c r="Z56" s="304">
        <f t="shared" si="35"/>
        <v>1.7361111111111112E-2</v>
      </c>
    </row>
    <row r="57" spans="1:26" ht="12.75" customHeight="1" x14ac:dyDescent="0.2">
      <c r="A57" s="1"/>
      <c r="B57" s="11" t="s">
        <v>97</v>
      </c>
      <c r="C57" s="12">
        <v>1</v>
      </c>
      <c r="D57" s="13"/>
      <c r="E57" s="14">
        <f t="shared" ref="E57:Z57" si="36">E56+(IF(E$39="A",$C57,$D57))/1440</f>
        <v>0.25555555555555548</v>
      </c>
      <c r="F57" s="15">
        <f t="shared" si="36"/>
        <v>0.33888888888888885</v>
      </c>
      <c r="G57" s="15">
        <f t="shared" si="36"/>
        <v>0.42222222222222217</v>
      </c>
      <c r="H57" s="15">
        <f t="shared" si="36"/>
        <v>0.50555555555555554</v>
      </c>
      <c r="I57" s="15">
        <f t="shared" si="36"/>
        <v>0.5888888888888888</v>
      </c>
      <c r="J57" s="15">
        <f t="shared" si="36"/>
        <v>0.67222222222222217</v>
      </c>
      <c r="K57" s="15">
        <f t="shared" si="36"/>
        <v>0.75555555555555554</v>
      </c>
      <c r="L57" s="15">
        <f t="shared" si="36"/>
        <v>0.8388888888888888</v>
      </c>
      <c r="M57" s="15">
        <f t="shared" si="36"/>
        <v>0.92222222222222217</v>
      </c>
      <c r="N57" s="15">
        <f t="shared" si="36"/>
        <v>0.95694444444444438</v>
      </c>
      <c r="O57" s="303">
        <f t="shared" si="36"/>
        <v>1.8055555555555557E-2</v>
      </c>
      <c r="P57" s="303">
        <f t="shared" si="36"/>
        <v>1.8055555555555557E-2</v>
      </c>
      <c r="Q57" s="303">
        <f t="shared" si="36"/>
        <v>1.8055555555555557E-2</v>
      </c>
      <c r="R57" s="303">
        <f t="shared" si="36"/>
        <v>1.8055555555555557E-2</v>
      </c>
      <c r="S57" s="303">
        <f t="shared" si="36"/>
        <v>1.8055555555555557E-2</v>
      </c>
      <c r="T57" s="303">
        <f t="shared" si="36"/>
        <v>1.8055555555555557E-2</v>
      </c>
      <c r="U57" s="303">
        <f t="shared" si="36"/>
        <v>1.8055555555555557E-2</v>
      </c>
      <c r="V57" s="303">
        <f t="shared" si="36"/>
        <v>1.8055555555555557E-2</v>
      </c>
      <c r="W57" s="303">
        <f t="shared" si="36"/>
        <v>1.8055555555555557E-2</v>
      </c>
      <c r="X57" s="303">
        <f t="shared" si="36"/>
        <v>1.8055555555555557E-2</v>
      </c>
      <c r="Y57" s="303">
        <f t="shared" si="36"/>
        <v>1.8055555555555557E-2</v>
      </c>
      <c r="Z57" s="304">
        <f t="shared" si="36"/>
        <v>1.8055555555555557E-2</v>
      </c>
    </row>
    <row r="58" spans="1:26" ht="12.75" customHeight="1" x14ac:dyDescent="0.2">
      <c r="A58" s="1"/>
      <c r="B58" s="11" t="s">
        <v>98</v>
      </c>
      <c r="C58" s="12">
        <v>1</v>
      </c>
      <c r="D58" s="13"/>
      <c r="E58" s="14">
        <f t="shared" ref="E58:Z58" si="37">E57+(IF(E$39="A",$C58,$D58))/1440</f>
        <v>0.25624999999999992</v>
      </c>
      <c r="F58" s="15">
        <f t="shared" si="37"/>
        <v>0.33958333333333329</v>
      </c>
      <c r="G58" s="15">
        <f t="shared" si="37"/>
        <v>0.42291666666666661</v>
      </c>
      <c r="H58" s="15">
        <f t="shared" si="37"/>
        <v>0.50624999999999998</v>
      </c>
      <c r="I58" s="15">
        <f t="shared" si="37"/>
        <v>0.58958333333333324</v>
      </c>
      <c r="J58" s="15">
        <f t="shared" si="37"/>
        <v>0.67291666666666661</v>
      </c>
      <c r="K58" s="15">
        <f t="shared" si="37"/>
        <v>0.75624999999999998</v>
      </c>
      <c r="L58" s="15">
        <f t="shared" si="37"/>
        <v>0.83958333333333324</v>
      </c>
      <c r="M58" s="15">
        <f t="shared" si="37"/>
        <v>0.92291666666666661</v>
      </c>
      <c r="N58" s="15">
        <f t="shared" si="37"/>
        <v>0.95763888888888882</v>
      </c>
      <c r="O58" s="303">
        <f t="shared" si="37"/>
        <v>1.8750000000000003E-2</v>
      </c>
      <c r="P58" s="303">
        <f t="shared" si="37"/>
        <v>1.8750000000000003E-2</v>
      </c>
      <c r="Q58" s="303">
        <f t="shared" si="37"/>
        <v>1.8750000000000003E-2</v>
      </c>
      <c r="R58" s="303">
        <f t="shared" si="37"/>
        <v>1.8750000000000003E-2</v>
      </c>
      <c r="S58" s="303">
        <f t="shared" si="37"/>
        <v>1.8750000000000003E-2</v>
      </c>
      <c r="T58" s="303">
        <f t="shared" si="37"/>
        <v>1.8750000000000003E-2</v>
      </c>
      <c r="U58" s="303">
        <f t="shared" si="37"/>
        <v>1.8750000000000003E-2</v>
      </c>
      <c r="V58" s="303">
        <f t="shared" si="37"/>
        <v>1.8750000000000003E-2</v>
      </c>
      <c r="W58" s="303">
        <f t="shared" si="37"/>
        <v>1.8750000000000003E-2</v>
      </c>
      <c r="X58" s="303">
        <f t="shared" si="37"/>
        <v>1.8750000000000003E-2</v>
      </c>
      <c r="Y58" s="303">
        <f t="shared" si="37"/>
        <v>1.8750000000000003E-2</v>
      </c>
      <c r="Z58" s="304">
        <f t="shared" si="37"/>
        <v>1.8750000000000003E-2</v>
      </c>
    </row>
    <row r="59" spans="1:26" ht="12.75" customHeight="1" thickBot="1" x14ac:dyDescent="0.25">
      <c r="A59" s="1"/>
      <c r="B59" s="527" t="s">
        <v>44</v>
      </c>
      <c r="C59" s="528">
        <v>2</v>
      </c>
      <c r="D59" s="529"/>
      <c r="E59" s="81">
        <f t="shared" ref="E59:Z59" si="38">E58+(IF(E$39="A",$C59,$D59))/1440</f>
        <v>0.25763888888888881</v>
      </c>
      <c r="F59" s="266">
        <f t="shared" si="38"/>
        <v>0.34097222222222218</v>
      </c>
      <c r="G59" s="266">
        <f t="shared" si="38"/>
        <v>0.42430555555555549</v>
      </c>
      <c r="H59" s="266">
        <f t="shared" si="38"/>
        <v>0.50763888888888886</v>
      </c>
      <c r="I59" s="266">
        <f t="shared" si="38"/>
        <v>0.59097222222222212</v>
      </c>
      <c r="J59" s="266">
        <f t="shared" si="38"/>
        <v>0.67430555555555549</v>
      </c>
      <c r="K59" s="266">
        <f t="shared" si="38"/>
        <v>0.75763888888888886</v>
      </c>
      <c r="L59" s="266">
        <f t="shared" si="38"/>
        <v>0.84097222222222212</v>
      </c>
      <c r="M59" s="266">
        <f t="shared" si="38"/>
        <v>0.92430555555555549</v>
      </c>
      <c r="N59" s="266">
        <f t="shared" si="38"/>
        <v>0.9590277777777777</v>
      </c>
      <c r="O59" s="525">
        <f t="shared" si="38"/>
        <v>2.013888888888889E-2</v>
      </c>
      <c r="P59" s="525">
        <f t="shared" si="38"/>
        <v>2.013888888888889E-2</v>
      </c>
      <c r="Q59" s="525">
        <f t="shared" si="38"/>
        <v>2.013888888888889E-2</v>
      </c>
      <c r="R59" s="525">
        <f t="shared" si="38"/>
        <v>2.013888888888889E-2</v>
      </c>
      <c r="S59" s="525">
        <f t="shared" si="38"/>
        <v>2.013888888888889E-2</v>
      </c>
      <c r="T59" s="525">
        <f t="shared" si="38"/>
        <v>2.013888888888889E-2</v>
      </c>
      <c r="U59" s="525">
        <f t="shared" si="38"/>
        <v>2.013888888888889E-2</v>
      </c>
      <c r="V59" s="525">
        <f t="shared" si="38"/>
        <v>2.013888888888889E-2</v>
      </c>
      <c r="W59" s="525">
        <f t="shared" si="38"/>
        <v>2.013888888888889E-2</v>
      </c>
      <c r="X59" s="525">
        <f t="shared" si="38"/>
        <v>2.013888888888889E-2</v>
      </c>
      <c r="Y59" s="525">
        <f t="shared" si="38"/>
        <v>2.013888888888889E-2</v>
      </c>
      <c r="Z59" s="526">
        <f t="shared" si="38"/>
        <v>2.013888888888889E-2</v>
      </c>
    </row>
    <row r="60" spans="1:26" ht="12.75" customHeight="1" thickBot="1" x14ac:dyDescent="0.25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07"/>
      <c r="P60" s="307"/>
      <c r="Q60" s="307"/>
      <c r="R60" s="307"/>
      <c r="S60" s="307"/>
      <c r="T60" s="307"/>
      <c r="U60" s="307"/>
      <c r="V60" s="307"/>
      <c r="W60" s="307"/>
      <c r="X60" s="307"/>
      <c r="Y60" s="307"/>
      <c r="Z60" s="307"/>
    </row>
    <row r="61" spans="1:26" ht="12.75" customHeight="1" x14ac:dyDescent="0.2">
      <c r="A61" s="37"/>
      <c r="B61" s="38" t="s">
        <v>25</v>
      </c>
      <c r="C61" s="39"/>
      <c r="D61" s="40"/>
      <c r="E61" s="95">
        <v>22</v>
      </c>
      <c r="F61" s="95">
        <v>22</v>
      </c>
      <c r="G61" s="95">
        <v>22</v>
      </c>
      <c r="H61" s="95">
        <v>22</v>
      </c>
      <c r="I61" s="95">
        <v>22</v>
      </c>
      <c r="J61" s="95">
        <v>22</v>
      </c>
      <c r="K61" s="95">
        <v>22</v>
      </c>
      <c r="L61" s="95">
        <v>22</v>
      </c>
      <c r="M61" s="95">
        <v>22</v>
      </c>
      <c r="N61" s="95">
        <v>22</v>
      </c>
      <c r="O61" s="308"/>
      <c r="P61" s="308"/>
      <c r="Q61" s="308"/>
      <c r="R61" s="308"/>
      <c r="S61" s="308"/>
      <c r="T61" s="308"/>
      <c r="U61" s="308"/>
      <c r="V61" s="308"/>
      <c r="W61" s="308"/>
      <c r="X61" s="308"/>
      <c r="Y61" s="308"/>
      <c r="Z61" s="309"/>
    </row>
    <row r="62" spans="1:26" ht="12.75" customHeight="1" x14ac:dyDescent="0.2">
      <c r="A62" s="37"/>
      <c r="B62" s="43" t="s">
        <v>26</v>
      </c>
      <c r="C62" s="44"/>
      <c r="D62" s="45"/>
      <c r="E62" s="46">
        <v>115</v>
      </c>
      <c r="F62" s="46">
        <v>115</v>
      </c>
      <c r="G62" s="46">
        <v>115</v>
      </c>
      <c r="H62" s="46">
        <v>115</v>
      </c>
      <c r="I62" s="46">
        <v>115</v>
      </c>
      <c r="J62" s="46">
        <v>115</v>
      </c>
      <c r="K62" s="46">
        <v>115</v>
      </c>
      <c r="L62" s="46">
        <v>115</v>
      </c>
      <c r="M62" s="46">
        <v>115</v>
      </c>
      <c r="N62" s="46">
        <v>115</v>
      </c>
      <c r="O62" s="310">
        <f>IF(O35&lt;&gt;"",VLOOKUP(O35,#REF!,2,FALSE),0)</f>
        <v>0</v>
      </c>
      <c r="P62" s="310">
        <f>IF(P35&lt;&gt;"",VLOOKUP(P35,#REF!,2,FALSE),0)</f>
        <v>0</v>
      </c>
      <c r="Q62" s="310">
        <f>IF(Q35&lt;&gt;"",VLOOKUP(Q35,#REF!,2,FALSE),0)</f>
        <v>0</v>
      </c>
      <c r="R62" s="310">
        <f>IF(R35&lt;&gt;"",VLOOKUP(R35,#REF!,2,FALSE),0)</f>
        <v>0</v>
      </c>
      <c r="S62" s="310">
        <f>IF(S35&lt;&gt;"",VLOOKUP(S35,#REF!,2,FALSE),0)</f>
        <v>0</v>
      </c>
      <c r="T62" s="310">
        <f>IF(T35&lt;&gt;"",VLOOKUP(T35,#REF!,2,FALSE),0)</f>
        <v>0</v>
      </c>
      <c r="U62" s="310">
        <f>IF(U35&lt;&gt;"",VLOOKUP(U35,#REF!,2,FALSE),0)</f>
        <v>0</v>
      </c>
      <c r="V62" s="310">
        <f>IF(V35&lt;&gt;"",VLOOKUP(V35,#REF!,2,FALSE),0)</f>
        <v>0</v>
      </c>
      <c r="W62" s="310">
        <f>IF(W35&lt;&gt;"",VLOOKUP(W35,#REF!,2,FALSE),0)</f>
        <v>0</v>
      </c>
      <c r="X62" s="310">
        <f>IF(X35&lt;&gt;"",VLOOKUP(X35,#REF!,2,FALSE),0)</f>
        <v>0</v>
      </c>
      <c r="Y62" s="310">
        <f>IF(Y35&lt;&gt;"",VLOOKUP(Y35,#REF!,2,FALSE),0)</f>
        <v>0</v>
      </c>
      <c r="Z62" s="311">
        <f>IF(Z35&lt;&gt;"",VLOOKUP(Z35,#REF!,2,FALSE),0)</f>
        <v>0</v>
      </c>
    </row>
    <row r="63" spans="1:26" ht="12.75" customHeight="1" x14ac:dyDescent="0.2">
      <c r="A63" s="37"/>
      <c r="B63" s="48" t="s">
        <v>27</v>
      </c>
      <c r="C63" s="49"/>
      <c r="D63" s="50"/>
      <c r="E63" s="51">
        <f t="shared" ref="E63:Z63" si="39">E61*E62</f>
        <v>2530</v>
      </c>
      <c r="F63" s="51">
        <f t="shared" si="39"/>
        <v>2530</v>
      </c>
      <c r="G63" s="51">
        <f t="shared" si="39"/>
        <v>2530</v>
      </c>
      <c r="H63" s="51">
        <f t="shared" si="39"/>
        <v>2530</v>
      </c>
      <c r="I63" s="51">
        <f t="shared" si="39"/>
        <v>2530</v>
      </c>
      <c r="J63" s="51">
        <f t="shared" si="39"/>
        <v>2530</v>
      </c>
      <c r="K63" s="51">
        <f t="shared" si="39"/>
        <v>2530</v>
      </c>
      <c r="L63" s="51">
        <f t="shared" si="39"/>
        <v>2530</v>
      </c>
      <c r="M63" s="51">
        <f t="shared" si="39"/>
        <v>2530</v>
      </c>
      <c r="N63" s="51">
        <f t="shared" si="39"/>
        <v>2530</v>
      </c>
      <c r="O63" s="312">
        <f t="shared" si="39"/>
        <v>0</v>
      </c>
      <c r="P63" s="312">
        <f t="shared" si="39"/>
        <v>0</v>
      </c>
      <c r="Q63" s="312">
        <f t="shared" si="39"/>
        <v>0</v>
      </c>
      <c r="R63" s="312">
        <f t="shared" si="39"/>
        <v>0</v>
      </c>
      <c r="S63" s="312">
        <f t="shared" si="39"/>
        <v>0</v>
      </c>
      <c r="T63" s="312">
        <f t="shared" si="39"/>
        <v>0</v>
      </c>
      <c r="U63" s="312">
        <f t="shared" si="39"/>
        <v>0</v>
      </c>
      <c r="V63" s="312">
        <f t="shared" si="39"/>
        <v>0</v>
      </c>
      <c r="W63" s="312">
        <f t="shared" si="39"/>
        <v>0</v>
      </c>
      <c r="X63" s="312">
        <f t="shared" si="39"/>
        <v>0</v>
      </c>
      <c r="Y63" s="312">
        <f t="shared" si="39"/>
        <v>0</v>
      </c>
      <c r="Z63" s="313">
        <f t="shared" si="39"/>
        <v>0</v>
      </c>
    </row>
    <row r="64" spans="1:26" ht="12.75" customHeight="1" x14ac:dyDescent="0.2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735">
        <f>SUM(E32:Z32)+SUM(E63:Z63)</f>
        <v>105589</v>
      </c>
      <c r="Z64" s="736"/>
    </row>
    <row r="65" spans="1:27" ht="12.75" customHeight="1" x14ac:dyDescent="0.2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 spans="1:27" ht="12.75" customHeight="1" x14ac:dyDescent="0.2">
      <c r="A66" s="1"/>
      <c r="B66" s="1" t="s">
        <v>100</v>
      </c>
      <c r="C66" s="1"/>
      <c r="D66" s="1"/>
      <c r="E66" s="2" t="s">
        <v>3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53" t="s">
        <v>29</v>
      </c>
    </row>
    <row r="67" spans="1:27" ht="12.75" customHeight="1" thickBo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 spans="1:27" ht="12.75" customHeight="1" x14ac:dyDescent="0.2">
      <c r="A68" s="1"/>
      <c r="B68" s="731" t="s">
        <v>19</v>
      </c>
      <c r="C68" s="752" t="s">
        <v>13</v>
      </c>
      <c r="D68" s="753"/>
      <c r="E68" s="103" t="s">
        <v>14</v>
      </c>
      <c r="F68" s="54" t="s">
        <v>14</v>
      </c>
      <c r="G68" s="54" t="s">
        <v>14</v>
      </c>
      <c r="H68" s="54" t="s">
        <v>15</v>
      </c>
      <c r="I68" s="54" t="s">
        <v>14</v>
      </c>
      <c r="J68" s="54" t="s">
        <v>14</v>
      </c>
      <c r="K68" s="54" t="s">
        <v>14</v>
      </c>
      <c r="L68" s="54" t="s">
        <v>14</v>
      </c>
      <c r="M68" s="54" t="s">
        <v>15</v>
      </c>
      <c r="N68" s="4" t="s">
        <v>15</v>
      </c>
      <c r="O68" s="4" t="s">
        <v>16</v>
      </c>
      <c r="P68" s="54" t="s">
        <v>14</v>
      </c>
      <c r="Q68" s="54" t="s">
        <v>14</v>
      </c>
      <c r="R68" s="54" t="s">
        <v>14</v>
      </c>
      <c r="S68" s="54" t="s">
        <v>14</v>
      </c>
      <c r="T68" s="54" t="s">
        <v>14</v>
      </c>
      <c r="U68" s="4"/>
      <c r="V68" s="4"/>
      <c r="W68" s="4"/>
      <c r="X68" s="4"/>
      <c r="Y68" s="4"/>
      <c r="Z68" s="5"/>
    </row>
    <row r="69" spans="1:27" s="255" customFormat="1" ht="12.75" customHeight="1" x14ac:dyDescent="0.2">
      <c r="A69" s="233"/>
      <c r="B69" s="732"/>
      <c r="C69" s="749" t="s">
        <v>269</v>
      </c>
      <c r="D69" s="751"/>
      <c r="E69" s="259">
        <v>2</v>
      </c>
      <c r="F69" s="260">
        <v>4</v>
      </c>
      <c r="G69" s="260">
        <v>6</v>
      </c>
      <c r="H69" s="260">
        <v>108</v>
      </c>
      <c r="I69" s="260">
        <v>10</v>
      </c>
      <c r="J69" s="260">
        <v>12</v>
      </c>
      <c r="K69" s="260">
        <v>14</v>
      </c>
      <c r="L69" s="260">
        <v>16</v>
      </c>
      <c r="M69" s="260">
        <v>118</v>
      </c>
      <c r="N69" s="260">
        <v>120</v>
      </c>
      <c r="O69" s="260">
        <v>222</v>
      </c>
      <c r="P69" s="260">
        <v>24</v>
      </c>
      <c r="Q69" s="260">
        <v>26</v>
      </c>
      <c r="R69" s="260">
        <v>28</v>
      </c>
      <c r="S69" s="260">
        <v>30</v>
      </c>
      <c r="T69" s="260">
        <v>32</v>
      </c>
      <c r="U69" s="257"/>
      <c r="V69" s="257"/>
      <c r="W69" s="257"/>
      <c r="X69" s="257"/>
      <c r="Y69" s="257"/>
      <c r="Z69" s="258"/>
    </row>
    <row r="70" spans="1:27" ht="12.75" customHeight="1" x14ac:dyDescent="0.2">
      <c r="A70" s="1"/>
      <c r="B70" s="733"/>
      <c r="C70" s="746" t="s">
        <v>20</v>
      </c>
      <c r="D70" s="748"/>
      <c r="E70" s="55">
        <v>7121</v>
      </c>
      <c r="F70" s="56">
        <v>7141</v>
      </c>
      <c r="G70" s="56">
        <v>7121</v>
      </c>
      <c r="H70" s="56">
        <v>7301</v>
      </c>
      <c r="I70" s="56">
        <v>7251</v>
      </c>
      <c r="J70" s="56">
        <v>7241</v>
      </c>
      <c r="K70" s="56">
        <v>7311</v>
      </c>
      <c r="L70" s="56">
        <v>7321</v>
      </c>
      <c r="M70" s="137">
        <v>7131</v>
      </c>
      <c r="N70" s="318">
        <v>7121</v>
      </c>
      <c r="O70" s="318"/>
      <c r="P70" s="56">
        <v>7041</v>
      </c>
      <c r="Q70" s="56">
        <v>7121</v>
      </c>
      <c r="R70" s="56">
        <v>7261</v>
      </c>
      <c r="S70" s="56">
        <v>7221</v>
      </c>
      <c r="T70" s="56">
        <v>7331</v>
      </c>
      <c r="U70" s="56"/>
      <c r="V70" s="56"/>
      <c r="W70" s="56"/>
      <c r="X70" s="56"/>
      <c r="Y70" s="56"/>
      <c r="Z70" s="57"/>
      <c r="AA70" s="110" t="s">
        <v>270</v>
      </c>
    </row>
    <row r="71" spans="1:27" ht="12.75" customHeight="1" x14ac:dyDescent="0.2">
      <c r="A71" s="1"/>
      <c r="B71" s="733"/>
      <c r="C71" s="749"/>
      <c r="D71" s="751"/>
      <c r="E71" s="29">
        <v>7234</v>
      </c>
      <c r="F71" s="58">
        <v>7144</v>
      </c>
      <c r="G71" s="58">
        <v>7374</v>
      </c>
      <c r="H71" s="58"/>
      <c r="I71" s="58">
        <v>7304</v>
      </c>
      <c r="J71" s="58">
        <v>7244</v>
      </c>
      <c r="K71" s="58">
        <v>7314</v>
      </c>
      <c r="L71" s="58">
        <v>7084</v>
      </c>
      <c r="M71" s="138"/>
      <c r="N71" s="319"/>
      <c r="O71" s="319">
        <v>7164</v>
      </c>
      <c r="P71" s="58">
        <v>7044</v>
      </c>
      <c r="Q71" s="58">
        <v>7124</v>
      </c>
      <c r="R71" s="58">
        <v>7264</v>
      </c>
      <c r="S71" s="58">
        <v>7224</v>
      </c>
      <c r="T71" s="58">
        <v>7334</v>
      </c>
      <c r="U71" s="58"/>
      <c r="V71" s="58"/>
      <c r="W71" s="58"/>
      <c r="X71" s="58"/>
      <c r="Y71" s="58"/>
      <c r="Z71" s="30"/>
      <c r="AA71" s="110" t="s">
        <v>271</v>
      </c>
    </row>
    <row r="72" spans="1:27" ht="12.75" customHeight="1" thickBot="1" x14ac:dyDescent="0.25">
      <c r="A72" s="1"/>
      <c r="B72" s="734"/>
      <c r="C72" s="6" t="s">
        <v>21</v>
      </c>
      <c r="D72" s="7" t="s">
        <v>21</v>
      </c>
      <c r="E72" s="8" t="s">
        <v>22</v>
      </c>
      <c r="F72" s="9" t="s">
        <v>22</v>
      </c>
      <c r="G72" s="9" t="s">
        <v>22</v>
      </c>
      <c r="H72" s="9" t="s">
        <v>22</v>
      </c>
      <c r="I72" s="9" t="s">
        <v>22</v>
      </c>
      <c r="J72" s="9" t="s">
        <v>22</v>
      </c>
      <c r="K72" s="9" t="s">
        <v>22</v>
      </c>
      <c r="L72" s="9" t="s">
        <v>22</v>
      </c>
      <c r="M72" s="139" t="s">
        <v>22</v>
      </c>
      <c r="N72" s="179" t="s">
        <v>22</v>
      </c>
      <c r="O72" s="179" t="s">
        <v>22</v>
      </c>
      <c r="P72" s="9" t="s">
        <v>22</v>
      </c>
      <c r="Q72" s="9" t="s">
        <v>22</v>
      </c>
      <c r="R72" s="9" t="s">
        <v>22</v>
      </c>
      <c r="S72" s="9" t="s">
        <v>22</v>
      </c>
      <c r="T72" s="9" t="s">
        <v>22</v>
      </c>
      <c r="U72" s="301" t="s">
        <v>22</v>
      </c>
      <c r="V72" s="301" t="s">
        <v>22</v>
      </c>
      <c r="W72" s="301" t="s">
        <v>22</v>
      </c>
      <c r="X72" s="301" t="s">
        <v>22</v>
      </c>
      <c r="Y72" s="301" t="s">
        <v>22</v>
      </c>
      <c r="Z72" s="302" t="s">
        <v>22</v>
      </c>
    </row>
    <row r="73" spans="1:27" ht="12.75" customHeight="1" x14ac:dyDescent="0.2">
      <c r="A73" s="1"/>
      <c r="B73" s="134" t="s">
        <v>99</v>
      </c>
      <c r="C73" s="12"/>
      <c r="D73" s="13"/>
      <c r="E73" s="14"/>
      <c r="F73" s="15"/>
      <c r="G73" s="15"/>
      <c r="H73" s="15"/>
      <c r="I73" s="15"/>
      <c r="J73" s="15"/>
      <c r="K73" s="15"/>
      <c r="L73" s="15"/>
      <c r="M73" s="140">
        <v>0.52430555555555558</v>
      </c>
      <c r="N73" s="205">
        <v>0.57638888888888884</v>
      </c>
      <c r="O73" s="205"/>
      <c r="P73" s="15"/>
      <c r="Q73" s="15"/>
      <c r="R73" s="15"/>
      <c r="S73" s="15"/>
      <c r="T73" s="15"/>
      <c r="U73" s="303"/>
      <c r="V73" s="303"/>
      <c r="W73" s="303"/>
      <c r="X73" s="303"/>
      <c r="Y73" s="303"/>
      <c r="Z73" s="304"/>
    </row>
    <row r="74" spans="1:27" ht="12.75" customHeight="1" x14ac:dyDescent="0.2">
      <c r="A74" s="1"/>
      <c r="B74" s="61" t="s">
        <v>44</v>
      </c>
      <c r="C74" s="117">
        <v>5</v>
      </c>
      <c r="D74" s="13"/>
      <c r="E74" s="141">
        <v>0.2048611111111111</v>
      </c>
      <c r="F74" s="142">
        <v>0.2361111111111111</v>
      </c>
      <c r="G74" s="142">
        <v>0.25694444444444442</v>
      </c>
      <c r="H74" s="142">
        <v>0.27083333333333331</v>
      </c>
      <c r="I74" s="142">
        <v>0.27777777777777779</v>
      </c>
      <c r="J74" s="142">
        <v>0.3298611111111111</v>
      </c>
      <c r="K74" s="142">
        <v>0.41319444444444442</v>
      </c>
      <c r="L74" s="142">
        <v>0.49652777777777779</v>
      </c>
      <c r="M74" s="132">
        <f t="shared" ref="M74:N74" si="40">M73+(IF(M$72="A",$C74,$D74))/1440</f>
        <v>0.52777777777777779</v>
      </c>
      <c r="N74" s="220">
        <f t="shared" si="40"/>
        <v>0.57986111111111105</v>
      </c>
      <c r="O74" s="205">
        <v>0.57986111111111105</v>
      </c>
      <c r="P74" s="66">
        <v>0.61111111111111116</v>
      </c>
      <c r="Q74" s="66">
        <v>0.67361111111111116</v>
      </c>
      <c r="R74" s="66">
        <v>0.74652777777777779</v>
      </c>
      <c r="S74" s="66">
        <v>0.82986111111111116</v>
      </c>
      <c r="T74" s="66">
        <v>0.86805555555555558</v>
      </c>
      <c r="U74" s="303" t="e">
        <f>#REF!+(IF(U$72="A",$C74,$D74))/1440</f>
        <v>#REF!</v>
      </c>
      <c r="V74" s="303" t="e">
        <f>#REF!+(IF(V$72="A",$C74,$D74))/1440</f>
        <v>#REF!</v>
      </c>
      <c r="W74" s="303" t="e">
        <f>#REF!+(IF(W$72="A",$C74,$D74))/1440</f>
        <v>#REF!</v>
      </c>
      <c r="X74" s="303" t="e">
        <f>#REF!+(IF(X$72="A",$C74,$D74))/1440</f>
        <v>#REF!</v>
      </c>
      <c r="Y74" s="303" t="e">
        <f>#REF!+(IF(Y$72="A",$C74,$D74))/1440</f>
        <v>#REF!</v>
      </c>
      <c r="Z74" s="304" t="e">
        <f>#REF!+(IF(Z$72="A",$C74,$D74))/1440</f>
        <v>#REF!</v>
      </c>
    </row>
    <row r="75" spans="1:27" ht="12.75" customHeight="1" x14ac:dyDescent="0.2">
      <c r="A75" s="1"/>
      <c r="B75" s="11" t="s">
        <v>98</v>
      </c>
      <c r="C75" s="12">
        <v>1</v>
      </c>
      <c r="D75" s="13"/>
      <c r="E75" s="14">
        <f t="shared" ref="E75:Z75" si="41">E74+(IF(E$72="A",$C75,$D75))/1440</f>
        <v>0.20555555555555555</v>
      </c>
      <c r="F75" s="15">
        <f t="shared" si="41"/>
        <v>0.23680555555555555</v>
      </c>
      <c r="G75" s="15">
        <f t="shared" si="41"/>
        <v>0.25763888888888886</v>
      </c>
      <c r="H75" s="15">
        <f t="shared" si="41"/>
        <v>0.27152777777777776</v>
      </c>
      <c r="I75" s="15">
        <f t="shared" si="41"/>
        <v>0.27847222222222223</v>
      </c>
      <c r="J75" s="15">
        <f t="shared" si="41"/>
        <v>0.33055555555555555</v>
      </c>
      <c r="K75" s="15">
        <f t="shared" si="41"/>
        <v>0.41388888888888886</v>
      </c>
      <c r="L75" s="15">
        <f t="shared" si="41"/>
        <v>0.49722222222222223</v>
      </c>
      <c r="M75" s="132">
        <f t="shared" si="41"/>
        <v>0.52847222222222223</v>
      </c>
      <c r="N75" s="220">
        <f t="shared" si="41"/>
        <v>0.58055555555555549</v>
      </c>
      <c r="O75" s="220">
        <f t="shared" ref="O75" si="42">O74+(IF(O$72="A",$C75,$D75))/1440</f>
        <v>0.58055555555555549</v>
      </c>
      <c r="P75" s="15">
        <f t="shared" ref="P75:P93" si="43">P74+(IF(P$72="A",$C75,$D75))/1440</f>
        <v>0.6118055555555556</v>
      </c>
      <c r="Q75" s="15">
        <f t="shared" ref="Q75:Q93" si="44">Q74+(IF(Q$72="A",$C75,$D75))/1440</f>
        <v>0.6743055555555556</v>
      </c>
      <c r="R75" s="15">
        <f t="shared" ref="R75:R93" si="45">R74+(IF(R$72="A",$C75,$D75))/1440</f>
        <v>0.74722222222222223</v>
      </c>
      <c r="S75" s="15">
        <f t="shared" ref="S75:S93" si="46">S74+(IF(S$72="A",$C75,$D75))/1440</f>
        <v>0.8305555555555556</v>
      </c>
      <c r="T75" s="15">
        <f t="shared" ref="T75:T93" si="47">T74+(IF(T$72="A",$C75,$D75))/1440</f>
        <v>0.86875000000000002</v>
      </c>
      <c r="U75" s="303" t="e">
        <f t="shared" si="41"/>
        <v>#REF!</v>
      </c>
      <c r="V75" s="303" t="e">
        <f t="shared" si="41"/>
        <v>#REF!</v>
      </c>
      <c r="W75" s="303" t="e">
        <f t="shared" si="41"/>
        <v>#REF!</v>
      </c>
      <c r="X75" s="303" t="e">
        <f t="shared" si="41"/>
        <v>#REF!</v>
      </c>
      <c r="Y75" s="303" t="e">
        <f t="shared" si="41"/>
        <v>#REF!</v>
      </c>
      <c r="Z75" s="304" t="e">
        <f t="shared" si="41"/>
        <v>#REF!</v>
      </c>
    </row>
    <row r="76" spans="1:27" ht="12.75" customHeight="1" x14ac:dyDescent="0.2">
      <c r="A76" s="1"/>
      <c r="B76" s="11" t="s">
        <v>97</v>
      </c>
      <c r="C76" s="12">
        <v>2</v>
      </c>
      <c r="D76" s="13"/>
      <c r="E76" s="14">
        <f t="shared" ref="E76:Z76" si="48">E75+(IF(E$72="A",$C76,$D76))/1440</f>
        <v>0.20694444444444443</v>
      </c>
      <c r="F76" s="15">
        <f t="shared" si="48"/>
        <v>0.23819444444444443</v>
      </c>
      <c r="G76" s="15">
        <f t="shared" si="48"/>
        <v>0.25902777777777775</v>
      </c>
      <c r="H76" s="15">
        <f t="shared" si="48"/>
        <v>0.27291666666666664</v>
      </c>
      <c r="I76" s="15">
        <f t="shared" si="48"/>
        <v>0.27986111111111112</v>
      </c>
      <c r="J76" s="15">
        <f t="shared" si="48"/>
        <v>0.33194444444444443</v>
      </c>
      <c r="K76" s="15">
        <f t="shared" si="48"/>
        <v>0.41527777777777775</v>
      </c>
      <c r="L76" s="15">
        <f t="shared" si="48"/>
        <v>0.49861111111111112</v>
      </c>
      <c r="M76" s="132">
        <f t="shared" si="48"/>
        <v>0.52986111111111112</v>
      </c>
      <c r="N76" s="15">
        <f t="shared" si="48"/>
        <v>0.58194444444444438</v>
      </c>
      <c r="O76" s="116">
        <f t="shared" ref="O76" si="49">O75+(IF(O$72="A",$C76,$D76))/1440</f>
        <v>0.58194444444444438</v>
      </c>
      <c r="P76" s="15">
        <f t="shared" si="43"/>
        <v>0.61319444444444449</v>
      </c>
      <c r="Q76" s="15">
        <f t="shared" si="44"/>
        <v>0.67569444444444449</v>
      </c>
      <c r="R76" s="15">
        <f t="shared" si="45"/>
        <v>0.74861111111111112</v>
      </c>
      <c r="S76" s="15">
        <f t="shared" si="46"/>
        <v>0.83194444444444449</v>
      </c>
      <c r="T76" s="15">
        <f t="shared" si="47"/>
        <v>0.87013888888888891</v>
      </c>
      <c r="U76" s="303" t="e">
        <f t="shared" si="48"/>
        <v>#REF!</v>
      </c>
      <c r="V76" s="303" t="e">
        <f t="shared" si="48"/>
        <v>#REF!</v>
      </c>
      <c r="W76" s="303" t="e">
        <f t="shared" si="48"/>
        <v>#REF!</v>
      </c>
      <c r="X76" s="303" t="e">
        <f t="shared" si="48"/>
        <v>#REF!</v>
      </c>
      <c r="Y76" s="303" t="e">
        <f t="shared" si="48"/>
        <v>#REF!</v>
      </c>
      <c r="Z76" s="304" t="e">
        <f t="shared" si="48"/>
        <v>#REF!</v>
      </c>
    </row>
    <row r="77" spans="1:27" ht="12.75" customHeight="1" x14ac:dyDescent="0.2">
      <c r="A77" s="1"/>
      <c r="B77" s="11" t="s">
        <v>96</v>
      </c>
      <c r="C77" s="12">
        <v>1</v>
      </c>
      <c r="D77" s="13"/>
      <c r="E77" s="14">
        <f t="shared" ref="E77:Z77" si="50">E76+(IF(E$72="A",$C77,$D77))/1440</f>
        <v>0.20763888888888887</v>
      </c>
      <c r="F77" s="15">
        <f t="shared" si="50"/>
        <v>0.23888888888888887</v>
      </c>
      <c r="G77" s="15">
        <f t="shared" si="50"/>
        <v>0.25972222222222219</v>
      </c>
      <c r="H77" s="15">
        <f t="shared" si="50"/>
        <v>0.27361111111111108</v>
      </c>
      <c r="I77" s="15">
        <f t="shared" si="50"/>
        <v>0.28055555555555556</v>
      </c>
      <c r="J77" s="15">
        <f t="shared" si="50"/>
        <v>0.33263888888888887</v>
      </c>
      <c r="K77" s="15">
        <f t="shared" si="50"/>
        <v>0.41597222222222219</v>
      </c>
      <c r="L77" s="15">
        <f t="shared" si="50"/>
        <v>0.49930555555555556</v>
      </c>
      <c r="M77" s="132">
        <f t="shared" si="50"/>
        <v>0.53055555555555556</v>
      </c>
      <c r="N77" s="15">
        <f t="shared" si="50"/>
        <v>0.58263888888888882</v>
      </c>
      <c r="O77" s="116">
        <f t="shared" ref="O77" si="51">O76+(IF(O$72="A",$C77,$D77))/1440</f>
        <v>0.58263888888888882</v>
      </c>
      <c r="P77" s="15">
        <f t="shared" si="43"/>
        <v>0.61388888888888893</v>
      </c>
      <c r="Q77" s="15">
        <f t="shared" si="44"/>
        <v>0.67638888888888893</v>
      </c>
      <c r="R77" s="15">
        <f t="shared" si="45"/>
        <v>0.74930555555555556</v>
      </c>
      <c r="S77" s="15">
        <f t="shared" si="46"/>
        <v>0.83263888888888893</v>
      </c>
      <c r="T77" s="15">
        <f t="shared" si="47"/>
        <v>0.87083333333333335</v>
      </c>
      <c r="U77" s="303" t="e">
        <f t="shared" si="50"/>
        <v>#REF!</v>
      </c>
      <c r="V77" s="303" t="e">
        <f t="shared" si="50"/>
        <v>#REF!</v>
      </c>
      <c r="W77" s="303" t="e">
        <f t="shared" si="50"/>
        <v>#REF!</v>
      </c>
      <c r="X77" s="303" t="e">
        <f t="shared" si="50"/>
        <v>#REF!</v>
      </c>
      <c r="Y77" s="303" t="e">
        <f t="shared" si="50"/>
        <v>#REF!</v>
      </c>
      <c r="Z77" s="304" t="e">
        <f t="shared" si="50"/>
        <v>#REF!</v>
      </c>
    </row>
    <row r="78" spans="1:27" ht="12.75" customHeight="1" x14ac:dyDescent="0.2">
      <c r="A78" s="1"/>
      <c r="B78" s="11" t="s">
        <v>95</v>
      </c>
      <c r="C78" s="12">
        <v>1</v>
      </c>
      <c r="D78" s="13"/>
      <c r="E78" s="14">
        <f t="shared" ref="E78:Z78" si="52">E77+(IF(E$72="A",$C78,$D78))/1440</f>
        <v>0.20833333333333331</v>
      </c>
      <c r="F78" s="15">
        <f t="shared" si="52"/>
        <v>0.23958333333333331</v>
      </c>
      <c r="G78" s="15">
        <f t="shared" si="52"/>
        <v>0.26041666666666663</v>
      </c>
      <c r="H78" s="15">
        <f t="shared" si="52"/>
        <v>0.27430555555555552</v>
      </c>
      <c r="I78" s="15">
        <f t="shared" si="52"/>
        <v>0.28125</v>
      </c>
      <c r="J78" s="15">
        <f t="shared" si="52"/>
        <v>0.33333333333333331</v>
      </c>
      <c r="K78" s="15">
        <f t="shared" si="52"/>
        <v>0.41666666666666663</v>
      </c>
      <c r="L78" s="15">
        <f t="shared" si="52"/>
        <v>0.5</v>
      </c>
      <c r="M78" s="132">
        <f t="shared" si="52"/>
        <v>0.53125</v>
      </c>
      <c r="N78" s="15">
        <f t="shared" si="52"/>
        <v>0.58333333333333326</v>
      </c>
      <c r="O78" s="116">
        <f t="shared" ref="O78" si="53">O77+(IF(O$72="A",$C78,$D78))/1440</f>
        <v>0.58333333333333326</v>
      </c>
      <c r="P78" s="15">
        <f t="shared" si="43"/>
        <v>0.61458333333333337</v>
      </c>
      <c r="Q78" s="15">
        <f t="shared" si="44"/>
        <v>0.67708333333333337</v>
      </c>
      <c r="R78" s="15">
        <f t="shared" si="45"/>
        <v>0.75</v>
      </c>
      <c r="S78" s="15">
        <f t="shared" si="46"/>
        <v>0.83333333333333337</v>
      </c>
      <c r="T78" s="15">
        <f t="shared" si="47"/>
        <v>0.87152777777777779</v>
      </c>
      <c r="U78" s="303" t="e">
        <f t="shared" si="52"/>
        <v>#REF!</v>
      </c>
      <c r="V78" s="303" t="e">
        <f t="shared" si="52"/>
        <v>#REF!</v>
      </c>
      <c r="W78" s="303" t="e">
        <f t="shared" si="52"/>
        <v>#REF!</v>
      </c>
      <c r="X78" s="303" t="e">
        <f t="shared" si="52"/>
        <v>#REF!</v>
      </c>
      <c r="Y78" s="303" t="e">
        <f t="shared" si="52"/>
        <v>#REF!</v>
      </c>
      <c r="Z78" s="304" t="e">
        <f t="shared" si="52"/>
        <v>#REF!</v>
      </c>
    </row>
    <row r="79" spans="1:27" ht="12.75" customHeight="1" x14ac:dyDescent="0.2">
      <c r="A79" s="1"/>
      <c r="B79" s="11" t="s">
        <v>94</v>
      </c>
      <c r="C79" s="12">
        <v>2</v>
      </c>
      <c r="D79" s="13"/>
      <c r="E79" s="14">
        <f t="shared" ref="E79:Z79" si="54">E78+(IF(E$72="A",$C79,$D79))/1440</f>
        <v>0.2097222222222222</v>
      </c>
      <c r="F79" s="15">
        <f t="shared" si="54"/>
        <v>0.2409722222222222</v>
      </c>
      <c r="G79" s="15">
        <f t="shared" si="54"/>
        <v>0.26180555555555551</v>
      </c>
      <c r="H79" s="15">
        <f t="shared" si="54"/>
        <v>0.27569444444444441</v>
      </c>
      <c r="I79" s="15">
        <f t="shared" si="54"/>
        <v>0.28263888888888888</v>
      </c>
      <c r="J79" s="15">
        <f t="shared" si="54"/>
        <v>0.3347222222222222</v>
      </c>
      <c r="K79" s="15">
        <f t="shared" si="54"/>
        <v>0.41805555555555551</v>
      </c>
      <c r="L79" s="15">
        <f t="shared" si="54"/>
        <v>0.50138888888888888</v>
      </c>
      <c r="M79" s="132">
        <f t="shared" si="54"/>
        <v>0.53263888888888888</v>
      </c>
      <c r="N79" s="15">
        <f t="shared" si="54"/>
        <v>0.58472222222222214</v>
      </c>
      <c r="O79" s="116">
        <f t="shared" ref="O79" si="55">O78+(IF(O$72="A",$C79,$D79))/1440</f>
        <v>0.58472222222222214</v>
      </c>
      <c r="P79" s="15">
        <f t="shared" si="43"/>
        <v>0.61597222222222225</v>
      </c>
      <c r="Q79" s="15">
        <f t="shared" si="44"/>
        <v>0.67847222222222225</v>
      </c>
      <c r="R79" s="15">
        <f t="shared" si="45"/>
        <v>0.75138888888888888</v>
      </c>
      <c r="S79" s="15">
        <f t="shared" si="46"/>
        <v>0.83472222222222225</v>
      </c>
      <c r="T79" s="15">
        <f t="shared" si="47"/>
        <v>0.87291666666666667</v>
      </c>
      <c r="U79" s="303" t="e">
        <f t="shared" si="54"/>
        <v>#REF!</v>
      </c>
      <c r="V79" s="303" t="e">
        <f t="shared" si="54"/>
        <v>#REF!</v>
      </c>
      <c r="W79" s="303" t="e">
        <f t="shared" si="54"/>
        <v>#REF!</v>
      </c>
      <c r="X79" s="303" t="e">
        <f t="shared" si="54"/>
        <v>#REF!</v>
      </c>
      <c r="Y79" s="303" t="e">
        <f t="shared" si="54"/>
        <v>#REF!</v>
      </c>
      <c r="Z79" s="304" t="e">
        <f t="shared" si="54"/>
        <v>#REF!</v>
      </c>
    </row>
    <row r="80" spans="1:27" ht="12.75" customHeight="1" x14ac:dyDescent="0.2">
      <c r="A80" s="1"/>
      <c r="B80" s="11" t="s">
        <v>93</v>
      </c>
      <c r="C80" s="12">
        <v>1</v>
      </c>
      <c r="D80" s="13"/>
      <c r="E80" s="14">
        <f t="shared" ref="E80:Z80" si="56">E79+(IF(E$72="A",$C80,$D80))/1440</f>
        <v>0.21041666666666664</v>
      </c>
      <c r="F80" s="15">
        <f t="shared" si="56"/>
        <v>0.24166666666666664</v>
      </c>
      <c r="G80" s="15">
        <f t="shared" si="56"/>
        <v>0.26249999999999996</v>
      </c>
      <c r="H80" s="15">
        <f t="shared" si="56"/>
        <v>0.27638888888888885</v>
      </c>
      <c r="I80" s="15">
        <f t="shared" si="56"/>
        <v>0.28333333333333333</v>
      </c>
      <c r="J80" s="15">
        <f t="shared" si="56"/>
        <v>0.33541666666666664</v>
      </c>
      <c r="K80" s="15">
        <f t="shared" si="56"/>
        <v>0.41874999999999996</v>
      </c>
      <c r="L80" s="15">
        <f t="shared" si="56"/>
        <v>0.50208333333333333</v>
      </c>
      <c r="M80" s="132">
        <f t="shared" si="56"/>
        <v>0.53333333333333333</v>
      </c>
      <c r="N80" s="15">
        <f t="shared" si="56"/>
        <v>0.58541666666666659</v>
      </c>
      <c r="O80" s="116">
        <f t="shared" ref="O80" si="57">O79+(IF(O$72="A",$C80,$D80))/1440</f>
        <v>0.58541666666666659</v>
      </c>
      <c r="P80" s="15">
        <f t="shared" si="43"/>
        <v>0.6166666666666667</v>
      </c>
      <c r="Q80" s="15">
        <f t="shared" si="44"/>
        <v>0.6791666666666667</v>
      </c>
      <c r="R80" s="15">
        <f t="shared" si="45"/>
        <v>0.75208333333333333</v>
      </c>
      <c r="S80" s="15">
        <f t="shared" si="46"/>
        <v>0.8354166666666667</v>
      </c>
      <c r="T80" s="15">
        <f t="shared" si="47"/>
        <v>0.87361111111111112</v>
      </c>
      <c r="U80" s="303" t="e">
        <f t="shared" si="56"/>
        <v>#REF!</v>
      </c>
      <c r="V80" s="303" t="e">
        <f t="shared" si="56"/>
        <v>#REF!</v>
      </c>
      <c r="W80" s="303" t="e">
        <f t="shared" si="56"/>
        <v>#REF!</v>
      </c>
      <c r="X80" s="303" t="e">
        <f t="shared" si="56"/>
        <v>#REF!</v>
      </c>
      <c r="Y80" s="303" t="e">
        <f t="shared" si="56"/>
        <v>#REF!</v>
      </c>
      <c r="Z80" s="304" t="e">
        <f t="shared" si="56"/>
        <v>#REF!</v>
      </c>
    </row>
    <row r="81" spans="1:26" ht="12.75" customHeight="1" x14ac:dyDescent="0.2">
      <c r="A81" s="1"/>
      <c r="B81" s="11" t="s">
        <v>92</v>
      </c>
      <c r="C81" s="12">
        <v>2</v>
      </c>
      <c r="D81" s="13"/>
      <c r="E81" s="14">
        <f t="shared" ref="E81:Z81" si="58">E80+(IF(E$72="A",$C81,$D81))/1440</f>
        <v>0.21180555555555552</v>
      </c>
      <c r="F81" s="15">
        <f t="shared" si="58"/>
        <v>0.24305555555555552</v>
      </c>
      <c r="G81" s="15">
        <f t="shared" si="58"/>
        <v>0.26388888888888884</v>
      </c>
      <c r="H81" s="15">
        <f t="shared" si="58"/>
        <v>0.27777777777777773</v>
      </c>
      <c r="I81" s="15">
        <f t="shared" si="58"/>
        <v>0.28472222222222221</v>
      </c>
      <c r="J81" s="15">
        <f t="shared" si="58"/>
        <v>0.33680555555555552</v>
      </c>
      <c r="K81" s="15">
        <f t="shared" si="58"/>
        <v>0.42013888888888884</v>
      </c>
      <c r="L81" s="15">
        <f t="shared" si="58"/>
        <v>0.50347222222222221</v>
      </c>
      <c r="M81" s="132">
        <f t="shared" si="58"/>
        <v>0.53472222222222221</v>
      </c>
      <c r="N81" s="15">
        <f t="shared" si="58"/>
        <v>0.58680555555555547</v>
      </c>
      <c r="O81" s="116">
        <f t="shared" ref="O81" si="59">O80+(IF(O$72="A",$C81,$D81))/1440</f>
        <v>0.58680555555555547</v>
      </c>
      <c r="P81" s="15">
        <f t="shared" si="43"/>
        <v>0.61805555555555558</v>
      </c>
      <c r="Q81" s="15">
        <f t="shared" si="44"/>
        <v>0.68055555555555558</v>
      </c>
      <c r="R81" s="15">
        <f t="shared" si="45"/>
        <v>0.75347222222222221</v>
      </c>
      <c r="S81" s="15">
        <f t="shared" si="46"/>
        <v>0.83680555555555558</v>
      </c>
      <c r="T81" s="15">
        <f t="shared" si="47"/>
        <v>0.875</v>
      </c>
      <c r="U81" s="303" t="e">
        <f t="shared" si="58"/>
        <v>#REF!</v>
      </c>
      <c r="V81" s="303" t="e">
        <f t="shared" si="58"/>
        <v>#REF!</v>
      </c>
      <c r="W81" s="303" t="e">
        <f t="shared" si="58"/>
        <v>#REF!</v>
      </c>
      <c r="X81" s="303" t="e">
        <f t="shared" si="58"/>
        <v>#REF!</v>
      </c>
      <c r="Y81" s="303" t="e">
        <f t="shared" si="58"/>
        <v>#REF!</v>
      </c>
      <c r="Z81" s="304" t="e">
        <f t="shared" si="58"/>
        <v>#REF!</v>
      </c>
    </row>
    <row r="82" spans="1:26" ht="12.75" customHeight="1" x14ac:dyDescent="0.2">
      <c r="A82" s="1"/>
      <c r="B82" s="11" t="s">
        <v>91</v>
      </c>
      <c r="C82" s="12">
        <v>2</v>
      </c>
      <c r="D82" s="13"/>
      <c r="E82" s="14">
        <f t="shared" ref="E82:Z82" si="60">E81+(IF(E$72="A",$C82,$D82))/1440</f>
        <v>0.21319444444444441</v>
      </c>
      <c r="F82" s="15">
        <f t="shared" si="60"/>
        <v>0.24444444444444441</v>
      </c>
      <c r="G82" s="15">
        <f t="shared" si="60"/>
        <v>0.26527777777777772</v>
      </c>
      <c r="H82" s="15">
        <f t="shared" si="60"/>
        <v>0.27916666666666662</v>
      </c>
      <c r="I82" s="15">
        <f t="shared" si="60"/>
        <v>0.28611111111111109</v>
      </c>
      <c r="J82" s="15">
        <f t="shared" si="60"/>
        <v>0.33819444444444441</v>
      </c>
      <c r="K82" s="15">
        <f t="shared" si="60"/>
        <v>0.42152777777777772</v>
      </c>
      <c r="L82" s="15">
        <f t="shared" si="60"/>
        <v>0.50486111111111109</v>
      </c>
      <c r="M82" s="132">
        <f t="shared" si="60"/>
        <v>0.53611111111111109</v>
      </c>
      <c r="N82" s="15">
        <f t="shared" si="60"/>
        <v>0.58819444444444435</v>
      </c>
      <c r="O82" s="116">
        <f t="shared" ref="O82" si="61">O81+(IF(O$72="A",$C82,$D82))/1440</f>
        <v>0.58819444444444435</v>
      </c>
      <c r="P82" s="15">
        <f t="shared" si="43"/>
        <v>0.61944444444444446</v>
      </c>
      <c r="Q82" s="15">
        <f t="shared" si="44"/>
        <v>0.68194444444444446</v>
      </c>
      <c r="R82" s="15">
        <f t="shared" si="45"/>
        <v>0.75486111111111109</v>
      </c>
      <c r="S82" s="15">
        <f t="shared" si="46"/>
        <v>0.83819444444444446</v>
      </c>
      <c r="T82" s="15">
        <f t="shared" si="47"/>
        <v>0.87638888888888888</v>
      </c>
      <c r="U82" s="303" t="e">
        <f t="shared" si="60"/>
        <v>#REF!</v>
      </c>
      <c r="V82" s="303" t="e">
        <f t="shared" si="60"/>
        <v>#REF!</v>
      </c>
      <c r="W82" s="303" t="e">
        <f t="shared" si="60"/>
        <v>#REF!</v>
      </c>
      <c r="X82" s="303" t="e">
        <f t="shared" si="60"/>
        <v>#REF!</v>
      </c>
      <c r="Y82" s="303" t="e">
        <f t="shared" si="60"/>
        <v>#REF!</v>
      </c>
      <c r="Z82" s="304" t="e">
        <f t="shared" si="60"/>
        <v>#REF!</v>
      </c>
    </row>
    <row r="83" spans="1:26" ht="12.75" customHeight="1" x14ac:dyDescent="0.2">
      <c r="A83" s="1"/>
      <c r="B83" s="11" t="s">
        <v>90</v>
      </c>
      <c r="C83" s="12">
        <v>2</v>
      </c>
      <c r="D83" s="13"/>
      <c r="E83" s="14">
        <f t="shared" ref="E83:Z83" si="62">E82+(IF(E$72="A",$C83,$D83))/1440</f>
        <v>0.21458333333333329</v>
      </c>
      <c r="F83" s="15">
        <f t="shared" si="62"/>
        <v>0.24583333333333329</v>
      </c>
      <c r="G83" s="15">
        <f t="shared" si="62"/>
        <v>0.26666666666666661</v>
      </c>
      <c r="H83" s="15">
        <f t="shared" si="62"/>
        <v>0.2805555555555555</v>
      </c>
      <c r="I83" s="15">
        <f t="shared" si="62"/>
        <v>0.28749999999999998</v>
      </c>
      <c r="J83" s="15">
        <f t="shared" si="62"/>
        <v>0.33958333333333329</v>
      </c>
      <c r="K83" s="15">
        <f t="shared" si="62"/>
        <v>0.42291666666666661</v>
      </c>
      <c r="L83" s="15">
        <f t="shared" si="62"/>
        <v>0.50624999999999998</v>
      </c>
      <c r="M83" s="132">
        <f t="shared" si="62"/>
        <v>0.53749999999999998</v>
      </c>
      <c r="N83" s="15">
        <f t="shared" si="62"/>
        <v>0.58958333333333324</v>
      </c>
      <c r="O83" s="116">
        <f t="shared" ref="O83" si="63">O82+(IF(O$72="A",$C83,$D83))/1440</f>
        <v>0.58958333333333324</v>
      </c>
      <c r="P83" s="15">
        <f t="shared" si="43"/>
        <v>0.62083333333333335</v>
      </c>
      <c r="Q83" s="15">
        <f t="shared" si="44"/>
        <v>0.68333333333333335</v>
      </c>
      <c r="R83" s="15">
        <f t="shared" si="45"/>
        <v>0.75624999999999998</v>
      </c>
      <c r="S83" s="15">
        <f t="shared" si="46"/>
        <v>0.83958333333333335</v>
      </c>
      <c r="T83" s="15">
        <f t="shared" si="47"/>
        <v>0.87777777777777777</v>
      </c>
      <c r="U83" s="303" t="e">
        <f t="shared" si="62"/>
        <v>#REF!</v>
      </c>
      <c r="V83" s="303" t="e">
        <f t="shared" si="62"/>
        <v>#REF!</v>
      </c>
      <c r="W83" s="303" t="e">
        <f t="shared" si="62"/>
        <v>#REF!</v>
      </c>
      <c r="X83" s="303" t="e">
        <f t="shared" si="62"/>
        <v>#REF!</v>
      </c>
      <c r="Y83" s="303" t="e">
        <f t="shared" si="62"/>
        <v>#REF!</v>
      </c>
      <c r="Z83" s="304" t="e">
        <f t="shared" si="62"/>
        <v>#REF!</v>
      </c>
    </row>
    <row r="84" spans="1:26" ht="12.75" customHeight="1" x14ac:dyDescent="0.2">
      <c r="A84" s="1"/>
      <c r="B84" s="11" t="s">
        <v>89</v>
      </c>
      <c r="C84" s="12">
        <v>1</v>
      </c>
      <c r="D84" s="13"/>
      <c r="E84" s="14">
        <f t="shared" ref="E84:Z84" si="64">E83+(IF(E$72="A",$C84,$D84))/1440</f>
        <v>0.21527777777777773</v>
      </c>
      <c r="F84" s="15">
        <f t="shared" si="64"/>
        <v>0.24652777777777773</v>
      </c>
      <c r="G84" s="15">
        <f t="shared" si="64"/>
        <v>0.26736111111111105</v>
      </c>
      <c r="H84" s="15">
        <f t="shared" si="64"/>
        <v>0.28124999999999994</v>
      </c>
      <c r="I84" s="15">
        <f t="shared" si="64"/>
        <v>0.28819444444444442</v>
      </c>
      <c r="J84" s="15">
        <f t="shared" si="64"/>
        <v>0.34027777777777773</v>
      </c>
      <c r="K84" s="15">
        <f t="shared" si="64"/>
        <v>0.42361111111111105</v>
      </c>
      <c r="L84" s="15">
        <f t="shared" si="64"/>
        <v>0.50694444444444442</v>
      </c>
      <c r="M84" s="132">
        <f t="shared" si="64"/>
        <v>0.53819444444444442</v>
      </c>
      <c r="N84" s="15">
        <f t="shared" si="64"/>
        <v>0.59027777777777768</v>
      </c>
      <c r="O84" s="116">
        <f t="shared" ref="O84" si="65">O83+(IF(O$72="A",$C84,$D84))/1440</f>
        <v>0.59027777777777768</v>
      </c>
      <c r="P84" s="15">
        <f t="shared" si="43"/>
        <v>0.62152777777777779</v>
      </c>
      <c r="Q84" s="15">
        <f t="shared" si="44"/>
        <v>0.68402777777777779</v>
      </c>
      <c r="R84" s="15">
        <f t="shared" si="45"/>
        <v>0.75694444444444442</v>
      </c>
      <c r="S84" s="15">
        <f t="shared" si="46"/>
        <v>0.84027777777777779</v>
      </c>
      <c r="T84" s="15">
        <f t="shared" si="47"/>
        <v>0.87847222222222221</v>
      </c>
      <c r="U84" s="303" t="e">
        <f t="shared" si="64"/>
        <v>#REF!</v>
      </c>
      <c r="V84" s="303" t="e">
        <f t="shared" si="64"/>
        <v>#REF!</v>
      </c>
      <c r="W84" s="303" t="e">
        <f t="shared" si="64"/>
        <v>#REF!</v>
      </c>
      <c r="X84" s="303" t="e">
        <f t="shared" si="64"/>
        <v>#REF!</v>
      </c>
      <c r="Y84" s="303" t="e">
        <f t="shared" si="64"/>
        <v>#REF!</v>
      </c>
      <c r="Z84" s="304" t="e">
        <f t="shared" si="64"/>
        <v>#REF!</v>
      </c>
    </row>
    <row r="85" spans="1:26" ht="12.75" customHeight="1" x14ac:dyDescent="0.2">
      <c r="A85" s="1"/>
      <c r="B85" s="11" t="s">
        <v>88</v>
      </c>
      <c r="C85" s="12">
        <v>2</v>
      </c>
      <c r="D85" s="13"/>
      <c r="E85" s="14">
        <f t="shared" ref="E85:Z85" si="66">E84+(IF(E$72="A",$C85,$D85))/1440</f>
        <v>0.21666666666666662</v>
      </c>
      <c r="F85" s="15">
        <f t="shared" si="66"/>
        <v>0.24791666666666662</v>
      </c>
      <c r="G85" s="15">
        <f t="shared" si="66"/>
        <v>0.26874999999999993</v>
      </c>
      <c r="H85" s="15">
        <f t="shared" si="66"/>
        <v>0.28263888888888883</v>
      </c>
      <c r="I85" s="15">
        <f t="shared" si="66"/>
        <v>0.2895833333333333</v>
      </c>
      <c r="J85" s="15">
        <f t="shared" si="66"/>
        <v>0.34166666666666662</v>
      </c>
      <c r="K85" s="15">
        <f t="shared" si="66"/>
        <v>0.42499999999999993</v>
      </c>
      <c r="L85" s="15">
        <f t="shared" si="66"/>
        <v>0.5083333333333333</v>
      </c>
      <c r="M85" s="132">
        <f t="shared" si="66"/>
        <v>0.5395833333333333</v>
      </c>
      <c r="N85" s="15">
        <f t="shared" si="66"/>
        <v>0.59166666666666656</v>
      </c>
      <c r="O85" s="116">
        <f t="shared" ref="O85" si="67">O84+(IF(O$72="A",$C85,$D85))/1440</f>
        <v>0.59166666666666656</v>
      </c>
      <c r="P85" s="15">
        <f t="shared" si="43"/>
        <v>0.62291666666666667</v>
      </c>
      <c r="Q85" s="15">
        <f t="shared" si="44"/>
        <v>0.68541666666666667</v>
      </c>
      <c r="R85" s="15">
        <f t="shared" si="45"/>
        <v>0.7583333333333333</v>
      </c>
      <c r="S85" s="15">
        <f t="shared" si="46"/>
        <v>0.84166666666666667</v>
      </c>
      <c r="T85" s="15">
        <f t="shared" si="47"/>
        <v>0.87986111111111109</v>
      </c>
      <c r="U85" s="303" t="e">
        <f t="shared" si="66"/>
        <v>#REF!</v>
      </c>
      <c r="V85" s="303" t="e">
        <f t="shared" si="66"/>
        <v>#REF!</v>
      </c>
      <c r="W85" s="303" t="e">
        <f t="shared" si="66"/>
        <v>#REF!</v>
      </c>
      <c r="X85" s="303" t="e">
        <f t="shared" si="66"/>
        <v>#REF!</v>
      </c>
      <c r="Y85" s="303" t="e">
        <f t="shared" si="66"/>
        <v>#REF!</v>
      </c>
      <c r="Z85" s="304" t="e">
        <f t="shared" si="66"/>
        <v>#REF!</v>
      </c>
    </row>
    <row r="86" spans="1:26" ht="12.75" customHeight="1" x14ac:dyDescent="0.2">
      <c r="A86" s="1"/>
      <c r="B86" s="11" t="s">
        <v>87</v>
      </c>
      <c r="C86" s="12">
        <v>1</v>
      </c>
      <c r="D86" s="13"/>
      <c r="E86" s="14">
        <f t="shared" ref="E86:Z86" si="68">E85+(IF(E$72="A",$C86,$D86))/1440</f>
        <v>0.21736111111111106</v>
      </c>
      <c r="F86" s="15">
        <f t="shared" si="68"/>
        <v>0.24861111111111106</v>
      </c>
      <c r="G86" s="15">
        <f t="shared" si="68"/>
        <v>0.26944444444444438</v>
      </c>
      <c r="H86" s="15">
        <f t="shared" si="68"/>
        <v>0.28333333333333327</v>
      </c>
      <c r="I86" s="15">
        <f t="shared" si="68"/>
        <v>0.29027777777777775</v>
      </c>
      <c r="J86" s="15">
        <f t="shared" si="68"/>
        <v>0.34236111111111106</v>
      </c>
      <c r="K86" s="15">
        <f t="shared" si="68"/>
        <v>0.42569444444444438</v>
      </c>
      <c r="L86" s="15">
        <f t="shared" si="68"/>
        <v>0.50902777777777775</v>
      </c>
      <c r="M86" s="132">
        <f t="shared" si="68"/>
        <v>0.54027777777777775</v>
      </c>
      <c r="N86" s="15">
        <f t="shared" si="68"/>
        <v>0.59236111111111101</v>
      </c>
      <c r="O86" s="116">
        <f t="shared" ref="O86" si="69">O85+(IF(O$72="A",$C86,$D86))/1440</f>
        <v>0.59236111111111101</v>
      </c>
      <c r="P86" s="15">
        <f t="shared" si="43"/>
        <v>0.62361111111111112</v>
      </c>
      <c r="Q86" s="15">
        <f t="shared" si="44"/>
        <v>0.68611111111111112</v>
      </c>
      <c r="R86" s="15">
        <f t="shared" si="45"/>
        <v>0.75902777777777775</v>
      </c>
      <c r="S86" s="15">
        <f t="shared" si="46"/>
        <v>0.84236111111111112</v>
      </c>
      <c r="T86" s="15">
        <f t="shared" si="47"/>
        <v>0.88055555555555554</v>
      </c>
      <c r="U86" s="303" t="e">
        <f t="shared" si="68"/>
        <v>#REF!</v>
      </c>
      <c r="V86" s="303" t="e">
        <f t="shared" si="68"/>
        <v>#REF!</v>
      </c>
      <c r="W86" s="303" t="e">
        <f t="shared" si="68"/>
        <v>#REF!</v>
      </c>
      <c r="X86" s="303" t="e">
        <f t="shared" si="68"/>
        <v>#REF!</v>
      </c>
      <c r="Y86" s="303" t="e">
        <f t="shared" si="68"/>
        <v>#REF!</v>
      </c>
      <c r="Z86" s="304" t="e">
        <f t="shared" si="68"/>
        <v>#REF!</v>
      </c>
    </row>
    <row r="87" spans="1:26" ht="12.75" customHeight="1" x14ac:dyDescent="0.2">
      <c r="A87" s="1"/>
      <c r="B87" s="11" t="s">
        <v>86</v>
      </c>
      <c r="C87" s="12">
        <v>2</v>
      </c>
      <c r="D87" s="13"/>
      <c r="E87" s="14">
        <f t="shared" ref="E87:Z87" si="70">E86+(IF(E$72="A",$C87,$D87))/1440</f>
        <v>0.21874999999999994</v>
      </c>
      <c r="F87" s="15">
        <f t="shared" si="70"/>
        <v>0.24999999999999994</v>
      </c>
      <c r="G87" s="15">
        <f t="shared" si="70"/>
        <v>0.27083333333333326</v>
      </c>
      <c r="H87" s="15">
        <f t="shared" si="70"/>
        <v>0.28472222222222215</v>
      </c>
      <c r="I87" s="15">
        <f t="shared" si="70"/>
        <v>0.29166666666666663</v>
      </c>
      <c r="J87" s="15">
        <f t="shared" si="70"/>
        <v>0.34374999999999994</v>
      </c>
      <c r="K87" s="15">
        <f t="shared" si="70"/>
        <v>0.42708333333333326</v>
      </c>
      <c r="L87" s="15">
        <f t="shared" si="70"/>
        <v>0.51041666666666663</v>
      </c>
      <c r="M87" s="132">
        <f t="shared" si="70"/>
        <v>0.54166666666666663</v>
      </c>
      <c r="N87" s="15">
        <f t="shared" si="70"/>
        <v>0.59374999999999989</v>
      </c>
      <c r="O87" s="116">
        <f t="shared" ref="O87" si="71">O86+(IF(O$72="A",$C87,$D87))/1440</f>
        <v>0.59374999999999989</v>
      </c>
      <c r="P87" s="15">
        <f t="shared" si="43"/>
        <v>0.625</v>
      </c>
      <c r="Q87" s="15">
        <f t="shared" si="44"/>
        <v>0.6875</v>
      </c>
      <c r="R87" s="15">
        <f t="shared" si="45"/>
        <v>0.76041666666666663</v>
      </c>
      <c r="S87" s="15">
        <f t="shared" si="46"/>
        <v>0.84375</v>
      </c>
      <c r="T87" s="15">
        <f t="shared" si="47"/>
        <v>0.88194444444444442</v>
      </c>
      <c r="U87" s="303" t="e">
        <f t="shared" si="70"/>
        <v>#REF!</v>
      </c>
      <c r="V87" s="303" t="e">
        <f t="shared" si="70"/>
        <v>#REF!</v>
      </c>
      <c r="W87" s="303" t="e">
        <f t="shared" si="70"/>
        <v>#REF!</v>
      </c>
      <c r="X87" s="303" t="e">
        <f t="shared" si="70"/>
        <v>#REF!</v>
      </c>
      <c r="Y87" s="303" t="e">
        <f t="shared" si="70"/>
        <v>#REF!</v>
      </c>
      <c r="Z87" s="304" t="e">
        <f t="shared" si="70"/>
        <v>#REF!</v>
      </c>
    </row>
    <row r="88" spans="1:26" ht="12.75" customHeight="1" x14ac:dyDescent="0.2">
      <c r="A88" s="1"/>
      <c r="B88" s="11" t="s">
        <v>85</v>
      </c>
      <c r="C88" s="12">
        <v>1</v>
      </c>
      <c r="D88" s="13"/>
      <c r="E88" s="14">
        <f t="shared" ref="E88:Z88" si="72">E87+(IF(E$72="A",$C88,$D88))/1440</f>
        <v>0.21944444444444439</v>
      </c>
      <c r="F88" s="15">
        <f t="shared" si="72"/>
        <v>0.25069444444444439</v>
      </c>
      <c r="G88" s="15">
        <f t="shared" si="72"/>
        <v>0.2715277777777777</v>
      </c>
      <c r="H88" s="15">
        <f t="shared" si="72"/>
        <v>0.2854166666666666</v>
      </c>
      <c r="I88" s="15">
        <f t="shared" si="72"/>
        <v>0.29236111111111107</v>
      </c>
      <c r="J88" s="15">
        <f t="shared" si="72"/>
        <v>0.34444444444444439</v>
      </c>
      <c r="K88" s="15">
        <f t="shared" si="72"/>
        <v>0.4277777777777777</v>
      </c>
      <c r="L88" s="15">
        <f t="shared" si="72"/>
        <v>0.51111111111111107</v>
      </c>
      <c r="M88" s="132">
        <f t="shared" si="72"/>
        <v>0.54236111111111107</v>
      </c>
      <c r="N88" s="15">
        <f t="shared" si="72"/>
        <v>0.59444444444444433</v>
      </c>
      <c r="O88" s="116">
        <f t="shared" ref="O88" si="73">O87+(IF(O$72="A",$C88,$D88))/1440</f>
        <v>0.59444444444444433</v>
      </c>
      <c r="P88" s="15">
        <f t="shared" si="43"/>
        <v>0.62569444444444444</v>
      </c>
      <c r="Q88" s="15">
        <f t="shared" si="44"/>
        <v>0.68819444444444444</v>
      </c>
      <c r="R88" s="15">
        <f t="shared" si="45"/>
        <v>0.76111111111111107</v>
      </c>
      <c r="S88" s="15">
        <f t="shared" si="46"/>
        <v>0.84444444444444444</v>
      </c>
      <c r="T88" s="15">
        <f t="shared" si="47"/>
        <v>0.88263888888888886</v>
      </c>
      <c r="U88" s="303" t="e">
        <f t="shared" si="72"/>
        <v>#REF!</v>
      </c>
      <c r="V88" s="303" t="e">
        <f t="shared" si="72"/>
        <v>#REF!</v>
      </c>
      <c r="W88" s="303" t="e">
        <f t="shared" si="72"/>
        <v>#REF!</v>
      </c>
      <c r="X88" s="303" t="e">
        <f t="shared" si="72"/>
        <v>#REF!</v>
      </c>
      <c r="Y88" s="303" t="e">
        <f t="shared" si="72"/>
        <v>#REF!</v>
      </c>
      <c r="Z88" s="304" t="e">
        <f t="shared" si="72"/>
        <v>#REF!</v>
      </c>
    </row>
    <row r="89" spans="1:26" ht="12.75" customHeight="1" x14ac:dyDescent="0.2">
      <c r="A89" s="1"/>
      <c r="B89" s="11" t="s">
        <v>84</v>
      </c>
      <c r="C89" s="12">
        <v>1</v>
      </c>
      <c r="D89" s="13"/>
      <c r="E89" s="14">
        <f t="shared" ref="E89:Z89" si="74">E88+(IF(E$72="A",$C89,$D89))/1440</f>
        <v>0.22013888888888883</v>
      </c>
      <c r="F89" s="15">
        <f t="shared" si="74"/>
        <v>0.25138888888888883</v>
      </c>
      <c r="G89" s="15">
        <f t="shared" si="74"/>
        <v>0.27222222222222214</v>
      </c>
      <c r="H89" s="15">
        <f t="shared" si="74"/>
        <v>0.28611111111111104</v>
      </c>
      <c r="I89" s="15">
        <f t="shared" si="74"/>
        <v>0.29305555555555551</v>
      </c>
      <c r="J89" s="15">
        <f t="shared" si="74"/>
        <v>0.34513888888888883</v>
      </c>
      <c r="K89" s="15">
        <f t="shared" si="74"/>
        <v>0.42847222222222214</v>
      </c>
      <c r="L89" s="15">
        <f t="shared" si="74"/>
        <v>0.51180555555555551</v>
      </c>
      <c r="M89" s="132">
        <f t="shared" si="74"/>
        <v>0.54305555555555551</v>
      </c>
      <c r="N89" s="15">
        <f t="shared" si="74"/>
        <v>0.59513888888888877</v>
      </c>
      <c r="O89" s="116">
        <f t="shared" ref="O89" si="75">O88+(IF(O$72="A",$C89,$D89))/1440</f>
        <v>0.59513888888888877</v>
      </c>
      <c r="P89" s="15">
        <f t="shared" si="43"/>
        <v>0.62638888888888888</v>
      </c>
      <c r="Q89" s="15">
        <f t="shared" si="44"/>
        <v>0.68888888888888888</v>
      </c>
      <c r="R89" s="15">
        <f t="shared" si="45"/>
        <v>0.76180555555555551</v>
      </c>
      <c r="S89" s="15">
        <f t="shared" si="46"/>
        <v>0.84513888888888888</v>
      </c>
      <c r="T89" s="15">
        <f t="shared" si="47"/>
        <v>0.8833333333333333</v>
      </c>
      <c r="U89" s="303" t="e">
        <f t="shared" si="74"/>
        <v>#REF!</v>
      </c>
      <c r="V89" s="303" t="e">
        <f t="shared" si="74"/>
        <v>#REF!</v>
      </c>
      <c r="W89" s="303" t="e">
        <f t="shared" si="74"/>
        <v>#REF!</v>
      </c>
      <c r="X89" s="303" t="e">
        <f t="shared" si="74"/>
        <v>#REF!</v>
      </c>
      <c r="Y89" s="303" t="e">
        <f t="shared" si="74"/>
        <v>#REF!</v>
      </c>
      <c r="Z89" s="304" t="e">
        <f t="shared" si="74"/>
        <v>#REF!</v>
      </c>
    </row>
    <row r="90" spans="1:26" ht="12.75" customHeight="1" x14ac:dyDescent="0.2">
      <c r="A90" s="1"/>
      <c r="B90" s="11" t="s">
        <v>83</v>
      </c>
      <c r="C90" s="12">
        <v>1</v>
      </c>
      <c r="D90" s="13"/>
      <c r="E90" s="14">
        <f t="shared" ref="E90:Z90" si="76">E89+(IF(E$72="A",$C90,$D90))/1440</f>
        <v>0.22083333333333327</v>
      </c>
      <c r="F90" s="15">
        <f t="shared" si="76"/>
        <v>0.25208333333333327</v>
      </c>
      <c r="G90" s="15">
        <f t="shared" si="76"/>
        <v>0.27291666666666659</v>
      </c>
      <c r="H90" s="15">
        <f t="shared" si="76"/>
        <v>0.28680555555555548</v>
      </c>
      <c r="I90" s="15">
        <f t="shared" si="76"/>
        <v>0.29374999999999996</v>
      </c>
      <c r="J90" s="15">
        <f t="shared" si="76"/>
        <v>0.34583333333333327</v>
      </c>
      <c r="K90" s="15">
        <f t="shared" si="76"/>
        <v>0.42916666666666659</v>
      </c>
      <c r="L90" s="15">
        <f t="shared" si="76"/>
        <v>0.51249999999999996</v>
      </c>
      <c r="M90" s="132">
        <f t="shared" si="76"/>
        <v>0.54374999999999996</v>
      </c>
      <c r="N90" s="15">
        <f t="shared" si="76"/>
        <v>0.59583333333333321</v>
      </c>
      <c r="O90" s="116">
        <f t="shared" ref="O90" si="77">O89+(IF(O$72="A",$C90,$D90))/1440</f>
        <v>0.59583333333333321</v>
      </c>
      <c r="P90" s="15">
        <f t="shared" si="43"/>
        <v>0.62708333333333333</v>
      </c>
      <c r="Q90" s="15">
        <f t="shared" si="44"/>
        <v>0.68958333333333333</v>
      </c>
      <c r="R90" s="15">
        <f t="shared" si="45"/>
        <v>0.76249999999999996</v>
      </c>
      <c r="S90" s="15">
        <f t="shared" si="46"/>
        <v>0.84583333333333333</v>
      </c>
      <c r="T90" s="15">
        <f t="shared" si="47"/>
        <v>0.88402777777777775</v>
      </c>
      <c r="U90" s="303" t="e">
        <f t="shared" si="76"/>
        <v>#REF!</v>
      </c>
      <c r="V90" s="303" t="e">
        <f t="shared" si="76"/>
        <v>#REF!</v>
      </c>
      <c r="W90" s="303" t="e">
        <f t="shared" si="76"/>
        <v>#REF!</v>
      </c>
      <c r="X90" s="303" t="e">
        <f t="shared" si="76"/>
        <v>#REF!</v>
      </c>
      <c r="Y90" s="303" t="e">
        <f t="shared" si="76"/>
        <v>#REF!</v>
      </c>
      <c r="Z90" s="304" t="e">
        <f t="shared" si="76"/>
        <v>#REF!</v>
      </c>
    </row>
    <row r="91" spans="1:26" ht="12.75" customHeight="1" x14ac:dyDescent="0.2">
      <c r="A91" s="1"/>
      <c r="B91" s="11" t="s">
        <v>82</v>
      </c>
      <c r="C91" s="12">
        <v>2</v>
      </c>
      <c r="D91" s="13"/>
      <c r="E91" s="14">
        <f t="shared" ref="E91:Z91" si="78">E90+(IF(E$72="A",$C91,$D91))/1440</f>
        <v>0.22222222222222215</v>
      </c>
      <c r="F91" s="15">
        <f t="shared" si="78"/>
        <v>0.25347222222222215</v>
      </c>
      <c r="G91" s="15">
        <f t="shared" si="78"/>
        <v>0.27430555555555547</v>
      </c>
      <c r="H91" s="15">
        <f t="shared" si="78"/>
        <v>0.28819444444444436</v>
      </c>
      <c r="I91" s="15">
        <f t="shared" si="78"/>
        <v>0.29513888888888884</v>
      </c>
      <c r="J91" s="15">
        <f t="shared" si="78"/>
        <v>0.34722222222222215</v>
      </c>
      <c r="K91" s="15">
        <f t="shared" si="78"/>
        <v>0.43055555555555547</v>
      </c>
      <c r="L91" s="15">
        <f t="shared" si="78"/>
        <v>0.51388888888888884</v>
      </c>
      <c r="M91" s="132">
        <f t="shared" si="78"/>
        <v>0.54513888888888884</v>
      </c>
      <c r="N91" s="15">
        <f t="shared" si="78"/>
        <v>0.5972222222222221</v>
      </c>
      <c r="O91" s="116">
        <f t="shared" ref="O91" si="79">O90+(IF(O$72="A",$C91,$D91))/1440</f>
        <v>0.5972222222222221</v>
      </c>
      <c r="P91" s="15">
        <f t="shared" si="43"/>
        <v>0.62847222222222221</v>
      </c>
      <c r="Q91" s="15">
        <f t="shared" si="44"/>
        <v>0.69097222222222221</v>
      </c>
      <c r="R91" s="15">
        <f t="shared" si="45"/>
        <v>0.76388888888888884</v>
      </c>
      <c r="S91" s="15">
        <f t="shared" si="46"/>
        <v>0.84722222222222221</v>
      </c>
      <c r="T91" s="15">
        <f t="shared" si="47"/>
        <v>0.88541666666666663</v>
      </c>
      <c r="U91" s="303" t="e">
        <f t="shared" si="78"/>
        <v>#REF!</v>
      </c>
      <c r="V91" s="303" t="e">
        <f t="shared" si="78"/>
        <v>#REF!</v>
      </c>
      <c r="W91" s="303" t="e">
        <f t="shared" si="78"/>
        <v>#REF!</v>
      </c>
      <c r="X91" s="303" t="e">
        <f t="shared" si="78"/>
        <v>#REF!</v>
      </c>
      <c r="Y91" s="303" t="e">
        <f t="shared" si="78"/>
        <v>#REF!</v>
      </c>
      <c r="Z91" s="304" t="e">
        <f t="shared" si="78"/>
        <v>#REF!</v>
      </c>
    </row>
    <row r="92" spans="1:26" ht="12.75" customHeight="1" x14ac:dyDescent="0.2">
      <c r="A92" s="1"/>
      <c r="B92" s="11" t="s">
        <v>34</v>
      </c>
      <c r="C92" s="12">
        <v>2</v>
      </c>
      <c r="D92" s="13"/>
      <c r="E92" s="14">
        <f t="shared" ref="E92:Z92" si="80">E91+(IF(E$72="A",$C92,$D92))/1440</f>
        <v>0.22361111111111104</v>
      </c>
      <c r="F92" s="15">
        <f t="shared" si="80"/>
        <v>0.25486111111111104</v>
      </c>
      <c r="G92" s="15">
        <f t="shared" si="80"/>
        <v>0.27569444444444435</v>
      </c>
      <c r="H92" s="15">
        <f t="shared" si="80"/>
        <v>0.28958333333333325</v>
      </c>
      <c r="I92" s="15">
        <f t="shared" si="80"/>
        <v>0.29652777777777772</v>
      </c>
      <c r="J92" s="15">
        <f t="shared" si="80"/>
        <v>0.34861111111111104</v>
      </c>
      <c r="K92" s="15">
        <f t="shared" si="80"/>
        <v>0.43194444444444435</v>
      </c>
      <c r="L92" s="15">
        <f t="shared" si="80"/>
        <v>0.51527777777777772</v>
      </c>
      <c r="M92" s="132">
        <f t="shared" si="80"/>
        <v>0.54652777777777772</v>
      </c>
      <c r="N92" s="15">
        <f t="shared" si="80"/>
        <v>0.59861111111111098</v>
      </c>
      <c r="O92" s="116">
        <f t="shared" ref="O92" si="81">O91+(IF(O$72="A",$C92,$D92))/1440</f>
        <v>0.59861111111111098</v>
      </c>
      <c r="P92" s="15">
        <f t="shared" si="43"/>
        <v>0.62986111111111109</v>
      </c>
      <c r="Q92" s="15">
        <f t="shared" si="44"/>
        <v>0.69236111111111109</v>
      </c>
      <c r="R92" s="15">
        <f t="shared" si="45"/>
        <v>0.76527777777777772</v>
      </c>
      <c r="S92" s="15">
        <f t="shared" si="46"/>
        <v>0.84861111111111109</v>
      </c>
      <c r="T92" s="15">
        <f t="shared" si="47"/>
        <v>0.88680555555555551</v>
      </c>
      <c r="U92" s="303" t="e">
        <f t="shared" si="80"/>
        <v>#REF!</v>
      </c>
      <c r="V92" s="303" t="e">
        <f t="shared" si="80"/>
        <v>#REF!</v>
      </c>
      <c r="W92" s="303" t="e">
        <f t="shared" si="80"/>
        <v>#REF!</v>
      </c>
      <c r="X92" s="303" t="e">
        <f t="shared" si="80"/>
        <v>#REF!</v>
      </c>
      <c r="Y92" s="303" t="e">
        <f t="shared" si="80"/>
        <v>#REF!</v>
      </c>
      <c r="Z92" s="304" t="e">
        <f t="shared" si="80"/>
        <v>#REF!</v>
      </c>
    </row>
    <row r="93" spans="1:26" ht="12.75" customHeight="1" thickBot="1" x14ac:dyDescent="0.25">
      <c r="A93" s="1"/>
      <c r="B93" s="80" t="s">
        <v>24</v>
      </c>
      <c r="C93" s="6">
        <v>3</v>
      </c>
      <c r="D93" s="7"/>
      <c r="E93" s="81">
        <f t="shared" ref="E93:Z93" si="82">E92+(IF(E$72="A",$C93,$D93))/1440</f>
        <v>0.22569444444444436</v>
      </c>
      <c r="F93" s="82">
        <f t="shared" si="82"/>
        <v>0.25694444444444436</v>
      </c>
      <c r="G93" s="82">
        <f t="shared" si="82"/>
        <v>0.27777777777777768</v>
      </c>
      <c r="H93" s="82">
        <f t="shared" si="82"/>
        <v>0.29166666666666657</v>
      </c>
      <c r="I93" s="82">
        <f t="shared" si="82"/>
        <v>0.29861111111111105</v>
      </c>
      <c r="J93" s="82">
        <f t="shared" si="82"/>
        <v>0.35069444444444436</v>
      </c>
      <c r="K93" s="82">
        <f t="shared" si="82"/>
        <v>0.43402777777777768</v>
      </c>
      <c r="L93" s="82">
        <f t="shared" si="82"/>
        <v>0.51736111111111105</v>
      </c>
      <c r="M93" s="168">
        <f t="shared" si="82"/>
        <v>0.54861111111111105</v>
      </c>
      <c r="N93" s="82">
        <f t="shared" si="82"/>
        <v>0.60069444444444431</v>
      </c>
      <c r="O93" s="82">
        <f t="shared" ref="O93" si="83">O92+(IF(O$72="A",$C93,$D93))/1440</f>
        <v>0.60069444444444431</v>
      </c>
      <c r="P93" s="82">
        <f t="shared" si="43"/>
        <v>0.63194444444444442</v>
      </c>
      <c r="Q93" s="82">
        <f t="shared" si="44"/>
        <v>0.69444444444444442</v>
      </c>
      <c r="R93" s="82">
        <f t="shared" si="45"/>
        <v>0.76736111111111105</v>
      </c>
      <c r="S93" s="82">
        <f t="shared" si="46"/>
        <v>0.85069444444444442</v>
      </c>
      <c r="T93" s="82">
        <f t="shared" si="47"/>
        <v>0.88888888888888884</v>
      </c>
      <c r="U93" s="305" t="e">
        <f t="shared" si="82"/>
        <v>#REF!</v>
      </c>
      <c r="V93" s="305" t="e">
        <f t="shared" si="82"/>
        <v>#REF!</v>
      </c>
      <c r="W93" s="305" t="e">
        <f t="shared" si="82"/>
        <v>#REF!</v>
      </c>
      <c r="X93" s="305" t="e">
        <f t="shared" si="82"/>
        <v>#REF!</v>
      </c>
      <c r="Y93" s="305" t="e">
        <f t="shared" si="82"/>
        <v>#REF!</v>
      </c>
      <c r="Z93" s="306" t="e">
        <f t="shared" si="82"/>
        <v>#REF!</v>
      </c>
    </row>
    <row r="94" spans="1:26" ht="12.75" customHeight="1" thickBot="1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135"/>
      <c r="N94" s="37"/>
      <c r="O94" s="37"/>
      <c r="P94" s="37"/>
      <c r="Q94" s="37"/>
      <c r="R94" s="37"/>
      <c r="S94" s="37"/>
      <c r="T94" s="37"/>
      <c r="U94" s="307"/>
      <c r="V94" s="307"/>
      <c r="W94" s="307"/>
      <c r="X94" s="307"/>
      <c r="Y94" s="307"/>
      <c r="Z94" s="307"/>
    </row>
    <row r="95" spans="1:26" ht="12.75" customHeight="1" x14ac:dyDescent="0.2">
      <c r="A95" s="37"/>
      <c r="B95" s="38" t="s">
        <v>25</v>
      </c>
      <c r="C95" s="39"/>
      <c r="D95" s="40"/>
      <c r="E95" s="95">
        <v>22</v>
      </c>
      <c r="F95" s="95">
        <v>22</v>
      </c>
      <c r="G95" s="95">
        <v>22</v>
      </c>
      <c r="H95" s="95">
        <v>22</v>
      </c>
      <c r="I95" s="95">
        <v>22</v>
      </c>
      <c r="J95" s="95">
        <v>22</v>
      </c>
      <c r="K95" s="95">
        <v>22</v>
      </c>
      <c r="L95" s="95">
        <v>22</v>
      </c>
      <c r="M95" s="136">
        <v>25</v>
      </c>
      <c r="N95" s="95">
        <v>25</v>
      </c>
      <c r="O95" s="95">
        <v>25</v>
      </c>
      <c r="P95" s="95">
        <v>22</v>
      </c>
      <c r="Q95" s="95">
        <v>22</v>
      </c>
      <c r="R95" s="95">
        <v>22</v>
      </c>
      <c r="S95" s="95">
        <v>22</v>
      </c>
      <c r="T95" s="95">
        <v>22</v>
      </c>
      <c r="U95" s="308"/>
      <c r="V95" s="308"/>
      <c r="W95" s="308"/>
      <c r="X95" s="308"/>
      <c r="Y95" s="308"/>
      <c r="Z95" s="309"/>
    </row>
    <row r="96" spans="1:26" ht="12.75" customHeight="1" x14ac:dyDescent="0.2">
      <c r="A96" s="37"/>
      <c r="B96" s="43" t="s">
        <v>26</v>
      </c>
      <c r="C96" s="44"/>
      <c r="D96" s="45"/>
      <c r="E96" s="46">
        <v>250</v>
      </c>
      <c r="F96" s="46">
        <v>250</v>
      </c>
      <c r="G96" s="46">
        <v>250</v>
      </c>
      <c r="H96" s="46">
        <v>187</v>
      </c>
      <c r="I96" s="46">
        <v>250</v>
      </c>
      <c r="J96" s="46">
        <v>250</v>
      </c>
      <c r="K96" s="46">
        <v>250</v>
      </c>
      <c r="L96" s="46">
        <v>250</v>
      </c>
      <c r="M96" s="46">
        <v>187</v>
      </c>
      <c r="N96" s="46">
        <v>187</v>
      </c>
      <c r="O96" s="46">
        <v>63</v>
      </c>
      <c r="P96" s="46">
        <v>250</v>
      </c>
      <c r="Q96" s="46">
        <v>250</v>
      </c>
      <c r="R96" s="46">
        <v>250</v>
      </c>
      <c r="S96" s="46">
        <v>250</v>
      </c>
      <c r="T96" s="46">
        <v>250</v>
      </c>
      <c r="U96" s="310">
        <f>IF(U68&lt;&gt;"",VLOOKUP(U68,#REF!,2,FALSE),0)</f>
        <v>0</v>
      </c>
      <c r="V96" s="310">
        <f>IF(V68&lt;&gt;"",VLOOKUP(V68,#REF!,2,FALSE),0)</f>
        <v>0</v>
      </c>
      <c r="W96" s="310">
        <f>IF(W68&lt;&gt;"",VLOOKUP(W68,#REF!,2,FALSE),0)</f>
        <v>0</v>
      </c>
      <c r="X96" s="310">
        <f>IF(X68&lt;&gt;"",VLOOKUP(X68,#REF!,2,FALSE),0)</f>
        <v>0</v>
      </c>
      <c r="Y96" s="310">
        <f>IF(Y68&lt;&gt;"",VLOOKUP(Y68,#REF!,2,FALSE),0)</f>
        <v>0</v>
      </c>
      <c r="Z96" s="311">
        <f>IF(Z68&lt;&gt;"",VLOOKUP(Z68,#REF!,2,FALSE),0)</f>
        <v>0</v>
      </c>
    </row>
    <row r="97" spans="1:27" ht="12.75" customHeight="1" thickBot="1" x14ac:dyDescent="0.25">
      <c r="A97" s="37"/>
      <c r="B97" s="48" t="s">
        <v>27</v>
      </c>
      <c r="C97" s="49"/>
      <c r="D97" s="50"/>
      <c r="E97" s="51">
        <f t="shared" ref="E97:Z97" si="84">E95*E96</f>
        <v>5500</v>
      </c>
      <c r="F97" s="51">
        <f t="shared" si="84"/>
        <v>5500</v>
      </c>
      <c r="G97" s="51">
        <f t="shared" si="84"/>
        <v>5500</v>
      </c>
      <c r="H97" s="51">
        <f t="shared" si="84"/>
        <v>4114</v>
      </c>
      <c r="I97" s="51">
        <f t="shared" si="84"/>
        <v>5500</v>
      </c>
      <c r="J97" s="51">
        <f t="shared" si="84"/>
        <v>5500</v>
      </c>
      <c r="K97" s="51">
        <f t="shared" si="84"/>
        <v>5500</v>
      </c>
      <c r="L97" s="51">
        <f t="shared" si="84"/>
        <v>5500</v>
      </c>
      <c r="M97" s="51">
        <f t="shared" si="84"/>
        <v>4675</v>
      </c>
      <c r="N97" s="51">
        <f t="shared" si="84"/>
        <v>4675</v>
      </c>
      <c r="O97" s="51">
        <f t="shared" ref="O97" si="85">O95*O96</f>
        <v>1575</v>
      </c>
      <c r="P97" s="51">
        <f>P95*P96</f>
        <v>5500</v>
      </c>
      <c r="Q97" s="51">
        <f>Q95*Q96</f>
        <v>5500</v>
      </c>
      <c r="R97" s="51">
        <f>R95*R96</f>
        <v>5500</v>
      </c>
      <c r="S97" s="51">
        <f>S95*S96</f>
        <v>5500</v>
      </c>
      <c r="T97" s="51">
        <f>T95*T96</f>
        <v>5500</v>
      </c>
      <c r="U97" s="312">
        <f t="shared" si="84"/>
        <v>0</v>
      </c>
      <c r="V97" s="312">
        <f t="shared" si="84"/>
        <v>0</v>
      </c>
      <c r="W97" s="312">
        <f t="shared" si="84"/>
        <v>0</v>
      </c>
      <c r="X97" s="312">
        <f t="shared" si="84"/>
        <v>0</v>
      </c>
      <c r="Y97" s="312">
        <f t="shared" si="84"/>
        <v>0</v>
      </c>
      <c r="Z97" s="313">
        <f t="shared" si="84"/>
        <v>0</v>
      </c>
    </row>
    <row r="98" spans="1:27" ht="12.75" customHeight="1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7" ht="12.75" customHeight="1" thickBot="1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7" ht="12.75" customHeight="1" x14ac:dyDescent="0.2">
      <c r="A100" s="1"/>
      <c r="B100" s="731" t="s">
        <v>19</v>
      </c>
      <c r="C100" s="752" t="s">
        <v>13</v>
      </c>
      <c r="D100" s="753"/>
      <c r="E100" s="103" t="s">
        <v>17</v>
      </c>
      <c r="F100" s="54" t="s">
        <v>17</v>
      </c>
      <c r="G100" s="54" t="s">
        <v>17</v>
      </c>
      <c r="H100" s="54" t="s">
        <v>17</v>
      </c>
      <c r="I100" s="54" t="s">
        <v>17</v>
      </c>
      <c r="J100" s="54" t="s">
        <v>17</v>
      </c>
      <c r="K100" s="54" t="s">
        <v>17</v>
      </c>
      <c r="L100" s="54" t="s">
        <v>17</v>
      </c>
      <c r="M100" s="54" t="s">
        <v>17</v>
      </c>
      <c r="N100" s="54" t="s">
        <v>17</v>
      </c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5"/>
    </row>
    <row r="101" spans="1:27" s="255" customFormat="1" ht="12.75" customHeight="1" x14ac:dyDescent="0.2">
      <c r="A101" s="233"/>
      <c r="B101" s="732"/>
      <c r="C101" s="749" t="s">
        <v>269</v>
      </c>
      <c r="D101" s="751"/>
      <c r="E101" s="259">
        <v>302</v>
      </c>
      <c r="F101" s="260">
        <v>304</v>
      </c>
      <c r="G101" s="260">
        <v>306</v>
      </c>
      <c r="H101" s="260">
        <v>308</v>
      </c>
      <c r="I101" s="260">
        <v>310</v>
      </c>
      <c r="J101" s="260">
        <v>312</v>
      </c>
      <c r="K101" s="260">
        <v>314</v>
      </c>
      <c r="L101" s="260">
        <v>316</v>
      </c>
      <c r="M101" s="260">
        <v>318</v>
      </c>
      <c r="N101" s="260">
        <v>320</v>
      </c>
      <c r="O101" s="257"/>
      <c r="P101" s="257"/>
      <c r="Q101" s="257"/>
      <c r="R101" s="257"/>
      <c r="S101" s="257"/>
      <c r="T101" s="257"/>
      <c r="U101" s="257"/>
      <c r="V101" s="257"/>
      <c r="W101" s="257"/>
      <c r="X101" s="257"/>
      <c r="Y101" s="257"/>
      <c r="Z101" s="258"/>
    </row>
    <row r="102" spans="1:27" ht="12.75" customHeight="1" x14ac:dyDescent="0.2">
      <c r="A102" s="1"/>
      <c r="B102" s="733"/>
      <c r="C102" s="746" t="s">
        <v>20</v>
      </c>
      <c r="D102" s="748"/>
      <c r="E102" s="55">
        <v>7122</v>
      </c>
      <c r="F102" s="56">
        <v>7302</v>
      </c>
      <c r="G102" s="56">
        <v>7122</v>
      </c>
      <c r="H102" s="56">
        <v>7242</v>
      </c>
      <c r="I102" s="56">
        <v>7062</v>
      </c>
      <c r="J102" s="56">
        <v>7102</v>
      </c>
      <c r="K102" s="56">
        <v>7272</v>
      </c>
      <c r="L102" s="56">
        <v>7362</v>
      </c>
      <c r="M102" s="56">
        <v>7122</v>
      </c>
      <c r="N102" s="56">
        <v>7132</v>
      </c>
      <c r="O102" s="314"/>
      <c r="P102" s="314"/>
      <c r="Q102" s="314"/>
      <c r="R102" s="314"/>
      <c r="S102" s="314"/>
      <c r="T102" s="314"/>
      <c r="U102" s="314"/>
      <c r="V102" s="314"/>
      <c r="W102" s="314"/>
      <c r="X102" s="314"/>
      <c r="Y102" s="314"/>
      <c r="Z102" s="315"/>
      <c r="AA102" s="110" t="s">
        <v>272</v>
      </c>
    </row>
    <row r="103" spans="1:27" ht="12.75" customHeight="1" x14ac:dyDescent="0.2">
      <c r="A103" s="1"/>
      <c r="B103" s="733"/>
      <c r="C103" s="749"/>
      <c r="D103" s="751"/>
      <c r="E103" s="29"/>
      <c r="F103" s="58"/>
      <c r="G103" s="58"/>
      <c r="H103" s="58"/>
      <c r="I103" s="58"/>
      <c r="J103" s="58"/>
      <c r="K103" s="58"/>
      <c r="L103" s="58"/>
      <c r="M103" s="58"/>
      <c r="N103" s="58"/>
      <c r="O103" s="316"/>
      <c r="P103" s="316"/>
      <c r="Q103" s="316"/>
      <c r="R103" s="316"/>
      <c r="S103" s="316"/>
      <c r="T103" s="316"/>
      <c r="U103" s="316"/>
      <c r="V103" s="316"/>
      <c r="W103" s="316"/>
      <c r="X103" s="316"/>
      <c r="Y103" s="316"/>
      <c r="Z103" s="317"/>
    </row>
    <row r="104" spans="1:27" ht="12.75" customHeight="1" thickBot="1" x14ac:dyDescent="0.25">
      <c r="A104" s="1"/>
      <c r="B104" s="734"/>
      <c r="C104" s="6" t="s">
        <v>21</v>
      </c>
      <c r="D104" s="7" t="s">
        <v>21</v>
      </c>
      <c r="E104" s="8" t="s">
        <v>22</v>
      </c>
      <c r="F104" s="9" t="s">
        <v>22</v>
      </c>
      <c r="G104" s="9" t="s">
        <v>22</v>
      </c>
      <c r="H104" s="9" t="s">
        <v>22</v>
      </c>
      <c r="I104" s="9" t="s">
        <v>22</v>
      </c>
      <c r="J104" s="9" t="s">
        <v>22</v>
      </c>
      <c r="K104" s="9" t="s">
        <v>22</v>
      </c>
      <c r="L104" s="9" t="s">
        <v>22</v>
      </c>
      <c r="M104" s="9" t="s">
        <v>22</v>
      </c>
      <c r="N104" s="9" t="s">
        <v>22</v>
      </c>
      <c r="O104" s="301" t="s">
        <v>22</v>
      </c>
      <c r="P104" s="301" t="s">
        <v>22</v>
      </c>
      <c r="Q104" s="301" t="s">
        <v>22</v>
      </c>
      <c r="R104" s="301" t="s">
        <v>22</v>
      </c>
      <c r="S104" s="301" t="s">
        <v>22</v>
      </c>
      <c r="T104" s="301" t="s">
        <v>22</v>
      </c>
      <c r="U104" s="301" t="s">
        <v>22</v>
      </c>
      <c r="V104" s="301" t="s">
        <v>22</v>
      </c>
      <c r="W104" s="301" t="s">
        <v>22</v>
      </c>
      <c r="X104" s="301" t="s">
        <v>22</v>
      </c>
      <c r="Y104" s="301" t="s">
        <v>22</v>
      </c>
      <c r="Z104" s="302" t="s">
        <v>22</v>
      </c>
    </row>
    <row r="105" spans="1:27" ht="12.75" customHeight="1" x14ac:dyDescent="0.2">
      <c r="A105" s="1"/>
      <c r="B105" s="61" t="s">
        <v>44</v>
      </c>
      <c r="C105" s="62">
        <v>3</v>
      </c>
      <c r="D105" s="64"/>
      <c r="E105" s="65">
        <v>0.2048611111111111</v>
      </c>
      <c r="F105" s="66">
        <v>0.24652777777777779</v>
      </c>
      <c r="G105" s="66">
        <v>0.3298611111111111</v>
      </c>
      <c r="H105" s="66">
        <v>0.41319444444444442</v>
      </c>
      <c r="I105" s="66">
        <v>0.49652777777777779</v>
      </c>
      <c r="J105" s="66">
        <v>0.57986111111111116</v>
      </c>
      <c r="K105" s="66">
        <v>0.66319444444444442</v>
      </c>
      <c r="L105" s="66">
        <v>0.74652777777777779</v>
      </c>
      <c r="M105" s="66">
        <v>0.82986111111111116</v>
      </c>
      <c r="N105" s="66">
        <v>0.86805555555555558</v>
      </c>
      <c r="O105" s="303" t="e">
        <f>#REF!+(IF(O$104="A",$C105,$D105))/1440</f>
        <v>#REF!</v>
      </c>
      <c r="P105" s="303" t="e">
        <f>#REF!+(IF(P$104="A",$C105,$D105))/1440</f>
        <v>#REF!</v>
      </c>
      <c r="Q105" s="303" t="e">
        <f>#REF!+(IF(Q$104="A",$C105,$D105))/1440</f>
        <v>#REF!</v>
      </c>
      <c r="R105" s="303" t="e">
        <f>#REF!+(IF(R$104="A",$C105,$D105))/1440</f>
        <v>#REF!</v>
      </c>
      <c r="S105" s="303" t="e">
        <f>#REF!+(IF(S$104="A",$C105,$D105))/1440</f>
        <v>#REF!</v>
      </c>
      <c r="T105" s="303" t="e">
        <f>#REF!+(IF(T$104="A",$C105,$D105))/1440</f>
        <v>#REF!</v>
      </c>
      <c r="U105" s="303" t="e">
        <f>#REF!+(IF(U$104="A",$C105,$D105))/1440</f>
        <v>#REF!</v>
      </c>
      <c r="V105" s="303" t="e">
        <f>#REF!+(IF(V$104="A",$C105,$D105))/1440</f>
        <v>#REF!</v>
      </c>
      <c r="W105" s="303" t="e">
        <f>#REF!+(IF(W$104="A",$C105,$D105))/1440</f>
        <v>#REF!</v>
      </c>
      <c r="X105" s="303" t="e">
        <f>#REF!+(IF(X$104="A",$C105,$D105))/1440</f>
        <v>#REF!</v>
      </c>
      <c r="Y105" s="303" t="e">
        <f>#REF!+(IF(Y$104="A",$C105,$D105))/1440</f>
        <v>#REF!</v>
      </c>
      <c r="Z105" s="304" t="e">
        <f>#REF!+(IF(Z$104="A",$C105,$D105))/1440</f>
        <v>#REF!</v>
      </c>
    </row>
    <row r="106" spans="1:27" ht="12.75" customHeight="1" x14ac:dyDescent="0.2">
      <c r="A106" s="1"/>
      <c r="B106" s="11" t="s">
        <v>98</v>
      </c>
      <c r="C106" s="12">
        <v>1</v>
      </c>
      <c r="D106" s="13"/>
      <c r="E106" s="14">
        <f t="shared" ref="E106:Z106" si="86">E105+(IF(E$104="A",$C106,$D106))/1440</f>
        <v>0.20555555555555555</v>
      </c>
      <c r="F106" s="15">
        <f t="shared" si="86"/>
        <v>0.24722222222222223</v>
      </c>
      <c r="G106" s="15">
        <f t="shared" si="86"/>
        <v>0.33055555555555555</v>
      </c>
      <c r="H106" s="15">
        <f t="shared" si="86"/>
        <v>0.41388888888888886</v>
      </c>
      <c r="I106" s="15">
        <f t="shared" si="86"/>
        <v>0.49722222222222223</v>
      </c>
      <c r="J106" s="15">
        <f t="shared" si="86"/>
        <v>0.5805555555555556</v>
      </c>
      <c r="K106" s="15">
        <f t="shared" si="86"/>
        <v>0.66388888888888886</v>
      </c>
      <c r="L106" s="15">
        <f t="shared" si="86"/>
        <v>0.74722222222222223</v>
      </c>
      <c r="M106" s="15">
        <f t="shared" si="86"/>
        <v>0.8305555555555556</v>
      </c>
      <c r="N106" s="15">
        <f t="shared" si="86"/>
        <v>0.86875000000000002</v>
      </c>
      <c r="O106" s="303" t="e">
        <f t="shared" si="86"/>
        <v>#REF!</v>
      </c>
      <c r="P106" s="303" t="e">
        <f t="shared" si="86"/>
        <v>#REF!</v>
      </c>
      <c r="Q106" s="303" t="e">
        <f t="shared" si="86"/>
        <v>#REF!</v>
      </c>
      <c r="R106" s="303" t="e">
        <f t="shared" si="86"/>
        <v>#REF!</v>
      </c>
      <c r="S106" s="303" t="e">
        <f t="shared" si="86"/>
        <v>#REF!</v>
      </c>
      <c r="T106" s="303" t="e">
        <f t="shared" si="86"/>
        <v>#REF!</v>
      </c>
      <c r="U106" s="303" t="e">
        <f t="shared" si="86"/>
        <v>#REF!</v>
      </c>
      <c r="V106" s="303" t="e">
        <f t="shared" si="86"/>
        <v>#REF!</v>
      </c>
      <c r="W106" s="303" t="e">
        <f t="shared" si="86"/>
        <v>#REF!</v>
      </c>
      <c r="X106" s="303" t="e">
        <f t="shared" si="86"/>
        <v>#REF!</v>
      </c>
      <c r="Y106" s="303" t="e">
        <f t="shared" si="86"/>
        <v>#REF!</v>
      </c>
      <c r="Z106" s="304" t="e">
        <f t="shared" si="86"/>
        <v>#REF!</v>
      </c>
    </row>
    <row r="107" spans="1:27" ht="12.75" customHeight="1" x14ac:dyDescent="0.2">
      <c r="A107" s="1"/>
      <c r="B107" s="11" t="s">
        <v>97</v>
      </c>
      <c r="C107" s="12">
        <v>2</v>
      </c>
      <c r="D107" s="13"/>
      <c r="E107" s="14">
        <f t="shared" ref="E107:Z107" si="87">E106+(IF(E$104="A",$C107,$D107))/1440</f>
        <v>0.20694444444444443</v>
      </c>
      <c r="F107" s="15">
        <f t="shared" si="87"/>
        <v>0.24861111111111112</v>
      </c>
      <c r="G107" s="15">
        <f t="shared" si="87"/>
        <v>0.33194444444444443</v>
      </c>
      <c r="H107" s="15">
        <f t="shared" si="87"/>
        <v>0.41527777777777775</v>
      </c>
      <c r="I107" s="15">
        <f t="shared" si="87"/>
        <v>0.49861111111111112</v>
      </c>
      <c r="J107" s="15">
        <f t="shared" si="87"/>
        <v>0.58194444444444449</v>
      </c>
      <c r="K107" s="15">
        <f t="shared" si="87"/>
        <v>0.66527777777777775</v>
      </c>
      <c r="L107" s="15">
        <f t="shared" si="87"/>
        <v>0.74861111111111112</v>
      </c>
      <c r="M107" s="15">
        <f t="shared" si="87"/>
        <v>0.83194444444444449</v>
      </c>
      <c r="N107" s="15">
        <f t="shared" si="87"/>
        <v>0.87013888888888891</v>
      </c>
      <c r="O107" s="303" t="e">
        <f t="shared" si="87"/>
        <v>#REF!</v>
      </c>
      <c r="P107" s="303" t="e">
        <f t="shared" si="87"/>
        <v>#REF!</v>
      </c>
      <c r="Q107" s="303" t="e">
        <f t="shared" si="87"/>
        <v>#REF!</v>
      </c>
      <c r="R107" s="303" t="e">
        <f t="shared" si="87"/>
        <v>#REF!</v>
      </c>
      <c r="S107" s="303" t="e">
        <f t="shared" si="87"/>
        <v>#REF!</v>
      </c>
      <c r="T107" s="303" t="e">
        <f t="shared" si="87"/>
        <v>#REF!</v>
      </c>
      <c r="U107" s="303" t="e">
        <f t="shared" si="87"/>
        <v>#REF!</v>
      </c>
      <c r="V107" s="303" t="e">
        <f t="shared" si="87"/>
        <v>#REF!</v>
      </c>
      <c r="W107" s="303" t="e">
        <f t="shared" si="87"/>
        <v>#REF!</v>
      </c>
      <c r="X107" s="303" t="e">
        <f t="shared" si="87"/>
        <v>#REF!</v>
      </c>
      <c r="Y107" s="303" t="e">
        <f t="shared" si="87"/>
        <v>#REF!</v>
      </c>
      <c r="Z107" s="304" t="e">
        <f t="shared" si="87"/>
        <v>#REF!</v>
      </c>
    </row>
    <row r="108" spans="1:27" ht="12.75" customHeight="1" x14ac:dyDescent="0.2">
      <c r="A108" s="1"/>
      <c r="B108" s="11" t="s">
        <v>96</v>
      </c>
      <c r="C108" s="12">
        <v>1</v>
      </c>
      <c r="D108" s="13"/>
      <c r="E108" s="14">
        <f t="shared" ref="E108:Z108" si="88">E107+(IF(E$104="A",$C108,$D108))/1440</f>
        <v>0.20763888888888887</v>
      </c>
      <c r="F108" s="15">
        <f t="shared" si="88"/>
        <v>0.24930555555555556</v>
      </c>
      <c r="G108" s="15">
        <f t="shared" si="88"/>
        <v>0.33263888888888887</v>
      </c>
      <c r="H108" s="15">
        <f t="shared" si="88"/>
        <v>0.41597222222222219</v>
      </c>
      <c r="I108" s="15">
        <f t="shared" si="88"/>
        <v>0.49930555555555556</v>
      </c>
      <c r="J108" s="15">
        <f t="shared" si="88"/>
        <v>0.58263888888888893</v>
      </c>
      <c r="K108" s="15">
        <f t="shared" si="88"/>
        <v>0.66597222222222219</v>
      </c>
      <c r="L108" s="15">
        <f t="shared" si="88"/>
        <v>0.74930555555555556</v>
      </c>
      <c r="M108" s="15">
        <f t="shared" si="88"/>
        <v>0.83263888888888893</v>
      </c>
      <c r="N108" s="15">
        <f t="shared" si="88"/>
        <v>0.87083333333333335</v>
      </c>
      <c r="O108" s="303" t="e">
        <f t="shared" si="88"/>
        <v>#REF!</v>
      </c>
      <c r="P108" s="303" t="e">
        <f t="shared" si="88"/>
        <v>#REF!</v>
      </c>
      <c r="Q108" s="303" t="e">
        <f t="shared" si="88"/>
        <v>#REF!</v>
      </c>
      <c r="R108" s="303" t="e">
        <f t="shared" si="88"/>
        <v>#REF!</v>
      </c>
      <c r="S108" s="303" t="e">
        <f t="shared" si="88"/>
        <v>#REF!</v>
      </c>
      <c r="T108" s="303" t="e">
        <f t="shared" si="88"/>
        <v>#REF!</v>
      </c>
      <c r="U108" s="303" t="e">
        <f t="shared" si="88"/>
        <v>#REF!</v>
      </c>
      <c r="V108" s="303" t="e">
        <f t="shared" si="88"/>
        <v>#REF!</v>
      </c>
      <c r="W108" s="303" t="e">
        <f t="shared" si="88"/>
        <v>#REF!</v>
      </c>
      <c r="X108" s="303" t="e">
        <f t="shared" si="88"/>
        <v>#REF!</v>
      </c>
      <c r="Y108" s="303" t="e">
        <f t="shared" si="88"/>
        <v>#REF!</v>
      </c>
      <c r="Z108" s="304" t="e">
        <f t="shared" si="88"/>
        <v>#REF!</v>
      </c>
    </row>
    <row r="109" spans="1:27" ht="12.75" customHeight="1" x14ac:dyDescent="0.2">
      <c r="A109" s="1"/>
      <c r="B109" s="11" t="s">
        <v>95</v>
      </c>
      <c r="C109" s="12">
        <v>1</v>
      </c>
      <c r="D109" s="13"/>
      <c r="E109" s="14">
        <f t="shared" ref="E109:Z109" si="89">E108+(IF(E$104="A",$C109,$D109))/1440</f>
        <v>0.20833333333333331</v>
      </c>
      <c r="F109" s="15">
        <f t="shared" si="89"/>
        <v>0.25</v>
      </c>
      <c r="G109" s="15">
        <f t="shared" si="89"/>
        <v>0.33333333333333331</v>
      </c>
      <c r="H109" s="15">
        <f t="shared" si="89"/>
        <v>0.41666666666666663</v>
      </c>
      <c r="I109" s="15">
        <f t="shared" si="89"/>
        <v>0.5</v>
      </c>
      <c r="J109" s="15">
        <f t="shared" si="89"/>
        <v>0.58333333333333337</v>
      </c>
      <c r="K109" s="15">
        <f t="shared" si="89"/>
        <v>0.66666666666666663</v>
      </c>
      <c r="L109" s="15">
        <f t="shared" si="89"/>
        <v>0.75</v>
      </c>
      <c r="M109" s="15">
        <f t="shared" si="89"/>
        <v>0.83333333333333337</v>
      </c>
      <c r="N109" s="15">
        <f t="shared" si="89"/>
        <v>0.87152777777777779</v>
      </c>
      <c r="O109" s="303" t="e">
        <f t="shared" si="89"/>
        <v>#REF!</v>
      </c>
      <c r="P109" s="303" t="e">
        <f t="shared" si="89"/>
        <v>#REF!</v>
      </c>
      <c r="Q109" s="303" t="e">
        <f t="shared" si="89"/>
        <v>#REF!</v>
      </c>
      <c r="R109" s="303" t="e">
        <f t="shared" si="89"/>
        <v>#REF!</v>
      </c>
      <c r="S109" s="303" t="e">
        <f t="shared" si="89"/>
        <v>#REF!</v>
      </c>
      <c r="T109" s="303" t="e">
        <f t="shared" si="89"/>
        <v>#REF!</v>
      </c>
      <c r="U109" s="303" t="e">
        <f t="shared" si="89"/>
        <v>#REF!</v>
      </c>
      <c r="V109" s="303" t="e">
        <f t="shared" si="89"/>
        <v>#REF!</v>
      </c>
      <c r="W109" s="303" t="e">
        <f t="shared" si="89"/>
        <v>#REF!</v>
      </c>
      <c r="X109" s="303" t="e">
        <f t="shared" si="89"/>
        <v>#REF!</v>
      </c>
      <c r="Y109" s="303" t="e">
        <f t="shared" si="89"/>
        <v>#REF!</v>
      </c>
      <c r="Z109" s="304" t="e">
        <f t="shared" si="89"/>
        <v>#REF!</v>
      </c>
    </row>
    <row r="110" spans="1:27" ht="12.75" customHeight="1" x14ac:dyDescent="0.2">
      <c r="A110" s="1"/>
      <c r="B110" s="11" t="s">
        <v>94</v>
      </c>
      <c r="C110" s="12">
        <v>2</v>
      </c>
      <c r="D110" s="13"/>
      <c r="E110" s="14">
        <f t="shared" ref="E110:Z110" si="90">E109+(IF(E$104="A",$C110,$D110))/1440</f>
        <v>0.2097222222222222</v>
      </c>
      <c r="F110" s="15">
        <f t="shared" si="90"/>
        <v>0.25138888888888888</v>
      </c>
      <c r="G110" s="15">
        <f t="shared" si="90"/>
        <v>0.3347222222222222</v>
      </c>
      <c r="H110" s="15">
        <f t="shared" si="90"/>
        <v>0.41805555555555551</v>
      </c>
      <c r="I110" s="15">
        <f t="shared" si="90"/>
        <v>0.50138888888888888</v>
      </c>
      <c r="J110" s="15">
        <f t="shared" si="90"/>
        <v>0.58472222222222225</v>
      </c>
      <c r="K110" s="15">
        <f t="shared" si="90"/>
        <v>0.66805555555555551</v>
      </c>
      <c r="L110" s="15">
        <f t="shared" si="90"/>
        <v>0.75138888888888888</v>
      </c>
      <c r="M110" s="15">
        <f t="shared" si="90"/>
        <v>0.83472222222222225</v>
      </c>
      <c r="N110" s="15">
        <f t="shared" si="90"/>
        <v>0.87291666666666667</v>
      </c>
      <c r="O110" s="303" t="e">
        <f t="shared" si="90"/>
        <v>#REF!</v>
      </c>
      <c r="P110" s="303" t="e">
        <f t="shared" si="90"/>
        <v>#REF!</v>
      </c>
      <c r="Q110" s="303" t="e">
        <f t="shared" si="90"/>
        <v>#REF!</v>
      </c>
      <c r="R110" s="303" t="e">
        <f t="shared" si="90"/>
        <v>#REF!</v>
      </c>
      <c r="S110" s="303" t="e">
        <f t="shared" si="90"/>
        <v>#REF!</v>
      </c>
      <c r="T110" s="303" t="e">
        <f t="shared" si="90"/>
        <v>#REF!</v>
      </c>
      <c r="U110" s="303" t="e">
        <f t="shared" si="90"/>
        <v>#REF!</v>
      </c>
      <c r="V110" s="303" t="e">
        <f t="shared" si="90"/>
        <v>#REF!</v>
      </c>
      <c r="W110" s="303" t="e">
        <f t="shared" si="90"/>
        <v>#REF!</v>
      </c>
      <c r="X110" s="303" t="e">
        <f t="shared" si="90"/>
        <v>#REF!</v>
      </c>
      <c r="Y110" s="303" t="e">
        <f t="shared" si="90"/>
        <v>#REF!</v>
      </c>
      <c r="Z110" s="304" t="e">
        <f t="shared" si="90"/>
        <v>#REF!</v>
      </c>
    </row>
    <row r="111" spans="1:27" ht="12.75" customHeight="1" x14ac:dyDescent="0.2">
      <c r="A111" s="1"/>
      <c r="B111" s="11" t="s">
        <v>93</v>
      </c>
      <c r="C111" s="12">
        <v>1</v>
      </c>
      <c r="D111" s="13"/>
      <c r="E111" s="14">
        <f t="shared" ref="E111:Z111" si="91">E110+(IF(E$104="A",$C111,$D111))/1440</f>
        <v>0.21041666666666664</v>
      </c>
      <c r="F111" s="15">
        <f t="shared" si="91"/>
        <v>0.25208333333333333</v>
      </c>
      <c r="G111" s="15">
        <f t="shared" si="91"/>
        <v>0.33541666666666664</v>
      </c>
      <c r="H111" s="15">
        <f t="shared" si="91"/>
        <v>0.41874999999999996</v>
      </c>
      <c r="I111" s="15">
        <f t="shared" si="91"/>
        <v>0.50208333333333333</v>
      </c>
      <c r="J111" s="15">
        <f t="shared" si="91"/>
        <v>0.5854166666666667</v>
      </c>
      <c r="K111" s="15">
        <f t="shared" si="91"/>
        <v>0.66874999999999996</v>
      </c>
      <c r="L111" s="15">
        <f t="shared" si="91"/>
        <v>0.75208333333333333</v>
      </c>
      <c r="M111" s="15">
        <f t="shared" si="91"/>
        <v>0.8354166666666667</v>
      </c>
      <c r="N111" s="15">
        <f t="shared" si="91"/>
        <v>0.87361111111111112</v>
      </c>
      <c r="O111" s="303" t="e">
        <f t="shared" si="91"/>
        <v>#REF!</v>
      </c>
      <c r="P111" s="303" t="e">
        <f t="shared" si="91"/>
        <v>#REF!</v>
      </c>
      <c r="Q111" s="303" t="e">
        <f t="shared" si="91"/>
        <v>#REF!</v>
      </c>
      <c r="R111" s="303" t="e">
        <f t="shared" si="91"/>
        <v>#REF!</v>
      </c>
      <c r="S111" s="303" t="e">
        <f t="shared" si="91"/>
        <v>#REF!</v>
      </c>
      <c r="T111" s="303" t="e">
        <f t="shared" si="91"/>
        <v>#REF!</v>
      </c>
      <c r="U111" s="303" t="e">
        <f t="shared" si="91"/>
        <v>#REF!</v>
      </c>
      <c r="V111" s="303" t="e">
        <f t="shared" si="91"/>
        <v>#REF!</v>
      </c>
      <c r="W111" s="303" t="e">
        <f t="shared" si="91"/>
        <v>#REF!</v>
      </c>
      <c r="X111" s="303" t="e">
        <f t="shared" si="91"/>
        <v>#REF!</v>
      </c>
      <c r="Y111" s="303" t="e">
        <f t="shared" si="91"/>
        <v>#REF!</v>
      </c>
      <c r="Z111" s="304" t="e">
        <f t="shared" si="91"/>
        <v>#REF!</v>
      </c>
    </row>
    <row r="112" spans="1:27" ht="12.75" customHeight="1" x14ac:dyDescent="0.2">
      <c r="A112" s="1"/>
      <c r="B112" s="11" t="s">
        <v>92</v>
      </c>
      <c r="C112" s="12">
        <v>2</v>
      </c>
      <c r="D112" s="13"/>
      <c r="E112" s="14">
        <f t="shared" ref="E112:Z112" si="92">E111+(IF(E$104="A",$C112,$D112))/1440</f>
        <v>0.21180555555555552</v>
      </c>
      <c r="F112" s="15">
        <f t="shared" si="92"/>
        <v>0.25347222222222221</v>
      </c>
      <c r="G112" s="15">
        <f t="shared" si="92"/>
        <v>0.33680555555555552</v>
      </c>
      <c r="H112" s="15">
        <f t="shared" si="92"/>
        <v>0.42013888888888884</v>
      </c>
      <c r="I112" s="15">
        <f t="shared" si="92"/>
        <v>0.50347222222222221</v>
      </c>
      <c r="J112" s="15">
        <f t="shared" si="92"/>
        <v>0.58680555555555558</v>
      </c>
      <c r="K112" s="15">
        <f t="shared" si="92"/>
        <v>0.67013888888888884</v>
      </c>
      <c r="L112" s="15">
        <f t="shared" si="92"/>
        <v>0.75347222222222221</v>
      </c>
      <c r="M112" s="15">
        <f t="shared" si="92"/>
        <v>0.83680555555555558</v>
      </c>
      <c r="N112" s="15">
        <f t="shared" si="92"/>
        <v>0.875</v>
      </c>
      <c r="O112" s="303" t="e">
        <f t="shared" si="92"/>
        <v>#REF!</v>
      </c>
      <c r="P112" s="303" t="e">
        <f t="shared" si="92"/>
        <v>#REF!</v>
      </c>
      <c r="Q112" s="303" t="e">
        <f t="shared" si="92"/>
        <v>#REF!</v>
      </c>
      <c r="R112" s="303" t="e">
        <f t="shared" si="92"/>
        <v>#REF!</v>
      </c>
      <c r="S112" s="303" t="e">
        <f t="shared" si="92"/>
        <v>#REF!</v>
      </c>
      <c r="T112" s="303" t="e">
        <f t="shared" si="92"/>
        <v>#REF!</v>
      </c>
      <c r="U112" s="303" t="e">
        <f t="shared" si="92"/>
        <v>#REF!</v>
      </c>
      <c r="V112" s="303" t="e">
        <f t="shared" si="92"/>
        <v>#REF!</v>
      </c>
      <c r="W112" s="303" t="e">
        <f t="shared" si="92"/>
        <v>#REF!</v>
      </c>
      <c r="X112" s="303" t="e">
        <f t="shared" si="92"/>
        <v>#REF!</v>
      </c>
      <c r="Y112" s="303" t="e">
        <f t="shared" si="92"/>
        <v>#REF!</v>
      </c>
      <c r="Z112" s="304" t="e">
        <f t="shared" si="92"/>
        <v>#REF!</v>
      </c>
    </row>
    <row r="113" spans="1:26" ht="12.75" customHeight="1" x14ac:dyDescent="0.2">
      <c r="A113" s="1"/>
      <c r="B113" s="11" t="s">
        <v>91</v>
      </c>
      <c r="C113" s="12">
        <v>2</v>
      </c>
      <c r="D113" s="13"/>
      <c r="E113" s="14">
        <f t="shared" ref="E113:Z113" si="93">E112+(IF(E$104="A",$C113,$D113))/1440</f>
        <v>0.21319444444444441</v>
      </c>
      <c r="F113" s="15">
        <f t="shared" si="93"/>
        <v>0.25486111111111109</v>
      </c>
      <c r="G113" s="15">
        <f t="shared" si="93"/>
        <v>0.33819444444444441</v>
      </c>
      <c r="H113" s="15">
        <f t="shared" si="93"/>
        <v>0.42152777777777772</v>
      </c>
      <c r="I113" s="15">
        <f t="shared" si="93"/>
        <v>0.50486111111111109</v>
      </c>
      <c r="J113" s="15">
        <f t="shared" si="93"/>
        <v>0.58819444444444446</v>
      </c>
      <c r="K113" s="15">
        <f t="shared" si="93"/>
        <v>0.67152777777777772</v>
      </c>
      <c r="L113" s="15">
        <f t="shared" si="93"/>
        <v>0.75486111111111109</v>
      </c>
      <c r="M113" s="15">
        <f t="shared" si="93"/>
        <v>0.83819444444444446</v>
      </c>
      <c r="N113" s="15">
        <f t="shared" si="93"/>
        <v>0.87638888888888888</v>
      </c>
      <c r="O113" s="303" t="e">
        <f t="shared" si="93"/>
        <v>#REF!</v>
      </c>
      <c r="P113" s="303" t="e">
        <f t="shared" si="93"/>
        <v>#REF!</v>
      </c>
      <c r="Q113" s="303" t="e">
        <f t="shared" si="93"/>
        <v>#REF!</v>
      </c>
      <c r="R113" s="303" t="e">
        <f t="shared" si="93"/>
        <v>#REF!</v>
      </c>
      <c r="S113" s="303" t="e">
        <f t="shared" si="93"/>
        <v>#REF!</v>
      </c>
      <c r="T113" s="303" t="e">
        <f t="shared" si="93"/>
        <v>#REF!</v>
      </c>
      <c r="U113" s="303" t="e">
        <f t="shared" si="93"/>
        <v>#REF!</v>
      </c>
      <c r="V113" s="303" t="e">
        <f t="shared" si="93"/>
        <v>#REF!</v>
      </c>
      <c r="W113" s="303" t="e">
        <f t="shared" si="93"/>
        <v>#REF!</v>
      </c>
      <c r="X113" s="303" t="e">
        <f t="shared" si="93"/>
        <v>#REF!</v>
      </c>
      <c r="Y113" s="303" t="e">
        <f t="shared" si="93"/>
        <v>#REF!</v>
      </c>
      <c r="Z113" s="304" t="e">
        <f t="shared" si="93"/>
        <v>#REF!</v>
      </c>
    </row>
    <row r="114" spans="1:26" ht="12.75" customHeight="1" x14ac:dyDescent="0.2">
      <c r="A114" s="1"/>
      <c r="B114" s="11" t="s">
        <v>90</v>
      </c>
      <c r="C114" s="12">
        <v>2</v>
      </c>
      <c r="D114" s="13"/>
      <c r="E114" s="14">
        <f t="shared" ref="E114:Z114" si="94">E113+(IF(E$104="A",$C114,$D114))/1440</f>
        <v>0.21458333333333329</v>
      </c>
      <c r="F114" s="15">
        <f t="shared" si="94"/>
        <v>0.25624999999999998</v>
      </c>
      <c r="G114" s="15">
        <f t="shared" si="94"/>
        <v>0.33958333333333329</v>
      </c>
      <c r="H114" s="15">
        <f t="shared" si="94"/>
        <v>0.42291666666666661</v>
      </c>
      <c r="I114" s="15">
        <f t="shared" si="94"/>
        <v>0.50624999999999998</v>
      </c>
      <c r="J114" s="15">
        <f t="shared" si="94"/>
        <v>0.58958333333333335</v>
      </c>
      <c r="K114" s="15">
        <f t="shared" si="94"/>
        <v>0.67291666666666661</v>
      </c>
      <c r="L114" s="15">
        <f t="shared" si="94"/>
        <v>0.75624999999999998</v>
      </c>
      <c r="M114" s="15">
        <f t="shared" si="94"/>
        <v>0.83958333333333335</v>
      </c>
      <c r="N114" s="15">
        <f t="shared" si="94"/>
        <v>0.87777777777777777</v>
      </c>
      <c r="O114" s="303" t="e">
        <f t="shared" si="94"/>
        <v>#REF!</v>
      </c>
      <c r="P114" s="303" t="e">
        <f t="shared" si="94"/>
        <v>#REF!</v>
      </c>
      <c r="Q114" s="303" t="e">
        <f t="shared" si="94"/>
        <v>#REF!</v>
      </c>
      <c r="R114" s="303" t="e">
        <f t="shared" si="94"/>
        <v>#REF!</v>
      </c>
      <c r="S114" s="303" t="e">
        <f t="shared" si="94"/>
        <v>#REF!</v>
      </c>
      <c r="T114" s="303" t="e">
        <f t="shared" si="94"/>
        <v>#REF!</v>
      </c>
      <c r="U114" s="303" t="e">
        <f t="shared" si="94"/>
        <v>#REF!</v>
      </c>
      <c r="V114" s="303" t="e">
        <f t="shared" si="94"/>
        <v>#REF!</v>
      </c>
      <c r="W114" s="303" t="e">
        <f t="shared" si="94"/>
        <v>#REF!</v>
      </c>
      <c r="X114" s="303" t="e">
        <f t="shared" si="94"/>
        <v>#REF!</v>
      </c>
      <c r="Y114" s="303" t="e">
        <f t="shared" si="94"/>
        <v>#REF!</v>
      </c>
      <c r="Z114" s="304" t="e">
        <f t="shared" si="94"/>
        <v>#REF!</v>
      </c>
    </row>
    <row r="115" spans="1:26" ht="12.75" customHeight="1" x14ac:dyDescent="0.2">
      <c r="A115" s="1"/>
      <c r="B115" s="11" t="s">
        <v>89</v>
      </c>
      <c r="C115" s="12">
        <v>1</v>
      </c>
      <c r="D115" s="13"/>
      <c r="E115" s="14">
        <f t="shared" ref="E115:Z115" si="95">E114+(IF(E$104="A",$C115,$D115))/1440</f>
        <v>0.21527777777777773</v>
      </c>
      <c r="F115" s="15">
        <f t="shared" si="95"/>
        <v>0.25694444444444442</v>
      </c>
      <c r="G115" s="15">
        <f t="shared" si="95"/>
        <v>0.34027777777777773</v>
      </c>
      <c r="H115" s="15">
        <f t="shared" si="95"/>
        <v>0.42361111111111105</v>
      </c>
      <c r="I115" s="15">
        <f t="shared" si="95"/>
        <v>0.50694444444444442</v>
      </c>
      <c r="J115" s="15">
        <f t="shared" si="95"/>
        <v>0.59027777777777779</v>
      </c>
      <c r="K115" s="15">
        <f t="shared" si="95"/>
        <v>0.67361111111111105</v>
      </c>
      <c r="L115" s="15">
        <f t="shared" si="95"/>
        <v>0.75694444444444442</v>
      </c>
      <c r="M115" s="15">
        <f t="shared" si="95"/>
        <v>0.84027777777777779</v>
      </c>
      <c r="N115" s="15">
        <f t="shared" si="95"/>
        <v>0.87847222222222221</v>
      </c>
      <c r="O115" s="303" t="e">
        <f t="shared" si="95"/>
        <v>#REF!</v>
      </c>
      <c r="P115" s="303" t="e">
        <f t="shared" si="95"/>
        <v>#REF!</v>
      </c>
      <c r="Q115" s="303" t="e">
        <f t="shared" si="95"/>
        <v>#REF!</v>
      </c>
      <c r="R115" s="303" t="e">
        <f t="shared" si="95"/>
        <v>#REF!</v>
      </c>
      <c r="S115" s="303" t="e">
        <f t="shared" si="95"/>
        <v>#REF!</v>
      </c>
      <c r="T115" s="303" t="e">
        <f t="shared" si="95"/>
        <v>#REF!</v>
      </c>
      <c r="U115" s="303" t="e">
        <f t="shared" si="95"/>
        <v>#REF!</v>
      </c>
      <c r="V115" s="303" t="e">
        <f t="shared" si="95"/>
        <v>#REF!</v>
      </c>
      <c r="W115" s="303" t="e">
        <f t="shared" si="95"/>
        <v>#REF!</v>
      </c>
      <c r="X115" s="303" t="e">
        <f t="shared" si="95"/>
        <v>#REF!</v>
      </c>
      <c r="Y115" s="303" t="e">
        <f t="shared" si="95"/>
        <v>#REF!</v>
      </c>
      <c r="Z115" s="304" t="e">
        <f t="shared" si="95"/>
        <v>#REF!</v>
      </c>
    </row>
    <row r="116" spans="1:26" ht="12.75" customHeight="1" x14ac:dyDescent="0.2">
      <c r="A116" s="1"/>
      <c r="B116" s="11" t="s">
        <v>88</v>
      </c>
      <c r="C116" s="12">
        <v>2</v>
      </c>
      <c r="D116" s="13"/>
      <c r="E116" s="14">
        <f t="shared" ref="E116:Z116" si="96">E115+(IF(E$104="A",$C116,$D116))/1440</f>
        <v>0.21666666666666662</v>
      </c>
      <c r="F116" s="15">
        <f t="shared" si="96"/>
        <v>0.2583333333333333</v>
      </c>
      <c r="G116" s="15">
        <f t="shared" si="96"/>
        <v>0.34166666666666662</v>
      </c>
      <c r="H116" s="15">
        <f t="shared" si="96"/>
        <v>0.42499999999999993</v>
      </c>
      <c r="I116" s="15">
        <f t="shared" si="96"/>
        <v>0.5083333333333333</v>
      </c>
      <c r="J116" s="15">
        <f t="shared" si="96"/>
        <v>0.59166666666666667</v>
      </c>
      <c r="K116" s="15">
        <f t="shared" si="96"/>
        <v>0.67499999999999993</v>
      </c>
      <c r="L116" s="15">
        <f t="shared" si="96"/>
        <v>0.7583333333333333</v>
      </c>
      <c r="M116" s="15">
        <f t="shared" si="96"/>
        <v>0.84166666666666667</v>
      </c>
      <c r="N116" s="15">
        <f t="shared" si="96"/>
        <v>0.87986111111111109</v>
      </c>
      <c r="O116" s="303" t="e">
        <f t="shared" si="96"/>
        <v>#REF!</v>
      </c>
      <c r="P116" s="303" t="e">
        <f t="shared" si="96"/>
        <v>#REF!</v>
      </c>
      <c r="Q116" s="303" t="e">
        <f t="shared" si="96"/>
        <v>#REF!</v>
      </c>
      <c r="R116" s="303" t="e">
        <f t="shared" si="96"/>
        <v>#REF!</v>
      </c>
      <c r="S116" s="303" t="e">
        <f t="shared" si="96"/>
        <v>#REF!</v>
      </c>
      <c r="T116" s="303" t="e">
        <f t="shared" si="96"/>
        <v>#REF!</v>
      </c>
      <c r="U116" s="303" t="e">
        <f t="shared" si="96"/>
        <v>#REF!</v>
      </c>
      <c r="V116" s="303" t="e">
        <f t="shared" si="96"/>
        <v>#REF!</v>
      </c>
      <c r="W116" s="303" t="e">
        <f t="shared" si="96"/>
        <v>#REF!</v>
      </c>
      <c r="X116" s="303" t="e">
        <f t="shared" si="96"/>
        <v>#REF!</v>
      </c>
      <c r="Y116" s="303" t="e">
        <f t="shared" si="96"/>
        <v>#REF!</v>
      </c>
      <c r="Z116" s="304" t="e">
        <f t="shared" si="96"/>
        <v>#REF!</v>
      </c>
    </row>
    <row r="117" spans="1:26" ht="12.75" customHeight="1" x14ac:dyDescent="0.2">
      <c r="A117" s="1"/>
      <c r="B117" s="11" t="s">
        <v>87</v>
      </c>
      <c r="C117" s="12">
        <v>1</v>
      </c>
      <c r="D117" s="13"/>
      <c r="E117" s="14">
        <f t="shared" ref="E117:Z117" si="97">E116+(IF(E$104="A",$C117,$D117))/1440</f>
        <v>0.21736111111111106</v>
      </c>
      <c r="F117" s="15">
        <f t="shared" si="97"/>
        <v>0.25902777777777775</v>
      </c>
      <c r="G117" s="15">
        <f t="shared" si="97"/>
        <v>0.34236111111111106</v>
      </c>
      <c r="H117" s="15">
        <f t="shared" si="97"/>
        <v>0.42569444444444438</v>
      </c>
      <c r="I117" s="15">
        <f t="shared" si="97"/>
        <v>0.50902777777777775</v>
      </c>
      <c r="J117" s="15">
        <f t="shared" si="97"/>
        <v>0.59236111111111112</v>
      </c>
      <c r="K117" s="15">
        <f t="shared" si="97"/>
        <v>0.67569444444444438</v>
      </c>
      <c r="L117" s="15">
        <f t="shared" si="97"/>
        <v>0.75902777777777775</v>
      </c>
      <c r="M117" s="15">
        <f t="shared" si="97"/>
        <v>0.84236111111111112</v>
      </c>
      <c r="N117" s="15">
        <f t="shared" si="97"/>
        <v>0.88055555555555554</v>
      </c>
      <c r="O117" s="303" t="e">
        <f t="shared" si="97"/>
        <v>#REF!</v>
      </c>
      <c r="P117" s="303" t="e">
        <f t="shared" si="97"/>
        <v>#REF!</v>
      </c>
      <c r="Q117" s="303" t="e">
        <f t="shared" si="97"/>
        <v>#REF!</v>
      </c>
      <c r="R117" s="303" t="e">
        <f t="shared" si="97"/>
        <v>#REF!</v>
      </c>
      <c r="S117" s="303" t="e">
        <f t="shared" si="97"/>
        <v>#REF!</v>
      </c>
      <c r="T117" s="303" t="e">
        <f t="shared" si="97"/>
        <v>#REF!</v>
      </c>
      <c r="U117" s="303" t="e">
        <f t="shared" si="97"/>
        <v>#REF!</v>
      </c>
      <c r="V117" s="303" t="e">
        <f t="shared" si="97"/>
        <v>#REF!</v>
      </c>
      <c r="W117" s="303" t="e">
        <f t="shared" si="97"/>
        <v>#REF!</v>
      </c>
      <c r="X117" s="303" t="e">
        <f t="shared" si="97"/>
        <v>#REF!</v>
      </c>
      <c r="Y117" s="303" t="e">
        <f t="shared" si="97"/>
        <v>#REF!</v>
      </c>
      <c r="Z117" s="304" t="e">
        <f t="shared" si="97"/>
        <v>#REF!</v>
      </c>
    </row>
    <row r="118" spans="1:26" ht="12.75" customHeight="1" x14ac:dyDescent="0.2">
      <c r="A118" s="1"/>
      <c r="B118" s="11" t="s">
        <v>86</v>
      </c>
      <c r="C118" s="12">
        <v>2</v>
      </c>
      <c r="D118" s="13"/>
      <c r="E118" s="14">
        <f t="shared" ref="E118:Z118" si="98">E117+(IF(E$104="A",$C118,$D118))/1440</f>
        <v>0.21874999999999994</v>
      </c>
      <c r="F118" s="15">
        <f t="shared" si="98"/>
        <v>0.26041666666666663</v>
      </c>
      <c r="G118" s="15">
        <f t="shared" si="98"/>
        <v>0.34374999999999994</v>
      </c>
      <c r="H118" s="15">
        <f t="shared" si="98"/>
        <v>0.42708333333333326</v>
      </c>
      <c r="I118" s="15">
        <f t="shared" si="98"/>
        <v>0.51041666666666663</v>
      </c>
      <c r="J118" s="15">
        <f t="shared" si="98"/>
        <v>0.59375</v>
      </c>
      <c r="K118" s="15">
        <f t="shared" si="98"/>
        <v>0.67708333333333326</v>
      </c>
      <c r="L118" s="15">
        <f t="shared" si="98"/>
        <v>0.76041666666666663</v>
      </c>
      <c r="M118" s="15">
        <f t="shared" si="98"/>
        <v>0.84375</v>
      </c>
      <c r="N118" s="15">
        <f t="shared" si="98"/>
        <v>0.88194444444444442</v>
      </c>
      <c r="O118" s="303" t="e">
        <f t="shared" si="98"/>
        <v>#REF!</v>
      </c>
      <c r="P118" s="303" t="e">
        <f t="shared" si="98"/>
        <v>#REF!</v>
      </c>
      <c r="Q118" s="303" t="e">
        <f t="shared" si="98"/>
        <v>#REF!</v>
      </c>
      <c r="R118" s="303" t="e">
        <f t="shared" si="98"/>
        <v>#REF!</v>
      </c>
      <c r="S118" s="303" t="e">
        <f t="shared" si="98"/>
        <v>#REF!</v>
      </c>
      <c r="T118" s="303" t="e">
        <f t="shared" si="98"/>
        <v>#REF!</v>
      </c>
      <c r="U118" s="303" t="e">
        <f t="shared" si="98"/>
        <v>#REF!</v>
      </c>
      <c r="V118" s="303" t="e">
        <f t="shared" si="98"/>
        <v>#REF!</v>
      </c>
      <c r="W118" s="303" t="e">
        <f t="shared" si="98"/>
        <v>#REF!</v>
      </c>
      <c r="X118" s="303" t="e">
        <f t="shared" si="98"/>
        <v>#REF!</v>
      </c>
      <c r="Y118" s="303" t="e">
        <f t="shared" si="98"/>
        <v>#REF!</v>
      </c>
      <c r="Z118" s="304" t="e">
        <f t="shared" si="98"/>
        <v>#REF!</v>
      </c>
    </row>
    <row r="119" spans="1:26" ht="12.75" customHeight="1" x14ac:dyDescent="0.2">
      <c r="A119" s="1"/>
      <c r="B119" s="11" t="s">
        <v>85</v>
      </c>
      <c r="C119" s="12">
        <v>1</v>
      </c>
      <c r="D119" s="13"/>
      <c r="E119" s="14">
        <f t="shared" ref="E119:Z119" si="99">E118+(IF(E$104="A",$C119,$D119))/1440</f>
        <v>0.21944444444444439</v>
      </c>
      <c r="F119" s="15">
        <f t="shared" si="99"/>
        <v>0.26111111111111107</v>
      </c>
      <c r="G119" s="15">
        <f t="shared" si="99"/>
        <v>0.34444444444444439</v>
      </c>
      <c r="H119" s="15">
        <f t="shared" si="99"/>
        <v>0.4277777777777777</v>
      </c>
      <c r="I119" s="15">
        <f t="shared" si="99"/>
        <v>0.51111111111111107</v>
      </c>
      <c r="J119" s="15">
        <f t="shared" si="99"/>
        <v>0.59444444444444444</v>
      </c>
      <c r="K119" s="15">
        <f t="shared" si="99"/>
        <v>0.6777777777777777</v>
      </c>
      <c r="L119" s="15">
        <f t="shared" si="99"/>
        <v>0.76111111111111107</v>
      </c>
      <c r="M119" s="15">
        <f t="shared" si="99"/>
        <v>0.84444444444444444</v>
      </c>
      <c r="N119" s="15">
        <f t="shared" si="99"/>
        <v>0.88263888888888886</v>
      </c>
      <c r="O119" s="303" t="e">
        <f t="shared" si="99"/>
        <v>#REF!</v>
      </c>
      <c r="P119" s="303" t="e">
        <f t="shared" si="99"/>
        <v>#REF!</v>
      </c>
      <c r="Q119" s="303" t="e">
        <f t="shared" si="99"/>
        <v>#REF!</v>
      </c>
      <c r="R119" s="303" t="e">
        <f t="shared" si="99"/>
        <v>#REF!</v>
      </c>
      <c r="S119" s="303" t="e">
        <f t="shared" si="99"/>
        <v>#REF!</v>
      </c>
      <c r="T119" s="303" t="e">
        <f t="shared" si="99"/>
        <v>#REF!</v>
      </c>
      <c r="U119" s="303" t="e">
        <f t="shared" si="99"/>
        <v>#REF!</v>
      </c>
      <c r="V119" s="303" t="e">
        <f t="shared" si="99"/>
        <v>#REF!</v>
      </c>
      <c r="W119" s="303" t="e">
        <f t="shared" si="99"/>
        <v>#REF!</v>
      </c>
      <c r="X119" s="303" t="e">
        <f t="shared" si="99"/>
        <v>#REF!</v>
      </c>
      <c r="Y119" s="303" t="e">
        <f t="shared" si="99"/>
        <v>#REF!</v>
      </c>
      <c r="Z119" s="304" t="e">
        <f t="shared" si="99"/>
        <v>#REF!</v>
      </c>
    </row>
    <row r="120" spans="1:26" ht="12.75" customHeight="1" x14ac:dyDescent="0.2">
      <c r="A120" s="1"/>
      <c r="B120" s="11" t="s">
        <v>84</v>
      </c>
      <c r="C120" s="12">
        <v>1</v>
      </c>
      <c r="D120" s="13"/>
      <c r="E120" s="14">
        <f t="shared" ref="E120:Z120" si="100">E119+(IF(E$104="A",$C120,$D120))/1440</f>
        <v>0.22013888888888883</v>
      </c>
      <c r="F120" s="15">
        <f t="shared" si="100"/>
        <v>0.26180555555555551</v>
      </c>
      <c r="G120" s="15">
        <f t="shared" si="100"/>
        <v>0.34513888888888883</v>
      </c>
      <c r="H120" s="15">
        <f t="shared" si="100"/>
        <v>0.42847222222222214</v>
      </c>
      <c r="I120" s="15">
        <f t="shared" si="100"/>
        <v>0.51180555555555551</v>
      </c>
      <c r="J120" s="15">
        <f t="shared" si="100"/>
        <v>0.59513888888888888</v>
      </c>
      <c r="K120" s="15">
        <f t="shared" si="100"/>
        <v>0.67847222222222214</v>
      </c>
      <c r="L120" s="15">
        <f t="shared" si="100"/>
        <v>0.76180555555555551</v>
      </c>
      <c r="M120" s="15">
        <f t="shared" si="100"/>
        <v>0.84513888888888888</v>
      </c>
      <c r="N120" s="15">
        <f t="shared" si="100"/>
        <v>0.8833333333333333</v>
      </c>
      <c r="O120" s="303" t="e">
        <f t="shared" si="100"/>
        <v>#REF!</v>
      </c>
      <c r="P120" s="303" t="e">
        <f t="shared" si="100"/>
        <v>#REF!</v>
      </c>
      <c r="Q120" s="303" t="e">
        <f t="shared" si="100"/>
        <v>#REF!</v>
      </c>
      <c r="R120" s="303" t="e">
        <f t="shared" si="100"/>
        <v>#REF!</v>
      </c>
      <c r="S120" s="303" t="e">
        <f t="shared" si="100"/>
        <v>#REF!</v>
      </c>
      <c r="T120" s="303" t="e">
        <f t="shared" si="100"/>
        <v>#REF!</v>
      </c>
      <c r="U120" s="303" t="e">
        <f t="shared" si="100"/>
        <v>#REF!</v>
      </c>
      <c r="V120" s="303" t="e">
        <f t="shared" si="100"/>
        <v>#REF!</v>
      </c>
      <c r="W120" s="303" t="e">
        <f t="shared" si="100"/>
        <v>#REF!</v>
      </c>
      <c r="X120" s="303" t="e">
        <f t="shared" si="100"/>
        <v>#REF!</v>
      </c>
      <c r="Y120" s="303" t="e">
        <f t="shared" si="100"/>
        <v>#REF!</v>
      </c>
      <c r="Z120" s="304" t="e">
        <f t="shared" si="100"/>
        <v>#REF!</v>
      </c>
    </row>
    <row r="121" spans="1:26" ht="12.75" customHeight="1" x14ac:dyDescent="0.2">
      <c r="A121" s="1"/>
      <c r="B121" s="11" t="s">
        <v>83</v>
      </c>
      <c r="C121" s="12">
        <v>1</v>
      </c>
      <c r="D121" s="13"/>
      <c r="E121" s="14">
        <f t="shared" ref="E121:Z121" si="101">E120+(IF(E$104="A",$C121,$D121))/1440</f>
        <v>0.22083333333333327</v>
      </c>
      <c r="F121" s="15">
        <f t="shared" si="101"/>
        <v>0.26249999999999996</v>
      </c>
      <c r="G121" s="15">
        <f t="shared" si="101"/>
        <v>0.34583333333333327</v>
      </c>
      <c r="H121" s="15">
        <f t="shared" si="101"/>
        <v>0.42916666666666659</v>
      </c>
      <c r="I121" s="15">
        <f t="shared" si="101"/>
        <v>0.51249999999999996</v>
      </c>
      <c r="J121" s="15">
        <f t="shared" si="101"/>
        <v>0.59583333333333333</v>
      </c>
      <c r="K121" s="15">
        <f t="shared" si="101"/>
        <v>0.67916666666666659</v>
      </c>
      <c r="L121" s="15">
        <f t="shared" si="101"/>
        <v>0.76249999999999996</v>
      </c>
      <c r="M121" s="15">
        <f t="shared" si="101"/>
        <v>0.84583333333333333</v>
      </c>
      <c r="N121" s="15">
        <f t="shared" si="101"/>
        <v>0.88402777777777775</v>
      </c>
      <c r="O121" s="303" t="e">
        <f t="shared" si="101"/>
        <v>#REF!</v>
      </c>
      <c r="P121" s="303" t="e">
        <f t="shared" si="101"/>
        <v>#REF!</v>
      </c>
      <c r="Q121" s="303" t="e">
        <f t="shared" si="101"/>
        <v>#REF!</v>
      </c>
      <c r="R121" s="303" t="e">
        <f t="shared" si="101"/>
        <v>#REF!</v>
      </c>
      <c r="S121" s="303" t="e">
        <f t="shared" si="101"/>
        <v>#REF!</v>
      </c>
      <c r="T121" s="303" t="e">
        <f t="shared" si="101"/>
        <v>#REF!</v>
      </c>
      <c r="U121" s="303" t="e">
        <f t="shared" si="101"/>
        <v>#REF!</v>
      </c>
      <c r="V121" s="303" t="e">
        <f t="shared" si="101"/>
        <v>#REF!</v>
      </c>
      <c r="W121" s="303" t="e">
        <f t="shared" si="101"/>
        <v>#REF!</v>
      </c>
      <c r="X121" s="303" t="e">
        <f t="shared" si="101"/>
        <v>#REF!</v>
      </c>
      <c r="Y121" s="303" t="e">
        <f t="shared" si="101"/>
        <v>#REF!</v>
      </c>
      <c r="Z121" s="304" t="e">
        <f t="shared" si="101"/>
        <v>#REF!</v>
      </c>
    </row>
    <row r="122" spans="1:26" ht="12.75" customHeight="1" x14ac:dyDescent="0.2">
      <c r="A122" s="1"/>
      <c r="B122" s="11" t="s">
        <v>82</v>
      </c>
      <c r="C122" s="12">
        <v>2</v>
      </c>
      <c r="D122" s="13"/>
      <c r="E122" s="14">
        <f t="shared" ref="E122:Z122" si="102">E121+(IF(E$104="A",$C122,$D122))/1440</f>
        <v>0.22222222222222215</v>
      </c>
      <c r="F122" s="15">
        <f t="shared" si="102"/>
        <v>0.26388888888888884</v>
      </c>
      <c r="G122" s="15">
        <f t="shared" si="102"/>
        <v>0.34722222222222215</v>
      </c>
      <c r="H122" s="15">
        <f t="shared" si="102"/>
        <v>0.43055555555555547</v>
      </c>
      <c r="I122" s="15">
        <f t="shared" si="102"/>
        <v>0.51388888888888884</v>
      </c>
      <c r="J122" s="15">
        <f t="shared" si="102"/>
        <v>0.59722222222222221</v>
      </c>
      <c r="K122" s="15">
        <f t="shared" si="102"/>
        <v>0.68055555555555547</v>
      </c>
      <c r="L122" s="15">
        <f t="shared" si="102"/>
        <v>0.76388888888888884</v>
      </c>
      <c r="M122" s="15">
        <f t="shared" si="102"/>
        <v>0.84722222222222221</v>
      </c>
      <c r="N122" s="15">
        <f t="shared" si="102"/>
        <v>0.88541666666666663</v>
      </c>
      <c r="O122" s="303" t="e">
        <f t="shared" si="102"/>
        <v>#REF!</v>
      </c>
      <c r="P122" s="303" t="e">
        <f t="shared" si="102"/>
        <v>#REF!</v>
      </c>
      <c r="Q122" s="303" t="e">
        <f t="shared" si="102"/>
        <v>#REF!</v>
      </c>
      <c r="R122" s="303" t="e">
        <f t="shared" si="102"/>
        <v>#REF!</v>
      </c>
      <c r="S122" s="303" t="e">
        <f t="shared" si="102"/>
        <v>#REF!</v>
      </c>
      <c r="T122" s="303" t="e">
        <f t="shared" si="102"/>
        <v>#REF!</v>
      </c>
      <c r="U122" s="303" t="e">
        <f t="shared" si="102"/>
        <v>#REF!</v>
      </c>
      <c r="V122" s="303" t="e">
        <f t="shared" si="102"/>
        <v>#REF!</v>
      </c>
      <c r="W122" s="303" t="e">
        <f t="shared" si="102"/>
        <v>#REF!</v>
      </c>
      <c r="X122" s="303" t="e">
        <f t="shared" si="102"/>
        <v>#REF!</v>
      </c>
      <c r="Y122" s="303" t="e">
        <f t="shared" si="102"/>
        <v>#REF!</v>
      </c>
      <c r="Z122" s="304" t="e">
        <f t="shared" si="102"/>
        <v>#REF!</v>
      </c>
    </row>
    <row r="123" spans="1:26" ht="12.75" customHeight="1" x14ac:dyDescent="0.2">
      <c r="A123" s="1"/>
      <c r="B123" s="11" t="s">
        <v>34</v>
      </c>
      <c r="C123" s="12">
        <v>2</v>
      </c>
      <c r="D123" s="13"/>
      <c r="E123" s="14">
        <f t="shared" ref="E123:Z123" si="103">E122+(IF(E$104="A",$C123,$D123))/1440</f>
        <v>0.22361111111111104</v>
      </c>
      <c r="F123" s="15">
        <f t="shared" si="103"/>
        <v>0.26527777777777772</v>
      </c>
      <c r="G123" s="15">
        <f t="shared" si="103"/>
        <v>0.34861111111111104</v>
      </c>
      <c r="H123" s="15">
        <f t="shared" si="103"/>
        <v>0.43194444444444435</v>
      </c>
      <c r="I123" s="15">
        <f t="shared" si="103"/>
        <v>0.51527777777777772</v>
      </c>
      <c r="J123" s="15">
        <f t="shared" si="103"/>
        <v>0.59861111111111109</v>
      </c>
      <c r="K123" s="15">
        <f t="shared" si="103"/>
        <v>0.68194444444444435</v>
      </c>
      <c r="L123" s="15">
        <f t="shared" si="103"/>
        <v>0.76527777777777772</v>
      </c>
      <c r="M123" s="15">
        <f t="shared" si="103"/>
        <v>0.84861111111111109</v>
      </c>
      <c r="N123" s="15">
        <f t="shared" si="103"/>
        <v>0.88680555555555551</v>
      </c>
      <c r="O123" s="303" t="e">
        <f t="shared" si="103"/>
        <v>#REF!</v>
      </c>
      <c r="P123" s="303" t="e">
        <f t="shared" si="103"/>
        <v>#REF!</v>
      </c>
      <c r="Q123" s="303" t="e">
        <f t="shared" si="103"/>
        <v>#REF!</v>
      </c>
      <c r="R123" s="303" t="e">
        <f t="shared" si="103"/>
        <v>#REF!</v>
      </c>
      <c r="S123" s="303" t="e">
        <f t="shared" si="103"/>
        <v>#REF!</v>
      </c>
      <c r="T123" s="303" t="e">
        <f t="shared" si="103"/>
        <v>#REF!</v>
      </c>
      <c r="U123" s="303" t="e">
        <f t="shared" si="103"/>
        <v>#REF!</v>
      </c>
      <c r="V123" s="303" t="e">
        <f t="shared" si="103"/>
        <v>#REF!</v>
      </c>
      <c r="W123" s="303" t="e">
        <f t="shared" si="103"/>
        <v>#REF!</v>
      </c>
      <c r="X123" s="303" t="e">
        <f t="shared" si="103"/>
        <v>#REF!</v>
      </c>
      <c r="Y123" s="303" t="e">
        <f t="shared" si="103"/>
        <v>#REF!</v>
      </c>
      <c r="Z123" s="304" t="e">
        <f t="shared" si="103"/>
        <v>#REF!</v>
      </c>
    </row>
    <row r="124" spans="1:26" ht="12.75" customHeight="1" x14ac:dyDescent="0.2">
      <c r="A124" s="1"/>
      <c r="B124" s="80" t="s">
        <v>24</v>
      </c>
      <c r="C124" s="6">
        <v>3</v>
      </c>
      <c r="D124" s="7"/>
      <c r="E124" s="81">
        <f t="shared" ref="E124:Z124" si="104">E123+(IF(E$104="A",$C124,$D124))/1440</f>
        <v>0.22569444444444436</v>
      </c>
      <c r="F124" s="82">
        <f t="shared" si="104"/>
        <v>0.26736111111111105</v>
      </c>
      <c r="G124" s="82">
        <f t="shared" si="104"/>
        <v>0.35069444444444436</v>
      </c>
      <c r="H124" s="82">
        <f t="shared" si="104"/>
        <v>0.43402777777777768</v>
      </c>
      <c r="I124" s="82">
        <f t="shared" si="104"/>
        <v>0.51736111111111105</v>
      </c>
      <c r="J124" s="82">
        <f t="shared" si="104"/>
        <v>0.60069444444444442</v>
      </c>
      <c r="K124" s="82">
        <f t="shared" si="104"/>
        <v>0.68402777777777768</v>
      </c>
      <c r="L124" s="82">
        <f t="shared" si="104"/>
        <v>0.76736111111111105</v>
      </c>
      <c r="M124" s="82">
        <f t="shared" si="104"/>
        <v>0.85069444444444442</v>
      </c>
      <c r="N124" s="82">
        <f t="shared" si="104"/>
        <v>0.88888888888888884</v>
      </c>
      <c r="O124" s="305" t="e">
        <f t="shared" si="104"/>
        <v>#REF!</v>
      </c>
      <c r="P124" s="305" t="e">
        <f t="shared" si="104"/>
        <v>#REF!</v>
      </c>
      <c r="Q124" s="305" t="e">
        <f t="shared" si="104"/>
        <v>#REF!</v>
      </c>
      <c r="R124" s="305" t="e">
        <f t="shared" si="104"/>
        <v>#REF!</v>
      </c>
      <c r="S124" s="305" t="e">
        <f t="shared" si="104"/>
        <v>#REF!</v>
      </c>
      <c r="T124" s="305" t="e">
        <f t="shared" si="104"/>
        <v>#REF!</v>
      </c>
      <c r="U124" s="305" t="e">
        <f t="shared" si="104"/>
        <v>#REF!</v>
      </c>
      <c r="V124" s="305" t="e">
        <f t="shared" si="104"/>
        <v>#REF!</v>
      </c>
      <c r="W124" s="305" t="e">
        <f t="shared" si="104"/>
        <v>#REF!</v>
      </c>
      <c r="X124" s="305" t="e">
        <f t="shared" si="104"/>
        <v>#REF!</v>
      </c>
      <c r="Y124" s="305" t="e">
        <f t="shared" si="104"/>
        <v>#REF!</v>
      </c>
      <c r="Z124" s="306" t="e">
        <f t="shared" si="104"/>
        <v>#REF!</v>
      </c>
    </row>
    <row r="125" spans="1:26" ht="12.75" customHeight="1" x14ac:dyDescent="0.2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07"/>
      <c r="P125" s="307"/>
      <c r="Q125" s="307"/>
      <c r="R125" s="307"/>
      <c r="S125" s="307"/>
      <c r="T125" s="307"/>
      <c r="U125" s="307"/>
      <c r="V125" s="307"/>
      <c r="W125" s="307"/>
      <c r="X125" s="307"/>
      <c r="Y125" s="307"/>
      <c r="Z125" s="307"/>
    </row>
    <row r="126" spans="1:26" ht="12.75" customHeight="1" x14ac:dyDescent="0.2">
      <c r="A126" s="37"/>
      <c r="B126" s="38" t="s">
        <v>25</v>
      </c>
      <c r="C126" s="39"/>
      <c r="D126" s="40"/>
      <c r="E126" s="95">
        <v>22</v>
      </c>
      <c r="F126" s="95">
        <v>22</v>
      </c>
      <c r="G126" s="95">
        <v>22</v>
      </c>
      <c r="H126" s="95">
        <v>22</v>
      </c>
      <c r="I126" s="95">
        <v>22</v>
      </c>
      <c r="J126" s="95">
        <v>22</v>
      </c>
      <c r="K126" s="95">
        <v>22</v>
      </c>
      <c r="L126" s="95">
        <v>22</v>
      </c>
      <c r="M126" s="95">
        <v>22</v>
      </c>
      <c r="N126" s="95">
        <v>22</v>
      </c>
      <c r="O126" s="308"/>
      <c r="P126" s="308"/>
      <c r="Q126" s="308"/>
      <c r="R126" s="308"/>
      <c r="S126" s="308"/>
      <c r="T126" s="308"/>
      <c r="U126" s="308"/>
      <c r="V126" s="308"/>
      <c r="W126" s="308"/>
      <c r="X126" s="308"/>
      <c r="Y126" s="308"/>
      <c r="Z126" s="309"/>
    </row>
    <row r="127" spans="1:26" ht="12.75" customHeight="1" x14ac:dyDescent="0.2">
      <c r="A127" s="37"/>
      <c r="B127" s="43" t="s">
        <v>26</v>
      </c>
      <c r="C127" s="44"/>
      <c r="D127" s="45"/>
      <c r="E127" s="46">
        <v>115</v>
      </c>
      <c r="F127" s="46">
        <v>115</v>
      </c>
      <c r="G127" s="46">
        <v>115</v>
      </c>
      <c r="H127" s="46">
        <v>115</v>
      </c>
      <c r="I127" s="46">
        <v>115</v>
      </c>
      <c r="J127" s="46">
        <v>115</v>
      </c>
      <c r="K127" s="46">
        <v>115</v>
      </c>
      <c r="L127" s="46">
        <v>115</v>
      </c>
      <c r="M127" s="46">
        <v>115</v>
      </c>
      <c r="N127" s="46">
        <v>115</v>
      </c>
      <c r="O127" s="310">
        <f>IF(O100&lt;&gt;"",VLOOKUP(O100,#REF!,2,FALSE),0)</f>
        <v>0</v>
      </c>
      <c r="P127" s="310">
        <f>IF(P100&lt;&gt;"",VLOOKUP(P100,#REF!,2,FALSE),0)</f>
        <v>0</v>
      </c>
      <c r="Q127" s="310">
        <f>IF(Q100&lt;&gt;"",VLOOKUP(Q100,#REF!,2,FALSE),0)</f>
        <v>0</v>
      </c>
      <c r="R127" s="310">
        <f>IF(R100&lt;&gt;"",VLOOKUP(R100,#REF!,2,FALSE),0)</f>
        <v>0</v>
      </c>
      <c r="S127" s="310">
        <f>IF(S100&lt;&gt;"",VLOOKUP(S100,#REF!,2,FALSE),0)</f>
        <v>0</v>
      </c>
      <c r="T127" s="310">
        <f>IF(T100&lt;&gt;"",VLOOKUP(T100,#REF!,2,FALSE),0)</f>
        <v>0</v>
      </c>
      <c r="U127" s="310">
        <f>IF(U100&lt;&gt;"",VLOOKUP(U100,#REF!,2,FALSE),0)</f>
        <v>0</v>
      </c>
      <c r="V127" s="310">
        <f>IF(V100&lt;&gt;"",VLOOKUP(V100,#REF!,2,FALSE),0)</f>
        <v>0</v>
      </c>
      <c r="W127" s="310">
        <f>IF(W100&lt;&gt;"",VLOOKUP(W100,#REF!,2,FALSE),0)</f>
        <v>0</v>
      </c>
      <c r="X127" s="310">
        <f>IF(X100&lt;&gt;"",VLOOKUP(X100,#REF!,2,FALSE),0)</f>
        <v>0</v>
      </c>
      <c r="Y127" s="310">
        <f>IF(Y100&lt;&gt;"",VLOOKUP(Y100,#REF!,2,FALSE),0)</f>
        <v>0</v>
      </c>
      <c r="Z127" s="311">
        <f>IF(Z100&lt;&gt;"",VLOOKUP(Z100,#REF!,2,FALSE),0)</f>
        <v>0</v>
      </c>
    </row>
    <row r="128" spans="1:26" ht="12.75" customHeight="1" x14ac:dyDescent="0.2">
      <c r="A128" s="37"/>
      <c r="B128" s="48" t="s">
        <v>27</v>
      </c>
      <c r="C128" s="49"/>
      <c r="D128" s="50"/>
      <c r="E128" s="51">
        <f t="shared" ref="E128:Z128" si="105">E126*E127</f>
        <v>2530</v>
      </c>
      <c r="F128" s="51">
        <f t="shared" si="105"/>
        <v>2530</v>
      </c>
      <c r="G128" s="51">
        <f t="shared" si="105"/>
        <v>2530</v>
      </c>
      <c r="H128" s="51">
        <f t="shared" si="105"/>
        <v>2530</v>
      </c>
      <c r="I128" s="51">
        <f t="shared" si="105"/>
        <v>2530</v>
      </c>
      <c r="J128" s="51">
        <f t="shared" si="105"/>
        <v>2530</v>
      </c>
      <c r="K128" s="51">
        <f t="shared" si="105"/>
        <v>2530</v>
      </c>
      <c r="L128" s="51">
        <f t="shared" si="105"/>
        <v>2530</v>
      </c>
      <c r="M128" s="51">
        <f t="shared" si="105"/>
        <v>2530</v>
      </c>
      <c r="N128" s="51">
        <f t="shared" si="105"/>
        <v>2530</v>
      </c>
      <c r="O128" s="312">
        <f t="shared" si="105"/>
        <v>0</v>
      </c>
      <c r="P128" s="312">
        <f t="shared" si="105"/>
        <v>0</v>
      </c>
      <c r="Q128" s="312">
        <f t="shared" si="105"/>
        <v>0</v>
      </c>
      <c r="R128" s="312">
        <f t="shared" si="105"/>
        <v>0</v>
      </c>
      <c r="S128" s="312">
        <f t="shared" si="105"/>
        <v>0</v>
      </c>
      <c r="T128" s="312">
        <f t="shared" si="105"/>
        <v>0</v>
      </c>
      <c r="U128" s="312">
        <f t="shared" si="105"/>
        <v>0</v>
      </c>
      <c r="V128" s="312">
        <f t="shared" si="105"/>
        <v>0</v>
      </c>
      <c r="W128" s="312">
        <f t="shared" si="105"/>
        <v>0</v>
      </c>
      <c r="X128" s="312">
        <f t="shared" si="105"/>
        <v>0</v>
      </c>
      <c r="Y128" s="312">
        <f t="shared" si="105"/>
        <v>0</v>
      </c>
      <c r="Z128" s="313">
        <f t="shared" si="105"/>
        <v>0</v>
      </c>
    </row>
    <row r="129" spans="1:26" ht="12.75" customHeight="1" x14ac:dyDescent="0.2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735">
        <f>SUM(E97:Z97)+SUM(E128:Z128)</f>
        <v>106339</v>
      </c>
      <c r="Z129" s="736"/>
    </row>
    <row r="130" spans="1:26" ht="15" customHeight="1" x14ac:dyDescent="0.2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2.75" customHeight="1" x14ac:dyDescent="0.2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2.75" customHeight="1" x14ac:dyDescent="0.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2.75" customHeight="1" x14ac:dyDescent="0.2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2.75" customHeight="1" x14ac:dyDescent="0.2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2.75" customHeight="1" x14ac:dyDescent="0.2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2.75" customHeight="1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2.75" customHeight="1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2.75" customHeight="1" x14ac:dyDescent="0.2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2.75" customHeight="1" x14ac:dyDescent="0.2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2.75" customHeight="1" x14ac:dyDescent="0.2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2.75" customHeight="1" x14ac:dyDescent="0.2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2.75" customHeight="1" x14ac:dyDescent="0.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2.75" customHeight="1" x14ac:dyDescent="0.2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2.75" customHeight="1" x14ac:dyDescent="0.2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2.75" customHeight="1" x14ac:dyDescent="0.2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2.75" customHeight="1" x14ac:dyDescent="0.2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2.75" customHeight="1" x14ac:dyDescent="0.2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2.75" customHeight="1" x14ac:dyDescent="0.2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2.75" customHeight="1" x14ac:dyDescent="0.2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2.75" customHeight="1" x14ac:dyDescent="0.2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2.75" customHeight="1" x14ac:dyDescent="0.2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2.75" customHeight="1" x14ac:dyDescent="0.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2.75" customHeight="1" x14ac:dyDescent="0.2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2.75" customHeight="1" x14ac:dyDescent="0.2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2.75" customHeight="1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2.75" customHeight="1" x14ac:dyDescent="0.2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2.75" customHeight="1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2.75" customHeight="1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2.75" customHeight="1" x14ac:dyDescent="0.2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2.75" customHeight="1" x14ac:dyDescent="0.2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2.75" customHeight="1" x14ac:dyDescent="0.2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2.75" customHeight="1" x14ac:dyDescent="0.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2.75" customHeight="1" x14ac:dyDescent="0.2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2.75" customHeight="1" x14ac:dyDescent="0.2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2.75" customHeight="1" x14ac:dyDescent="0.2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2.75" customHeight="1" x14ac:dyDescent="0.2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2.75" customHeight="1" x14ac:dyDescent="0.2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2.75" customHeight="1" x14ac:dyDescent="0.2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2.75" customHeight="1" x14ac:dyDescent="0.2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2.75" customHeight="1" x14ac:dyDescent="0.2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2.75" customHeight="1" x14ac:dyDescent="0.2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2.75" customHeight="1" x14ac:dyDescent="0.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2.75" customHeight="1" x14ac:dyDescent="0.2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2.75" customHeight="1" x14ac:dyDescent="0.2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2.75" customHeight="1" x14ac:dyDescent="0.2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2.75" customHeight="1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2.75" customHeight="1" x14ac:dyDescent="0.2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2.75" customHeight="1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2.75" customHeight="1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2.75" customHeight="1" x14ac:dyDescent="0.2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2.75" customHeight="1" x14ac:dyDescent="0.2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2.75" customHeight="1" x14ac:dyDescent="0.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2.75" customHeight="1" x14ac:dyDescent="0.2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2.75" customHeight="1" x14ac:dyDescent="0.2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2.75" customHeight="1" x14ac:dyDescent="0.2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2.75" customHeight="1" x14ac:dyDescent="0.2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2.75" customHeight="1" x14ac:dyDescent="0.2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2.75" customHeight="1" x14ac:dyDescent="0.2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2.75" customHeight="1" x14ac:dyDescent="0.2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2.75" customHeight="1" x14ac:dyDescent="0.2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2.75" customHeight="1" x14ac:dyDescent="0.2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2.75" customHeight="1" x14ac:dyDescent="0.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2.75" customHeight="1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2.75" customHeight="1" x14ac:dyDescent="0.2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2.75" customHeight="1" x14ac:dyDescent="0.2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2.75" customHeight="1" x14ac:dyDescent="0.2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2.75" customHeight="1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2.75" customHeight="1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2.75" customHeight="1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2.75" customHeight="1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2.75" customHeight="1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2.75" customHeight="1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2.75" customHeight="1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2.7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2.75" customHeight="1" x14ac:dyDescent="0.2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2.75" customHeight="1" x14ac:dyDescent="0.2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2.75" customHeight="1" x14ac:dyDescent="0.2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2.75" customHeight="1" x14ac:dyDescent="0.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2.75" customHeight="1" x14ac:dyDescent="0.2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2.75" customHeight="1" x14ac:dyDescent="0.2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2.75" customHeight="1" x14ac:dyDescent="0.2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2.75" customHeight="1" x14ac:dyDescent="0.2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2.75" customHeight="1" x14ac:dyDescent="0.2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2.75" customHeight="1" x14ac:dyDescent="0.2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2.75" customHeight="1" x14ac:dyDescent="0.2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2.75" customHeight="1" x14ac:dyDescent="0.2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2.75" customHeight="1" x14ac:dyDescent="0.2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2.75" customHeight="1" x14ac:dyDescent="0.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2.75" customHeight="1" x14ac:dyDescent="0.2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2.75" customHeight="1" x14ac:dyDescent="0.2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2.75" customHeight="1" x14ac:dyDescent="0.2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2.75" customHeight="1" x14ac:dyDescent="0.2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2.75" customHeight="1" x14ac:dyDescent="0.2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2.75" customHeight="1" x14ac:dyDescent="0.2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2.75" customHeight="1" x14ac:dyDescent="0.2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2.75" customHeight="1" x14ac:dyDescent="0.2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2.75" customHeight="1" x14ac:dyDescent="0.2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2.75" customHeight="1" x14ac:dyDescent="0.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2.75" customHeight="1" x14ac:dyDescent="0.2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2.75" customHeight="1" x14ac:dyDescent="0.2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2.75" customHeight="1" x14ac:dyDescent="0.2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2.75" customHeight="1" x14ac:dyDescent="0.2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2.75" customHeight="1" x14ac:dyDescent="0.2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2.75" customHeight="1" x14ac:dyDescent="0.2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</sheetData>
  <mergeCells count="18">
    <mergeCell ref="C101:D101"/>
    <mergeCell ref="C102:D103"/>
    <mergeCell ref="C36:D36"/>
    <mergeCell ref="Y129:Z129"/>
    <mergeCell ref="B100:B104"/>
    <mergeCell ref="C100:D100"/>
    <mergeCell ref="B3:B7"/>
    <mergeCell ref="B35:B39"/>
    <mergeCell ref="Y64:Z64"/>
    <mergeCell ref="B68:B72"/>
    <mergeCell ref="C3:D3"/>
    <mergeCell ref="C4:D4"/>
    <mergeCell ref="C5:D6"/>
    <mergeCell ref="C35:D35"/>
    <mergeCell ref="C37:D38"/>
    <mergeCell ref="C68:D68"/>
    <mergeCell ref="C69:D69"/>
    <mergeCell ref="C70:D71"/>
  </mergeCells>
  <pageMargins left="0.39370078740157483" right="0.39370078740157483" top="0.59055118110236227" bottom="0.39370078740157483" header="0" footer="0"/>
  <pageSetup paperSize="9" scale="83" orientation="landscape" r:id="rId1"/>
  <rowBreaks count="3" manualBreakCount="3">
    <brk id="33" man="1"/>
    <brk id="65" man="1"/>
    <brk id="9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1004"/>
  <sheetViews>
    <sheetView view="pageBreakPreview" topLeftCell="A127" zoomScale="90" zoomScaleNormal="100" zoomScaleSheetLayoutView="90" workbookViewId="0">
      <selection activeCell="M169" sqref="M169"/>
    </sheetView>
  </sheetViews>
  <sheetFormatPr defaultColWidth="12.625" defaultRowHeight="15" customHeight="1" x14ac:dyDescent="0.2"/>
  <cols>
    <col min="1" max="1" width="2" customWidth="1"/>
    <col min="2" max="2" width="25" customWidth="1"/>
    <col min="3" max="6" width="2.875" customWidth="1"/>
    <col min="7" max="7" width="5.875" customWidth="1"/>
    <col min="8" max="8" width="7.75" customWidth="1"/>
    <col min="9" max="9" width="6.625" customWidth="1"/>
    <col min="10" max="10" width="6.125" customWidth="1"/>
    <col min="11" max="11" width="6.25" customWidth="1"/>
    <col min="12" max="12" width="6.875" customWidth="1"/>
    <col min="13" max="14" width="6" customWidth="1"/>
    <col min="15" max="15" width="7.125" customWidth="1"/>
    <col min="16" max="16" width="5.75" customWidth="1"/>
    <col min="17" max="17" width="6.5" customWidth="1"/>
    <col min="18" max="18" width="6.875" customWidth="1"/>
    <col min="19" max="20" width="6.25" customWidth="1"/>
    <col min="21" max="21" width="5.875" customWidth="1"/>
    <col min="22" max="22" width="6.125" customWidth="1"/>
    <col min="23" max="23" width="7" customWidth="1"/>
    <col min="24" max="24" width="6" customWidth="1"/>
    <col min="25" max="26" width="5.875" customWidth="1"/>
    <col min="27" max="27" width="5.75" customWidth="1"/>
  </cols>
  <sheetData>
    <row r="1" spans="1:28" ht="12.75" customHeight="1" x14ac:dyDescent="0.2">
      <c r="A1" s="1"/>
      <c r="B1" s="1" t="s">
        <v>101</v>
      </c>
      <c r="C1" s="1"/>
      <c r="D1" s="1"/>
      <c r="E1" s="1"/>
      <c r="F1" s="1"/>
      <c r="G1" s="2" t="s">
        <v>4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8" ht="12.75" customHeight="1" x14ac:dyDescent="0.2">
      <c r="A2" s="1"/>
      <c r="B2" s="1"/>
      <c r="C2" s="1"/>
      <c r="D2" s="1"/>
      <c r="E2" s="1"/>
      <c r="F2" s="1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</row>
    <row r="3" spans="1:28" ht="12.75" customHeight="1" x14ac:dyDescent="0.2">
      <c r="A3" s="1"/>
      <c r="B3" s="731" t="s">
        <v>19</v>
      </c>
      <c r="C3" s="740" t="s">
        <v>13</v>
      </c>
      <c r="D3" s="741"/>
      <c r="E3" s="741"/>
      <c r="F3" s="742"/>
      <c r="G3" s="3" t="s">
        <v>14</v>
      </c>
      <c r="H3" s="4" t="s">
        <v>14</v>
      </c>
      <c r="I3" s="4" t="s">
        <v>14</v>
      </c>
      <c r="J3" s="4" t="s">
        <v>14</v>
      </c>
      <c r="K3" s="4" t="s">
        <v>14</v>
      </c>
      <c r="L3" s="4" t="s">
        <v>15</v>
      </c>
      <c r="M3" s="54" t="s">
        <v>14</v>
      </c>
      <c r="N3" s="54" t="s">
        <v>14</v>
      </c>
      <c r="O3" s="54" t="s">
        <v>14</v>
      </c>
      <c r="P3" s="54" t="s">
        <v>14</v>
      </c>
      <c r="Q3" s="54" t="s">
        <v>15</v>
      </c>
      <c r="R3" s="54" t="s">
        <v>16</v>
      </c>
      <c r="S3" s="54" t="s">
        <v>15</v>
      </c>
      <c r="T3" s="54" t="s">
        <v>15</v>
      </c>
      <c r="U3" s="54" t="s">
        <v>15</v>
      </c>
      <c r="V3" s="54" t="s">
        <v>16</v>
      </c>
      <c r="W3" s="54" t="s">
        <v>15</v>
      </c>
      <c r="X3" s="54" t="s">
        <v>14</v>
      </c>
      <c r="Y3" s="54" t="s">
        <v>14</v>
      </c>
      <c r="Z3" s="54" t="s">
        <v>14</v>
      </c>
      <c r="AA3" s="96" t="s">
        <v>14</v>
      </c>
    </row>
    <row r="4" spans="1:28" s="255" customFormat="1" ht="12.75" customHeight="1" x14ac:dyDescent="0.2">
      <c r="A4" s="233"/>
      <c r="B4" s="732"/>
      <c r="C4" s="743" t="s">
        <v>269</v>
      </c>
      <c r="D4" s="744"/>
      <c r="E4" s="744"/>
      <c r="F4" s="745"/>
      <c r="G4" s="259">
        <v>1</v>
      </c>
      <c r="H4" s="260">
        <v>3</v>
      </c>
      <c r="I4" s="260">
        <v>5</v>
      </c>
      <c r="J4" s="260">
        <v>7</v>
      </c>
      <c r="K4" s="260">
        <v>9</v>
      </c>
      <c r="L4" s="260">
        <v>111</v>
      </c>
      <c r="M4" s="260">
        <v>13</v>
      </c>
      <c r="N4" s="260">
        <v>15</v>
      </c>
      <c r="O4" s="260">
        <v>17</v>
      </c>
      <c r="P4" s="260">
        <v>19</v>
      </c>
      <c r="Q4" s="260">
        <v>121</v>
      </c>
      <c r="R4" s="260">
        <v>223</v>
      </c>
      <c r="S4" s="260">
        <v>125</v>
      </c>
      <c r="T4" s="260">
        <v>127</v>
      </c>
      <c r="U4" s="260">
        <v>129</v>
      </c>
      <c r="V4" s="260">
        <v>231</v>
      </c>
      <c r="W4" s="260">
        <v>133</v>
      </c>
      <c r="X4" s="260">
        <v>35</v>
      </c>
      <c r="Y4" s="260">
        <v>37</v>
      </c>
      <c r="Z4" s="260">
        <v>39</v>
      </c>
      <c r="AA4" s="261">
        <v>41</v>
      </c>
    </row>
    <row r="5" spans="1:28" ht="12.75" customHeight="1" x14ac:dyDescent="0.2">
      <c r="A5" s="1"/>
      <c r="B5" s="733"/>
      <c r="C5" s="746" t="s">
        <v>20</v>
      </c>
      <c r="D5" s="747"/>
      <c r="E5" s="747"/>
      <c r="F5" s="748"/>
      <c r="G5" s="55">
        <v>7021</v>
      </c>
      <c r="H5" s="56">
        <v>7001</v>
      </c>
      <c r="I5" s="56">
        <v>7021</v>
      </c>
      <c r="J5" s="56">
        <v>7001</v>
      </c>
      <c r="K5" s="56">
        <v>7191</v>
      </c>
      <c r="L5" s="56">
        <v>7011</v>
      </c>
      <c r="M5" s="56">
        <v>7011</v>
      </c>
      <c r="N5" s="56">
        <v>7021</v>
      </c>
      <c r="O5" s="56">
        <v>7001</v>
      </c>
      <c r="P5" s="56">
        <v>7011</v>
      </c>
      <c r="Q5" s="56">
        <v>7001</v>
      </c>
      <c r="R5" s="56"/>
      <c r="S5" s="56">
        <v>7021</v>
      </c>
      <c r="T5" s="56">
        <v>7011</v>
      </c>
      <c r="U5" s="56">
        <v>7091</v>
      </c>
      <c r="V5" s="56"/>
      <c r="W5" s="56">
        <v>7021</v>
      </c>
      <c r="X5" s="56">
        <v>7011</v>
      </c>
      <c r="Y5" s="56">
        <v>7001</v>
      </c>
      <c r="Z5" s="56">
        <v>7021</v>
      </c>
      <c r="AA5" s="57">
        <v>7011</v>
      </c>
      <c r="AB5" s="110" t="s">
        <v>270</v>
      </c>
    </row>
    <row r="6" spans="1:28" ht="12.75" customHeight="1" x14ac:dyDescent="0.2">
      <c r="A6" s="1"/>
      <c r="B6" s="733"/>
      <c r="C6" s="749"/>
      <c r="D6" s="750"/>
      <c r="E6" s="750"/>
      <c r="F6" s="751"/>
      <c r="G6" s="29">
        <v>7014</v>
      </c>
      <c r="H6" s="58">
        <v>7004</v>
      </c>
      <c r="I6" s="58">
        <v>7014</v>
      </c>
      <c r="J6" s="58">
        <v>7004</v>
      </c>
      <c r="K6" s="58">
        <v>7204</v>
      </c>
      <c r="L6" s="58"/>
      <c r="M6" s="58">
        <v>7004</v>
      </c>
      <c r="N6" s="58">
        <v>7064</v>
      </c>
      <c r="O6" s="58">
        <v>7004</v>
      </c>
      <c r="P6" s="58">
        <v>7044</v>
      </c>
      <c r="Q6" s="58"/>
      <c r="R6" s="58">
        <v>7004</v>
      </c>
      <c r="S6" s="58"/>
      <c r="T6" s="58"/>
      <c r="U6" s="58"/>
      <c r="V6" s="58">
        <v>7094</v>
      </c>
      <c r="W6" s="58"/>
      <c r="X6" s="58">
        <v>7064</v>
      </c>
      <c r="Y6" s="58">
        <v>7004</v>
      </c>
      <c r="Z6" s="58">
        <v>7144</v>
      </c>
      <c r="AA6" s="30">
        <v>7014</v>
      </c>
      <c r="AB6" s="110" t="s">
        <v>271</v>
      </c>
    </row>
    <row r="7" spans="1:28" ht="12.75" customHeight="1" x14ac:dyDescent="0.2">
      <c r="A7" s="1"/>
      <c r="B7" s="734"/>
      <c r="C7" s="6" t="s">
        <v>21</v>
      </c>
      <c r="D7" s="59" t="s">
        <v>21</v>
      </c>
      <c r="E7" s="59" t="s">
        <v>21</v>
      </c>
      <c r="F7" s="7" t="s">
        <v>21</v>
      </c>
      <c r="G7" s="8" t="s">
        <v>22</v>
      </c>
      <c r="H7" s="9" t="s">
        <v>46</v>
      </c>
      <c r="I7" s="9" t="s">
        <v>22</v>
      </c>
      <c r="J7" s="9" t="s">
        <v>46</v>
      </c>
      <c r="K7" s="9" t="s">
        <v>22</v>
      </c>
      <c r="L7" s="9" t="s">
        <v>33</v>
      </c>
      <c r="M7" s="60" t="s">
        <v>46</v>
      </c>
      <c r="N7" s="9" t="s">
        <v>22</v>
      </c>
      <c r="O7" s="60" t="s">
        <v>46</v>
      </c>
      <c r="P7" s="9" t="s">
        <v>22</v>
      </c>
      <c r="Q7" s="60" t="s">
        <v>46</v>
      </c>
      <c r="R7" s="60" t="s">
        <v>46</v>
      </c>
      <c r="S7" s="9" t="s">
        <v>22</v>
      </c>
      <c r="T7" s="60" t="s">
        <v>46</v>
      </c>
      <c r="U7" s="144" t="s">
        <v>22</v>
      </c>
      <c r="V7" s="9" t="s">
        <v>22</v>
      </c>
      <c r="W7" s="60" t="s">
        <v>46</v>
      </c>
      <c r="X7" s="9" t="s">
        <v>22</v>
      </c>
      <c r="Y7" s="60" t="s">
        <v>46</v>
      </c>
      <c r="Z7" s="9" t="s">
        <v>22</v>
      </c>
      <c r="AA7" s="128" t="s">
        <v>46</v>
      </c>
    </row>
    <row r="8" spans="1:28" ht="12.75" customHeight="1" x14ac:dyDescent="0.2">
      <c r="A8" s="1"/>
      <c r="B8" s="61" t="s">
        <v>24</v>
      </c>
      <c r="C8" s="62"/>
      <c r="D8" s="63"/>
      <c r="E8" s="63"/>
      <c r="F8" s="64"/>
      <c r="G8" s="126">
        <v>0.22500000000000001</v>
      </c>
      <c r="H8" s="108">
        <v>0.22500000000000001</v>
      </c>
      <c r="I8" s="108">
        <v>0.26666666666666666</v>
      </c>
      <c r="J8" s="108">
        <v>0.26666666666666666</v>
      </c>
      <c r="K8" s="108">
        <v>0.28750000000000003</v>
      </c>
      <c r="L8" s="108">
        <v>0.31180555555555556</v>
      </c>
      <c r="M8" s="66">
        <v>0.35</v>
      </c>
      <c r="N8" s="66">
        <v>0.39166666666666666</v>
      </c>
      <c r="O8" s="66">
        <v>0.43333333333333335</v>
      </c>
      <c r="P8" s="66">
        <v>0.47499999999999998</v>
      </c>
      <c r="Q8" s="66">
        <v>0.50624999999999998</v>
      </c>
      <c r="R8" s="66">
        <v>0.51666666666666672</v>
      </c>
      <c r="S8" s="66">
        <v>0.51666666666666672</v>
      </c>
      <c r="T8" s="66">
        <v>0.5444444444444444</v>
      </c>
      <c r="U8" s="145">
        <v>0.55138888888888893</v>
      </c>
      <c r="V8" s="66">
        <v>0.55833333333333335</v>
      </c>
      <c r="W8" s="66">
        <v>0.59305555555555556</v>
      </c>
      <c r="X8" s="66">
        <v>0.6</v>
      </c>
      <c r="Y8" s="66">
        <v>0.6069444444444444</v>
      </c>
      <c r="Z8" s="66">
        <v>0.63472222222222219</v>
      </c>
      <c r="AA8" s="67">
        <v>0.64861111111111114</v>
      </c>
    </row>
    <row r="9" spans="1:28" ht="12.75" customHeight="1" x14ac:dyDescent="0.2">
      <c r="A9" s="1"/>
      <c r="B9" s="11" t="s">
        <v>34</v>
      </c>
      <c r="C9" s="12">
        <v>2</v>
      </c>
      <c r="D9" s="68">
        <v>2</v>
      </c>
      <c r="E9" s="68">
        <v>2</v>
      </c>
      <c r="F9" s="13">
        <v>2</v>
      </c>
      <c r="G9" s="14">
        <f t="shared" ref="G9:AA9" si="0">G8+(IF(G$7="A",$C9,IF(G$7="B",$D9,IF(G$7="C",$E9,$F9)))/1440)</f>
        <v>0.22638888888888889</v>
      </c>
      <c r="H9" s="15">
        <f t="shared" si="0"/>
        <v>0.22638888888888889</v>
      </c>
      <c r="I9" s="15">
        <f t="shared" si="0"/>
        <v>0.26805555555555555</v>
      </c>
      <c r="J9" s="15">
        <f t="shared" si="0"/>
        <v>0.26805555555555555</v>
      </c>
      <c r="K9" s="15">
        <f t="shared" si="0"/>
        <v>0.28888888888888892</v>
      </c>
      <c r="L9" s="15">
        <f t="shared" si="0"/>
        <v>0.31319444444444444</v>
      </c>
      <c r="M9" s="15">
        <f t="shared" si="0"/>
        <v>0.35138888888888886</v>
      </c>
      <c r="N9" s="15">
        <f t="shared" si="0"/>
        <v>0.39305555555555555</v>
      </c>
      <c r="O9" s="15">
        <f t="shared" si="0"/>
        <v>0.43472222222222223</v>
      </c>
      <c r="P9" s="15">
        <f t="shared" si="0"/>
        <v>0.47638888888888886</v>
      </c>
      <c r="Q9" s="15">
        <f t="shared" si="0"/>
        <v>0.50763888888888886</v>
      </c>
      <c r="R9" s="15">
        <f t="shared" si="0"/>
        <v>0.5180555555555556</v>
      </c>
      <c r="S9" s="15">
        <f t="shared" si="0"/>
        <v>0.5180555555555556</v>
      </c>
      <c r="T9" s="15">
        <f t="shared" si="0"/>
        <v>0.54583333333333328</v>
      </c>
      <c r="U9" s="146">
        <f t="shared" si="0"/>
        <v>0.55277777777777781</v>
      </c>
      <c r="V9" s="15">
        <f t="shared" si="0"/>
        <v>0.55972222222222223</v>
      </c>
      <c r="W9" s="15">
        <f t="shared" si="0"/>
        <v>0.59444444444444444</v>
      </c>
      <c r="X9" s="15">
        <f t="shared" si="0"/>
        <v>0.60138888888888886</v>
      </c>
      <c r="Y9" s="15">
        <f t="shared" si="0"/>
        <v>0.60833333333333328</v>
      </c>
      <c r="Z9" s="15">
        <f t="shared" si="0"/>
        <v>0.63611111111111107</v>
      </c>
      <c r="AA9" s="16">
        <f t="shared" si="0"/>
        <v>0.65</v>
      </c>
    </row>
    <row r="10" spans="1:28" ht="12.75" customHeight="1" x14ac:dyDescent="0.2">
      <c r="A10" s="1"/>
      <c r="B10" s="11" t="s">
        <v>82</v>
      </c>
      <c r="C10" s="12">
        <v>2</v>
      </c>
      <c r="D10" s="68">
        <v>2</v>
      </c>
      <c r="E10" s="68">
        <v>2</v>
      </c>
      <c r="F10" s="13">
        <v>2</v>
      </c>
      <c r="G10" s="14">
        <f t="shared" ref="G10:AA10" si="1">G9+(IF(G$7="A",$C10,IF(G$7="B",$D10,IF(G$7="C",$E10,$F10)))/1440)</f>
        <v>0.22777777777777777</v>
      </c>
      <c r="H10" s="15">
        <f t="shared" si="1"/>
        <v>0.22777777777777777</v>
      </c>
      <c r="I10" s="15">
        <f t="shared" si="1"/>
        <v>0.26944444444444443</v>
      </c>
      <c r="J10" s="15">
        <f t="shared" si="1"/>
        <v>0.26944444444444443</v>
      </c>
      <c r="K10" s="15">
        <f t="shared" si="1"/>
        <v>0.2902777777777778</v>
      </c>
      <c r="L10" s="15">
        <f t="shared" si="1"/>
        <v>0.31458333333333333</v>
      </c>
      <c r="M10" s="15">
        <f t="shared" si="1"/>
        <v>0.35277777777777775</v>
      </c>
      <c r="N10" s="15">
        <f t="shared" si="1"/>
        <v>0.39444444444444443</v>
      </c>
      <c r="O10" s="15">
        <f t="shared" si="1"/>
        <v>0.43611111111111112</v>
      </c>
      <c r="P10" s="15">
        <f t="shared" si="1"/>
        <v>0.47777777777777775</v>
      </c>
      <c r="Q10" s="15">
        <f t="shared" si="1"/>
        <v>0.50902777777777775</v>
      </c>
      <c r="R10" s="15">
        <f t="shared" si="1"/>
        <v>0.51944444444444449</v>
      </c>
      <c r="S10" s="15">
        <f t="shared" si="1"/>
        <v>0.51944444444444449</v>
      </c>
      <c r="T10" s="15">
        <f t="shared" si="1"/>
        <v>0.54722222222222217</v>
      </c>
      <c r="U10" s="146">
        <f t="shared" si="1"/>
        <v>0.5541666666666667</v>
      </c>
      <c r="V10" s="15">
        <f t="shared" si="1"/>
        <v>0.56111111111111112</v>
      </c>
      <c r="W10" s="15">
        <f t="shared" si="1"/>
        <v>0.59583333333333333</v>
      </c>
      <c r="X10" s="15">
        <f t="shared" si="1"/>
        <v>0.60277777777777775</v>
      </c>
      <c r="Y10" s="15">
        <f t="shared" si="1"/>
        <v>0.60972222222222217</v>
      </c>
      <c r="Z10" s="15">
        <f t="shared" si="1"/>
        <v>0.63749999999999996</v>
      </c>
      <c r="AA10" s="16">
        <f t="shared" si="1"/>
        <v>0.65138888888888891</v>
      </c>
    </row>
    <row r="11" spans="1:28" ht="12.75" customHeight="1" x14ac:dyDescent="0.2">
      <c r="A11" s="1"/>
      <c r="B11" s="11" t="s">
        <v>83</v>
      </c>
      <c r="C11" s="12">
        <v>2</v>
      </c>
      <c r="D11" s="68">
        <v>2</v>
      </c>
      <c r="E11" s="68">
        <v>2</v>
      </c>
      <c r="F11" s="13">
        <v>2</v>
      </c>
      <c r="G11" s="14">
        <f t="shared" ref="G11:AA11" si="2">G10+(IF(G$7="A",$C11,IF(G$7="B",$D11,IF(G$7="C",$E11,$F11)))/1440)</f>
        <v>0.22916666666666666</v>
      </c>
      <c r="H11" s="15">
        <f t="shared" si="2"/>
        <v>0.22916666666666666</v>
      </c>
      <c r="I11" s="15">
        <f t="shared" si="2"/>
        <v>0.27083333333333331</v>
      </c>
      <c r="J11" s="15">
        <f t="shared" si="2"/>
        <v>0.27083333333333331</v>
      </c>
      <c r="K11" s="15">
        <f t="shared" si="2"/>
        <v>0.29166666666666669</v>
      </c>
      <c r="L11" s="15">
        <f t="shared" si="2"/>
        <v>0.31597222222222221</v>
      </c>
      <c r="M11" s="15">
        <f t="shared" si="2"/>
        <v>0.35416666666666663</v>
      </c>
      <c r="N11" s="15">
        <f t="shared" si="2"/>
        <v>0.39583333333333331</v>
      </c>
      <c r="O11" s="15">
        <f t="shared" si="2"/>
        <v>0.4375</v>
      </c>
      <c r="P11" s="15">
        <f t="shared" si="2"/>
        <v>0.47916666666666663</v>
      </c>
      <c r="Q11" s="15">
        <f t="shared" si="2"/>
        <v>0.51041666666666663</v>
      </c>
      <c r="R11" s="15">
        <f t="shared" si="2"/>
        <v>0.52083333333333337</v>
      </c>
      <c r="S11" s="15">
        <f t="shared" si="2"/>
        <v>0.52083333333333337</v>
      </c>
      <c r="T11" s="15">
        <f t="shared" si="2"/>
        <v>0.54861111111111105</v>
      </c>
      <c r="U11" s="146">
        <f t="shared" si="2"/>
        <v>0.55555555555555558</v>
      </c>
      <c r="V11" s="15">
        <f t="shared" si="2"/>
        <v>0.5625</v>
      </c>
      <c r="W11" s="15">
        <f t="shared" si="2"/>
        <v>0.59722222222222221</v>
      </c>
      <c r="X11" s="15">
        <f t="shared" si="2"/>
        <v>0.60416666666666663</v>
      </c>
      <c r="Y11" s="15">
        <f t="shared" si="2"/>
        <v>0.61111111111111105</v>
      </c>
      <c r="Z11" s="15">
        <f t="shared" si="2"/>
        <v>0.63888888888888884</v>
      </c>
      <c r="AA11" s="16">
        <f t="shared" si="2"/>
        <v>0.65277777777777779</v>
      </c>
    </row>
    <row r="12" spans="1:28" ht="12.75" customHeight="1" x14ac:dyDescent="0.2">
      <c r="A12" s="1"/>
      <c r="B12" s="11" t="s">
        <v>84</v>
      </c>
      <c r="C12" s="12">
        <v>2</v>
      </c>
      <c r="D12" s="68">
        <v>2</v>
      </c>
      <c r="E12" s="68">
        <v>2</v>
      </c>
      <c r="F12" s="13">
        <v>2</v>
      </c>
      <c r="G12" s="14">
        <f t="shared" ref="G12:AA12" si="3">G11+(IF(G$7="A",$C12,IF(G$7="B",$D12,IF(G$7="C",$E12,$F12)))/1440)</f>
        <v>0.23055555555555554</v>
      </c>
      <c r="H12" s="15">
        <f t="shared" si="3"/>
        <v>0.23055555555555554</v>
      </c>
      <c r="I12" s="15">
        <f t="shared" si="3"/>
        <v>0.2722222222222222</v>
      </c>
      <c r="J12" s="15">
        <f t="shared" si="3"/>
        <v>0.2722222222222222</v>
      </c>
      <c r="K12" s="15">
        <f t="shared" si="3"/>
        <v>0.29305555555555557</v>
      </c>
      <c r="L12" s="15">
        <f t="shared" si="3"/>
        <v>0.31736111111111109</v>
      </c>
      <c r="M12" s="15">
        <f t="shared" si="3"/>
        <v>0.35555555555555551</v>
      </c>
      <c r="N12" s="15">
        <f t="shared" si="3"/>
        <v>0.3972222222222222</v>
      </c>
      <c r="O12" s="15">
        <f t="shared" si="3"/>
        <v>0.43888888888888888</v>
      </c>
      <c r="P12" s="15">
        <f t="shared" si="3"/>
        <v>0.48055555555555551</v>
      </c>
      <c r="Q12" s="15">
        <f t="shared" si="3"/>
        <v>0.51180555555555551</v>
      </c>
      <c r="R12" s="15">
        <f t="shared" si="3"/>
        <v>0.52222222222222225</v>
      </c>
      <c r="S12" s="15">
        <f t="shared" si="3"/>
        <v>0.52222222222222225</v>
      </c>
      <c r="T12" s="15">
        <f t="shared" si="3"/>
        <v>0.54999999999999993</v>
      </c>
      <c r="U12" s="146">
        <f t="shared" si="3"/>
        <v>0.55694444444444446</v>
      </c>
      <c r="V12" s="15">
        <f t="shared" si="3"/>
        <v>0.56388888888888888</v>
      </c>
      <c r="W12" s="15">
        <f t="shared" si="3"/>
        <v>0.59861111111111109</v>
      </c>
      <c r="X12" s="15">
        <f t="shared" si="3"/>
        <v>0.60555555555555551</v>
      </c>
      <c r="Y12" s="15">
        <f t="shared" si="3"/>
        <v>0.61249999999999993</v>
      </c>
      <c r="Z12" s="15">
        <f t="shared" si="3"/>
        <v>0.64027777777777772</v>
      </c>
      <c r="AA12" s="16">
        <f t="shared" si="3"/>
        <v>0.65416666666666667</v>
      </c>
    </row>
    <row r="13" spans="1:28" ht="12.75" customHeight="1" x14ac:dyDescent="0.2">
      <c r="A13" s="1"/>
      <c r="B13" s="11" t="s">
        <v>85</v>
      </c>
      <c r="C13" s="12">
        <v>1</v>
      </c>
      <c r="D13" s="68">
        <v>1</v>
      </c>
      <c r="E13" s="68">
        <v>1</v>
      </c>
      <c r="F13" s="13">
        <v>1</v>
      </c>
      <c r="G13" s="14">
        <f t="shared" ref="G13:AA13" si="4">G12+(IF(G$7="A",$C13,IF(G$7="B",$D13,IF(G$7="C",$E13,$F13)))/1440)</f>
        <v>0.23124999999999998</v>
      </c>
      <c r="H13" s="15">
        <f t="shared" si="4"/>
        <v>0.23124999999999998</v>
      </c>
      <c r="I13" s="15">
        <f t="shared" si="4"/>
        <v>0.27291666666666664</v>
      </c>
      <c r="J13" s="15">
        <f t="shared" si="4"/>
        <v>0.27291666666666664</v>
      </c>
      <c r="K13" s="15">
        <f t="shared" si="4"/>
        <v>0.29375000000000001</v>
      </c>
      <c r="L13" s="15">
        <f t="shared" si="4"/>
        <v>0.31805555555555554</v>
      </c>
      <c r="M13" s="15">
        <f t="shared" si="4"/>
        <v>0.35624999999999996</v>
      </c>
      <c r="N13" s="15">
        <f t="shared" si="4"/>
        <v>0.39791666666666664</v>
      </c>
      <c r="O13" s="15">
        <f t="shared" si="4"/>
        <v>0.43958333333333333</v>
      </c>
      <c r="P13" s="15">
        <f t="shared" si="4"/>
        <v>0.48124999999999996</v>
      </c>
      <c r="Q13" s="15">
        <f t="shared" si="4"/>
        <v>0.51249999999999996</v>
      </c>
      <c r="R13" s="15">
        <f t="shared" si="4"/>
        <v>0.5229166666666667</v>
      </c>
      <c r="S13" s="15">
        <f t="shared" si="4"/>
        <v>0.5229166666666667</v>
      </c>
      <c r="T13" s="15">
        <f t="shared" si="4"/>
        <v>0.55069444444444438</v>
      </c>
      <c r="U13" s="146">
        <f t="shared" si="4"/>
        <v>0.55763888888888891</v>
      </c>
      <c r="V13" s="15">
        <f t="shared" si="4"/>
        <v>0.56458333333333333</v>
      </c>
      <c r="W13" s="15">
        <f t="shared" si="4"/>
        <v>0.59930555555555554</v>
      </c>
      <c r="X13" s="15">
        <f t="shared" si="4"/>
        <v>0.60624999999999996</v>
      </c>
      <c r="Y13" s="15">
        <f t="shared" si="4"/>
        <v>0.61319444444444438</v>
      </c>
      <c r="Z13" s="15">
        <f t="shared" si="4"/>
        <v>0.64097222222222217</v>
      </c>
      <c r="AA13" s="16">
        <f t="shared" si="4"/>
        <v>0.65486111111111112</v>
      </c>
    </row>
    <row r="14" spans="1:28" ht="12.75" customHeight="1" x14ac:dyDescent="0.2">
      <c r="A14" s="1"/>
      <c r="B14" s="11" t="s">
        <v>102</v>
      </c>
      <c r="C14" s="12">
        <v>1</v>
      </c>
      <c r="D14" s="68">
        <v>1</v>
      </c>
      <c r="E14" s="68">
        <v>1</v>
      </c>
      <c r="F14" s="13">
        <v>1</v>
      </c>
      <c r="G14" s="14">
        <f t="shared" ref="G14:AA14" si="5">G13+(IF(G$7="A",$C14,IF(G$7="B",$D14,IF(G$7="C",$E14,$F14)))/1440)</f>
        <v>0.23194444444444443</v>
      </c>
      <c r="H14" s="15">
        <f t="shared" si="5"/>
        <v>0.23194444444444443</v>
      </c>
      <c r="I14" s="15">
        <f t="shared" si="5"/>
        <v>0.27361111111111108</v>
      </c>
      <c r="J14" s="15">
        <f t="shared" si="5"/>
        <v>0.27361111111111108</v>
      </c>
      <c r="K14" s="15">
        <f t="shared" si="5"/>
        <v>0.29444444444444445</v>
      </c>
      <c r="L14" s="15">
        <f t="shared" si="5"/>
        <v>0.31874999999999998</v>
      </c>
      <c r="M14" s="15">
        <f t="shared" si="5"/>
        <v>0.3569444444444444</v>
      </c>
      <c r="N14" s="15">
        <f t="shared" si="5"/>
        <v>0.39861111111111108</v>
      </c>
      <c r="O14" s="15">
        <f t="shared" si="5"/>
        <v>0.44027777777777777</v>
      </c>
      <c r="P14" s="15">
        <f t="shared" si="5"/>
        <v>0.4819444444444444</v>
      </c>
      <c r="Q14" s="15">
        <f t="shared" si="5"/>
        <v>0.5131944444444444</v>
      </c>
      <c r="R14" s="15">
        <f t="shared" si="5"/>
        <v>0.52361111111111114</v>
      </c>
      <c r="S14" s="15">
        <f t="shared" si="5"/>
        <v>0.52361111111111114</v>
      </c>
      <c r="T14" s="15">
        <f t="shared" si="5"/>
        <v>0.55138888888888882</v>
      </c>
      <c r="U14" s="15">
        <f t="shared" si="5"/>
        <v>0.55833333333333335</v>
      </c>
      <c r="V14" s="15">
        <f t="shared" si="5"/>
        <v>0.56527777777777777</v>
      </c>
      <c r="W14" s="15">
        <f t="shared" si="5"/>
        <v>0.6</v>
      </c>
      <c r="X14" s="15">
        <f t="shared" si="5"/>
        <v>0.6069444444444444</v>
      </c>
      <c r="Y14" s="15">
        <f t="shared" si="5"/>
        <v>0.61388888888888882</v>
      </c>
      <c r="Z14" s="15">
        <f t="shared" si="5"/>
        <v>0.64166666666666661</v>
      </c>
      <c r="AA14" s="16">
        <f t="shared" si="5"/>
        <v>0.65555555555555556</v>
      </c>
    </row>
    <row r="15" spans="1:28" ht="12.75" customHeight="1" x14ac:dyDescent="0.2">
      <c r="A15" s="1"/>
      <c r="B15" s="11" t="s">
        <v>103</v>
      </c>
      <c r="C15" s="12">
        <v>1</v>
      </c>
      <c r="D15" s="68">
        <v>1</v>
      </c>
      <c r="E15" s="68">
        <v>1</v>
      </c>
      <c r="F15" s="13">
        <v>1</v>
      </c>
      <c r="G15" s="14">
        <f t="shared" ref="G15:AA15" si="6">G14+(IF(G$7="A",$C15,IF(G$7="B",$D15,IF(G$7="C",$E15,$F15)))/1440)</f>
        <v>0.23263888888888887</v>
      </c>
      <c r="H15" s="15">
        <f t="shared" si="6"/>
        <v>0.23263888888888887</v>
      </c>
      <c r="I15" s="15">
        <f t="shared" si="6"/>
        <v>0.27430555555555552</v>
      </c>
      <c r="J15" s="15">
        <f t="shared" si="6"/>
        <v>0.27430555555555552</v>
      </c>
      <c r="K15" s="15">
        <f t="shared" si="6"/>
        <v>0.2951388888888889</v>
      </c>
      <c r="L15" s="15">
        <f t="shared" si="6"/>
        <v>0.31944444444444442</v>
      </c>
      <c r="M15" s="15">
        <f t="shared" si="6"/>
        <v>0.35763888888888884</v>
      </c>
      <c r="N15" s="15">
        <f t="shared" si="6"/>
        <v>0.39930555555555552</v>
      </c>
      <c r="O15" s="15">
        <f t="shared" si="6"/>
        <v>0.44097222222222221</v>
      </c>
      <c r="P15" s="15">
        <f t="shared" si="6"/>
        <v>0.48263888888888884</v>
      </c>
      <c r="Q15" s="15">
        <f t="shared" si="6"/>
        <v>0.51388888888888884</v>
      </c>
      <c r="R15" s="15">
        <f t="shared" si="6"/>
        <v>0.52430555555555558</v>
      </c>
      <c r="S15" s="15">
        <f t="shared" si="6"/>
        <v>0.52430555555555558</v>
      </c>
      <c r="T15" s="15">
        <f t="shared" si="6"/>
        <v>0.55208333333333326</v>
      </c>
      <c r="U15" s="15">
        <f t="shared" si="6"/>
        <v>0.55902777777777779</v>
      </c>
      <c r="V15" s="15">
        <f t="shared" si="6"/>
        <v>0.56597222222222221</v>
      </c>
      <c r="W15" s="15">
        <f t="shared" si="6"/>
        <v>0.60069444444444442</v>
      </c>
      <c r="X15" s="15">
        <f t="shared" si="6"/>
        <v>0.60763888888888884</v>
      </c>
      <c r="Y15" s="15">
        <f t="shared" si="6"/>
        <v>0.61458333333333326</v>
      </c>
      <c r="Z15" s="15">
        <f t="shared" si="6"/>
        <v>0.64236111111111105</v>
      </c>
      <c r="AA15" s="16">
        <f t="shared" si="6"/>
        <v>0.65625</v>
      </c>
    </row>
    <row r="16" spans="1:28" ht="12.75" customHeight="1" x14ac:dyDescent="0.2">
      <c r="A16" s="1"/>
      <c r="B16" s="17" t="s">
        <v>104</v>
      </c>
      <c r="C16" s="18">
        <v>1</v>
      </c>
      <c r="D16" s="147">
        <v>1</v>
      </c>
      <c r="E16" s="147">
        <v>1</v>
      </c>
      <c r="F16" s="19">
        <v>1</v>
      </c>
      <c r="G16" s="20">
        <f t="shared" ref="G16:AA16" si="7">G15+(IF(G$7="A",$C16,IF(G$7="B",$D16,IF(G$7="C",$E16,$F16)))/1440)</f>
        <v>0.23333333333333331</v>
      </c>
      <c r="H16" s="21">
        <f t="shared" si="7"/>
        <v>0.23333333333333331</v>
      </c>
      <c r="I16" s="21">
        <f t="shared" si="7"/>
        <v>0.27499999999999997</v>
      </c>
      <c r="J16" s="21">
        <f t="shared" si="7"/>
        <v>0.27499999999999997</v>
      </c>
      <c r="K16" s="21">
        <f t="shared" si="7"/>
        <v>0.29583333333333334</v>
      </c>
      <c r="L16" s="21">
        <f t="shared" si="7"/>
        <v>0.32013888888888886</v>
      </c>
      <c r="M16" s="21">
        <f t="shared" si="7"/>
        <v>0.35833333333333328</v>
      </c>
      <c r="N16" s="21">
        <f t="shared" si="7"/>
        <v>0.39999999999999997</v>
      </c>
      <c r="O16" s="21">
        <f t="shared" si="7"/>
        <v>0.44166666666666665</v>
      </c>
      <c r="P16" s="21">
        <f t="shared" si="7"/>
        <v>0.48333333333333328</v>
      </c>
      <c r="Q16" s="21">
        <f t="shared" si="7"/>
        <v>0.51458333333333328</v>
      </c>
      <c r="R16" s="21">
        <f t="shared" si="7"/>
        <v>0.52500000000000002</v>
      </c>
      <c r="S16" s="21">
        <f t="shared" si="7"/>
        <v>0.52500000000000002</v>
      </c>
      <c r="T16" s="21">
        <f t="shared" si="7"/>
        <v>0.5527777777777777</v>
      </c>
      <c r="U16" s="21">
        <f t="shared" si="7"/>
        <v>0.55972222222222223</v>
      </c>
      <c r="V16" s="21">
        <f t="shared" si="7"/>
        <v>0.56666666666666665</v>
      </c>
      <c r="W16" s="21">
        <f t="shared" si="7"/>
        <v>0.60138888888888886</v>
      </c>
      <c r="X16" s="21">
        <f t="shared" si="7"/>
        <v>0.60833333333333328</v>
      </c>
      <c r="Y16" s="21">
        <f t="shared" si="7"/>
        <v>0.6152777777777777</v>
      </c>
      <c r="Z16" s="21">
        <f t="shared" si="7"/>
        <v>0.64305555555555549</v>
      </c>
      <c r="AA16" s="22">
        <f t="shared" si="7"/>
        <v>0.65694444444444444</v>
      </c>
    </row>
    <row r="17" spans="1:27" ht="12.75" customHeight="1" x14ac:dyDescent="0.2">
      <c r="A17" s="1"/>
      <c r="B17" s="23" t="s">
        <v>105</v>
      </c>
      <c r="C17" s="24">
        <v>1</v>
      </c>
      <c r="D17" s="148">
        <v>1</v>
      </c>
      <c r="E17" s="148" t="s">
        <v>38</v>
      </c>
      <c r="F17" s="25" t="s">
        <v>38</v>
      </c>
      <c r="G17" s="26">
        <f t="shared" ref="G17:G24" si="8">G16+(IF(G$7="A",$C17,IF(G$7="B",$D17,IF(G$7="C",$E17,$F17)))/1440)</f>
        <v>0.23402777777777775</v>
      </c>
      <c r="H17" s="450" t="s">
        <v>38</v>
      </c>
      <c r="I17" s="27">
        <f t="shared" ref="I17:I24" si="9">I16+(IF(I$7="A",$C17,IF(I$7="B",$D17,IF(I$7="C",$E17,$F17)))/1440)</f>
        <v>0.27569444444444441</v>
      </c>
      <c r="J17" s="450" t="s">
        <v>38</v>
      </c>
      <c r="K17" s="27">
        <f t="shared" ref="K17:K28" si="10">K16+(IF(K$7="A",$C17,IF(K$7="B",$D17,IF(K$7="C",$E17,$F17)))/1440)</f>
        <v>0.29652777777777778</v>
      </c>
      <c r="L17" s="450" t="s">
        <v>38</v>
      </c>
      <c r="M17" s="450" t="s">
        <v>38</v>
      </c>
      <c r="N17" s="27">
        <f t="shared" ref="N17:N24" si="11">N16+(IF(N$7="A",$C17,IF(N$7="B",$D17,IF(N$7="C",$E17,$F17)))/1440)</f>
        <v>0.40069444444444441</v>
      </c>
      <c r="O17" s="450" t="s">
        <v>38</v>
      </c>
      <c r="P17" s="27">
        <f t="shared" ref="P17:P24" si="12">P16+(IF(P$7="A",$C17,IF(P$7="B",$D17,IF(P$7="C",$E17,$F17)))/1440)</f>
        <v>0.48402777777777772</v>
      </c>
      <c r="Q17" s="450" t="s">
        <v>38</v>
      </c>
      <c r="R17" s="450" t="s">
        <v>38</v>
      </c>
      <c r="S17" s="27">
        <f t="shared" ref="S17:S24" si="13">S16+(IF(S$7="A",$C17,IF(S$7="B",$D17,IF(S$7="C",$E17,$F17)))/1440)</f>
        <v>0.52569444444444446</v>
      </c>
      <c r="T17" s="450" t="s">
        <v>38</v>
      </c>
      <c r="U17" s="27">
        <f t="shared" ref="U17:V17" si="14">U16+(IF(U$7="A",$C17,IF(U$7="B",$D17,IF(U$7="C",$E17,$F17)))/1440)</f>
        <v>0.56041666666666667</v>
      </c>
      <c r="V17" s="27">
        <f t="shared" si="14"/>
        <v>0.56736111111111109</v>
      </c>
      <c r="W17" s="450" t="s">
        <v>38</v>
      </c>
      <c r="X17" s="27">
        <f t="shared" ref="X17:X24" si="15">X16+(IF(X$7="A",$C17,IF(X$7="B",$D17,IF(X$7="C",$E17,$F17)))/1440)</f>
        <v>0.60902777777777772</v>
      </c>
      <c r="Y17" s="450" t="s">
        <v>38</v>
      </c>
      <c r="Z17" s="27">
        <f t="shared" ref="Z17:Z24" si="16">Z16+(IF(Z$7="A",$C17,IF(Z$7="B",$D17,IF(Z$7="C",$E17,$F17)))/1440)</f>
        <v>0.64374999999999993</v>
      </c>
      <c r="AA17" s="452" t="s">
        <v>38</v>
      </c>
    </row>
    <row r="18" spans="1:27" ht="12.75" customHeight="1" x14ac:dyDescent="0.2">
      <c r="A18" s="1"/>
      <c r="B18" s="11" t="s">
        <v>106</v>
      </c>
      <c r="C18" s="12">
        <v>2</v>
      </c>
      <c r="D18" s="68">
        <v>2</v>
      </c>
      <c r="E18" s="68" t="s">
        <v>38</v>
      </c>
      <c r="F18" s="13" t="s">
        <v>38</v>
      </c>
      <c r="G18" s="14">
        <f t="shared" si="8"/>
        <v>0.23541666666666664</v>
      </c>
      <c r="H18" s="176" t="s">
        <v>38</v>
      </c>
      <c r="I18" s="15">
        <f t="shared" si="9"/>
        <v>0.27708333333333329</v>
      </c>
      <c r="J18" s="176" t="s">
        <v>38</v>
      </c>
      <c r="K18" s="15">
        <f t="shared" si="10"/>
        <v>0.29791666666666666</v>
      </c>
      <c r="L18" s="176" t="s">
        <v>38</v>
      </c>
      <c r="M18" s="176" t="s">
        <v>38</v>
      </c>
      <c r="N18" s="15">
        <f t="shared" si="11"/>
        <v>0.40208333333333329</v>
      </c>
      <c r="O18" s="176" t="s">
        <v>38</v>
      </c>
      <c r="P18" s="15">
        <f t="shared" si="12"/>
        <v>0.48541666666666661</v>
      </c>
      <c r="Q18" s="176" t="s">
        <v>38</v>
      </c>
      <c r="R18" s="176" t="s">
        <v>38</v>
      </c>
      <c r="S18" s="15">
        <f t="shared" si="13"/>
        <v>0.52708333333333335</v>
      </c>
      <c r="T18" s="176" t="s">
        <v>38</v>
      </c>
      <c r="U18" s="15">
        <f t="shared" ref="U18:V18" si="17">U17+(IF(U$7="A",$C18,IF(U$7="B",$D18,IF(U$7="C",$E18,$F18)))/1440)</f>
        <v>0.56180555555555556</v>
      </c>
      <c r="V18" s="15">
        <f t="shared" si="17"/>
        <v>0.56874999999999998</v>
      </c>
      <c r="W18" s="176" t="s">
        <v>38</v>
      </c>
      <c r="X18" s="15">
        <f t="shared" si="15"/>
        <v>0.61041666666666661</v>
      </c>
      <c r="Y18" s="176" t="s">
        <v>38</v>
      </c>
      <c r="Z18" s="15">
        <f t="shared" si="16"/>
        <v>0.64513888888888882</v>
      </c>
      <c r="AA18" s="453" t="s">
        <v>38</v>
      </c>
    </row>
    <row r="19" spans="1:27" ht="12.75" customHeight="1" x14ac:dyDescent="0.2">
      <c r="A19" s="1"/>
      <c r="B19" s="11" t="s">
        <v>105</v>
      </c>
      <c r="C19" s="12">
        <v>1</v>
      </c>
      <c r="D19" s="68">
        <v>1</v>
      </c>
      <c r="E19" s="68" t="s">
        <v>38</v>
      </c>
      <c r="F19" s="13" t="s">
        <v>38</v>
      </c>
      <c r="G19" s="14">
        <f t="shared" si="8"/>
        <v>0.23611111111111108</v>
      </c>
      <c r="H19" s="176" t="s">
        <v>38</v>
      </c>
      <c r="I19" s="15">
        <f t="shared" si="9"/>
        <v>0.27777777777777773</v>
      </c>
      <c r="J19" s="176" t="s">
        <v>38</v>
      </c>
      <c r="K19" s="15">
        <f t="shared" si="10"/>
        <v>0.2986111111111111</v>
      </c>
      <c r="L19" s="176" t="s">
        <v>38</v>
      </c>
      <c r="M19" s="176" t="s">
        <v>38</v>
      </c>
      <c r="N19" s="15">
        <f t="shared" si="11"/>
        <v>0.40277777777777773</v>
      </c>
      <c r="O19" s="176" t="s">
        <v>38</v>
      </c>
      <c r="P19" s="15">
        <f t="shared" si="12"/>
        <v>0.48611111111111105</v>
      </c>
      <c r="Q19" s="176" t="s">
        <v>38</v>
      </c>
      <c r="R19" s="176" t="s">
        <v>38</v>
      </c>
      <c r="S19" s="15">
        <f t="shared" si="13"/>
        <v>0.52777777777777779</v>
      </c>
      <c r="T19" s="176" t="s">
        <v>38</v>
      </c>
      <c r="U19" s="15">
        <f t="shared" ref="U19:V19" si="18">U18+(IF(U$7="A",$C19,IF(U$7="B",$D19,IF(U$7="C",$E19,$F19)))/1440)</f>
        <v>0.5625</v>
      </c>
      <c r="V19" s="15">
        <f t="shared" si="18"/>
        <v>0.56944444444444442</v>
      </c>
      <c r="W19" s="176" t="s">
        <v>38</v>
      </c>
      <c r="X19" s="15">
        <f t="shared" si="15"/>
        <v>0.61111111111111105</v>
      </c>
      <c r="Y19" s="176" t="s">
        <v>38</v>
      </c>
      <c r="Z19" s="15">
        <f t="shared" si="16"/>
        <v>0.64583333333333326</v>
      </c>
      <c r="AA19" s="453" t="s">
        <v>38</v>
      </c>
    </row>
    <row r="20" spans="1:27" ht="12.75" customHeight="1" x14ac:dyDescent="0.2">
      <c r="A20" s="1"/>
      <c r="B20" s="28" t="s">
        <v>104</v>
      </c>
      <c r="C20" s="29">
        <v>1</v>
      </c>
      <c r="D20" s="149">
        <v>1</v>
      </c>
      <c r="E20" s="149" t="s">
        <v>38</v>
      </c>
      <c r="F20" s="30" t="s">
        <v>38</v>
      </c>
      <c r="G20" s="31">
        <f t="shared" si="8"/>
        <v>0.23680555555555552</v>
      </c>
      <c r="H20" s="451" t="s">
        <v>38</v>
      </c>
      <c r="I20" s="32">
        <f t="shared" si="9"/>
        <v>0.27847222222222218</v>
      </c>
      <c r="J20" s="451" t="s">
        <v>38</v>
      </c>
      <c r="K20" s="32">
        <f t="shared" si="10"/>
        <v>0.29930555555555555</v>
      </c>
      <c r="L20" s="451" t="s">
        <v>38</v>
      </c>
      <c r="M20" s="451" t="s">
        <v>38</v>
      </c>
      <c r="N20" s="32">
        <f t="shared" si="11"/>
        <v>0.40347222222222218</v>
      </c>
      <c r="O20" s="451" t="s">
        <v>38</v>
      </c>
      <c r="P20" s="32">
        <f t="shared" si="12"/>
        <v>0.48680555555555549</v>
      </c>
      <c r="Q20" s="451" t="s">
        <v>38</v>
      </c>
      <c r="R20" s="451" t="s">
        <v>38</v>
      </c>
      <c r="S20" s="32">
        <f t="shared" si="13"/>
        <v>0.52847222222222223</v>
      </c>
      <c r="T20" s="451" t="s">
        <v>38</v>
      </c>
      <c r="U20" s="32">
        <f t="shared" ref="U20:V20" si="19">U19+(IF(U$7="A",$C20,IF(U$7="B",$D20,IF(U$7="C",$E20,$F20)))/1440)</f>
        <v>0.56319444444444444</v>
      </c>
      <c r="V20" s="32">
        <f t="shared" si="19"/>
        <v>0.57013888888888886</v>
      </c>
      <c r="W20" s="451" t="s">
        <v>38</v>
      </c>
      <c r="X20" s="32">
        <f t="shared" si="15"/>
        <v>0.61180555555555549</v>
      </c>
      <c r="Y20" s="451" t="s">
        <v>38</v>
      </c>
      <c r="Z20" s="32">
        <f t="shared" si="16"/>
        <v>0.6465277777777777</v>
      </c>
      <c r="AA20" s="454" t="s">
        <v>38</v>
      </c>
    </row>
    <row r="21" spans="1:27" ht="12.75" customHeight="1" x14ac:dyDescent="0.2">
      <c r="A21" s="1"/>
      <c r="B21" s="17" t="s">
        <v>107</v>
      </c>
      <c r="C21" s="18">
        <v>2</v>
      </c>
      <c r="D21" s="147">
        <v>2</v>
      </c>
      <c r="E21" s="147">
        <v>2</v>
      </c>
      <c r="F21" s="19">
        <v>2</v>
      </c>
      <c r="G21" s="20">
        <f t="shared" si="8"/>
        <v>0.2381944444444444</v>
      </c>
      <c r="H21" s="21">
        <f>H16+(IF(H$7="A",$C21,IF(H$7="B",$D21,IF(H$7="C",$E21,$F21)))/1440)</f>
        <v>0.23472222222222219</v>
      </c>
      <c r="I21" s="21">
        <f t="shared" si="9"/>
        <v>0.27986111111111106</v>
      </c>
      <c r="J21" s="21">
        <f>J16+(IF(J$7="A",$C21,IF(J$7="B",$D21,IF(J$7="C",$E21,$F21)))/1440)</f>
        <v>0.27638888888888885</v>
      </c>
      <c r="K21" s="21">
        <f t="shared" si="10"/>
        <v>0.30069444444444443</v>
      </c>
      <c r="L21" s="21">
        <f t="shared" ref="L21:M21" si="20">L16+(IF(L$7="A",$C21,IF(L$7="B",$D21,IF(L$7="C",$E21,$F21)))/1440)</f>
        <v>0.32152777777777775</v>
      </c>
      <c r="M21" s="21">
        <f t="shared" si="20"/>
        <v>0.35972222222222217</v>
      </c>
      <c r="N21" s="21">
        <f t="shared" si="11"/>
        <v>0.40486111111111106</v>
      </c>
      <c r="O21" s="21">
        <f>O16+(IF(O$7="A",$C21,IF(O$7="B",$D21,IF(O$7="C",$E21,$F21)))/1440)</f>
        <v>0.44305555555555554</v>
      </c>
      <c r="P21" s="21">
        <f t="shared" si="12"/>
        <v>0.48819444444444438</v>
      </c>
      <c r="Q21" s="21">
        <f t="shared" ref="Q21:R21" si="21">Q16+(IF(Q$7="A",$C21,IF(Q$7="B",$D21,IF(Q$7="C",$E21,$F21)))/1440)</f>
        <v>0.51597222222222217</v>
      </c>
      <c r="R21" s="21">
        <f t="shared" si="21"/>
        <v>0.52638888888888891</v>
      </c>
      <c r="S21" s="21">
        <f t="shared" si="13"/>
        <v>0.52986111111111112</v>
      </c>
      <c r="T21" s="21">
        <f>T16+(IF(T$7="A",$C21,IF(T$7="B",$D21,IF(T$7="C",$E21,$F21)))/1440)</f>
        <v>0.55416666666666659</v>
      </c>
      <c r="U21" s="21">
        <f t="shared" ref="U21:V21" si="22">U20+(IF(U$7="A",$C21,IF(U$7="B",$D21,IF(U$7="C",$E21,$F21)))/1440)</f>
        <v>0.56458333333333333</v>
      </c>
      <c r="V21" s="21">
        <f t="shared" si="22"/>
        <v>0.57152777777777775</v>
      </c>
      <c r="W21" s="21">
        <f>W16+(IF(W$7="A",$C21,IF(W$7="B",$D21,IF(W$7="C",$E21,$F21)))/1440)</f>
        <v>0.60277777777777775</v>
      </c>
      <c r="X21" s="21">
        <f t="shared" si="15"/>
        <v>0.61319444444444438</v>
      </c>
      <c r="Y21" s="21">
        <f>Y16+(IF(Y$7="A",$C21,IF(Y$7="B",$D21,IF(Y$7="C",$E21,$F21)))/1440)</f>
        <v>0.61666666666666659</v>
      </c>
      <c r="Z21" s="21">
        <f t="shared" si="16"/>
        <v>0.64791666666666659</v>
      </c>
      <c r="AA21" s="455">
        <f>AA16+(IF(AA$7="A",$C21,IF(AA$7="B",$D21,IF(AA$7="C",$E21,$F21)))/1440)</f>
        <v>0.65833333333333333</v>
      </c>
    </row>
    <row r="22" spans="1:27" ht="12.75" customHeight="1" x14ac:dyDescent="0.2">
      <c r="A22" s="1"/>
      <c r="B22" s="23" t="s">
        <v>108</v>
      </c>
      <c r="C22" s="24">
        <v>1</v>
      </c>
      <c r="D22" s="253" t="s">
        <v>38</v>
      </c>
      <c r="E22" s="148">
        <v>1</v>
      </c>
      <c r="F22" s="25" t="s">
        <v>38</v>
      </c>
      <c r="G22" s="26">
        <f t="shared" si="8"/>
        <v>0.23888888888888885</v>
      </c>
      <c r="H22" s="253" t="s">
        <v>38</v>
      </c>
      <c r="I22" s="27">
        <f t="shared" si="9"/>
        <v>0.2805555555555555</v>
      </c>
      <c r="J22" s="253" t="s">
        <v>38</v>
      </c>
      <c r="K22" s="27">
        <f t="shared" si="10"/>
        <v>0.30138888888888887</v>
      </c>
      <c r="L22" s="27">
        <f t="shared" ref="L22:L24" si="23">L21+(IF(L$7="A",$C22,IF(L$7="B",$D22,IF(L$7="C",$E22,$F22)))/1440)</f>
        <v>0.32222222222222219</v>
      </c>
      <c r="M22" s="253" t="s">
        <v>38</v>
      </c>
      <c r="N22" s="27">
        <f t="shared" si="11"/>
        <v>0.4055555555555555</v>
      </c>
      <c r="O22" s="253" t="s">
        <v>38</v>
      </c>
      <c r="P22" s="27">
        <f t="shared" si="12"/>
        <v>0.48888888888888882</v>
      </c>
      <c r="Q22" s="253" t="s">
        <v>38</v>
      </c>
      <c r="R22" s="253" t="s">
        <v>38</v>
      </c>
      <c r="S22" s="27">
        <f t="shared" si="13"/>
        <v>0.53055555555555556</v>
      </c>
      <c r="T22" s="253" t="s">
        <v>38</v>
      </c>
      <c r="U22" s="27">
        <f t="shared" ref="U22:V22" si="24">U21+(IF(U$7="A",$C22,IF(U$7="B",$D22,IF(U$7="C",$E22,$F22)))/1440)</f>
        <v>0.56527777777777777</v>
      </c>
      <c r="V22" s="27">
        <f t="shared" si="24"/>
        <v>0.57222222222222219</v>
      </c>
      <c r="W22" s="253" t="s">
        <v>38</v>
      </c>
      <c r="X22" s="27">
        <f t="shared" si="15"/>
        <v>0.61388888888888882</v>
      </c>
      <c r="Y22" s="253" t="s">
        <v>38</v>
      </c>
      <c r="Z22" s="27">
        <f t="shared" si="16"/>
        <v>0.64861111111111103</v>
      </c>
      <c r="AA22" s="456" t="s">
        <v>38</v>
      </c>
    </row>
    <row r="23" spans="1:27" ht="12.75" customHeight="1" x14ac:dyDescent="0.2">
      <c r="A23" s="1"/>
      <c r="B23" s="11" t="s">
        <v>109</v>
      </c>
      <c r="C23" s="12">
        <v>2</v>
      </c>
      <c r="D23" s="118" t="s">
        <v>38</v>
      </c>
      <c r="E23" s="68">
        <v>2</v>
      </c>
      <c r="F23" s="13" t="s">
        <v>38</v>
      </c>
      <c r="G23" s="14">
        <f t="shared" si="8"/>
        <v>0.24027777777777773</v>
      </c>
      <c r="H23" s="118" t="s">
        <v>38</v>
      </c>
      <c r="I23" s="15">
        <f t="shared" si="9"/>
        <v>0.28194444444444439</v>
      </c>
      <c r="J23" s="118" t="s">
        <v>38</v>
      </c>
      <c r="K23" s="15">
        <f t="shared" si="10"/>
        <v>0.30277777777777776</v>
      </c>
      <c r="L23" s="15">
        <f t="shared" si="23"/>
        <v>0.32361111111111107</v>
      </c>
      <c r="M23" s="118" t="s">
        <v>38</v>
      </c>
      <c r="N23" s="15">
        <f t="shared" si="11"/>
        <v>0.40694444444444439</v>
      </c>
      <c r="O23" s="118" t="s">
        <v>38</v>
      </c>
      <c r="P23" s="15">
        <f t="shared" si="12"/>
        <v>0.4902777777777777</v>
      </c>
      <c r="Q23" s="118" t="s">
        <v>38</v>
      </c>
      <c r="R23" s="118" t="s">
        <v>38</v>
      </c>
      <c r="S23" s="15">
        <f t="shared" si="13"/>
        <v>0.53194444444444444</v>
      </c>
      <c r="T23" s="118" t="s">
        <v>38</v>
      </c>
      <c r="U23" s="15">
        <f t="shared" ref="U23:V24" si="25">U22+(IF(U$7="A",$C23,IF(U$7="B",$D23,IF(U$7="C",$E23,$F23)))/1440)</f>
        <v>0.56666666666666665</v>
      </c>
      <c r="V23" s="15">
        <f t="shared" si="25"/>
        <v>0.57361111111111107</v>
      </c>
      <c r="W23" s="118" t="s">
        <v>38</v>
      </c>
      <c r="X23" s="15">
        <f t="shared" si="15"/>
        <v>0.6152777777777777</v>
      </c>
      <c r="Y23" s="118" t="s">
        <v>38</v>
      </c>
      <c r="Z23" s="15">
        <f t="shared" si="16"/>
        <v>0.64999999999999991</v>
      </c>
      <c r="AA23" s="457" t="s">
        <v>38</v>
      </c>
    </row>
    <row r="24" spans="1:27" ht="12.75" customHeight="1" x14ac:dyDescent="0.2">
      <c r="A24" s="1"/>
      <c r="B24" s="11" t="s">
        <v>110</v>
      </c>
      <c r="C24" s="12">
        <v>2</v>
      </c>
      <c r="D24" s="118" t="s">
        <v>38</v>
      </c>
      <c r="E24" s="68">
        <v>2</v>
      </c>
      <c r="F24" s="13" t="s">
        <v>38</v>
      </c>
      <c r="G24" s="14">
        <f t="shared" si="8"/>
        <v>0.24166666666666661</v>
      </c>
      <c r="H24" s="118" t="s">
        <v>38</v>
      </c>
      <c r="I24" s="15">
        <f t="shared" si="9"/>
        <v>0.28333333333333327</v>
      </c>
      <c r="J24" s="118" t="s">
        <v>38</v>
      </c>
      <c r="K24" s="15">
        <f t="shared" si="10"/>
        <v>0.30416666666666664</v>
      </c>
      <c r="L24" s="15">
        <f t="shared" si="23"/>
        <v>0.32499999999999996</v>
      </c>
      <c r="M24" s="118" t="s">
        <v>38</v>
      </c>
      <c r="N24" s="116">
        <f t="shared" si="11"/>
        <v>0.40833333333333327</v>
      </c>
      <c r="O24" s="118" t="s">
        <v>38</v>
      </c>
      <c r="P24" s="116">
        <f t="shared" si="12"/>
        <v>0.49166666666666659</v>
      </c>
      <c r="Q24" s="118" t="s">
        <v>38</v>
      </c>
      <c r="R24" s="118" t="s">
        <v>38</v>
      </c>
      <c r="S24" s="116">
        <f t="shared" si="13"/>
        <v>0.53333333333333333</v>
      </c>
      <c r="T24" s="118" t="s">
        <v>38</v>
      </c>
      <c r="U24" s="116">
        <f t="shared" si="25"/>
        <v>0.56805555555555554</v>
      </c>
      <c r="V24" s="15">
        <f t="shared" ref="V24:V35" si="26">V23+(IF(V$7="A",$C24,IF(V$7="B",$D24,IF(V$7="C",$E24,$F24)))/1440)</f>
        <v>0.57499999999999996</v>
      </c>
      <c r="W24" s="118" t="s">
        <v>38</v>
      </c>
      <c r="X24" s="15">
        <f t="shared" si="15"/>
        <v>0.61666666666666659</v>
      </c>
      <c r="Y24" s="118" t="s">
        <v>38</v>
      </c>
      <c r="Z24" s="15">
        <f t="shared" si="16"/>
        <v>0.6513888888888888</v>
      </c>
      <c r="AA24" s="457" t="s">
        <v>38</v>
      </c>
    </row>
    <row r="25" spans="1:27" ht="12.75" customHeight="1" x14ac:dyDescent="0.2">
      <c r="A25" s="1"/>
      <c r="B25" s="11" t="s">
        <v>109</v>
      </c>
      <c r="C25" s="12">
        <v>1</v>
      </c>
      <c r="D25" s="118" t="s">
        <v>38</v>
      </c>
      <c r="E25" s="68">
        <v>1</v>
      </c>
      <c r="F25" s="13" t="s">
        <v>38</v>
      </c>
      <c r="G25" s="14"/>
      <c r="H25" s="118" t="s">
        <v>38</v>
      </c>
      <c r="I25" s="15"/>
      <c r="J25" s="118" t="s">
        <v>38</v>
      </c>
      <c r="K25" s="15">
        <f t="shared" si="10"/>
        <v>0.30486111111111108</v>
      </c>
      <c r="L25" s="15"/>
      <c r="M25" s="118" t="s">
        <v>38</v>
      </c>
      <c r="N25" s="15"/>
      <c r="O25" s="118" t="s">
        <v>38</v>
      </c>
      <c r="P25" s="15"/>
      <c r="Q25" s="118" t="s">
        <v>38</v>
      </c>
      <c r="R25" s="118" t="s">
        <v>38</v>
      </c>
      <c r="S25" s="15"/>
      <c r="T25" s="118" t="s">
        <v>38</v>
      </c>
      <c r="U25" s="15"/>
      <c r="V25" s="15">
        <f t="shared" si="26"/>
        <v>0.5756944444444444</v>
      </c>
      <c r="W25" s="118" t="s">
        <v>38</v>
      </c>
      <c r="X25" s="15"/>
      <c r="Y25" s="118" t="s">
        <v>38</v>
      </c>
      <c r="Z25" s="15"/>
      <c r="AA25" s="457" t="s">
        <v>38</v>
      </c>
    </row>
    <row r="26" spans="1:27" ht="12.75" customHeight="1" x14ac:dyDescent="0.2">
      <c r="A26" s="1"/>
      <c r="B26" s="11" t="s">
        <v>108</v>
      </c>
      <c r="C26" s="12">
        <v>1</v>
      </c>
      <c r="D26" s="118" t="s">
        <v>38</v>
      </c>
      <c r="E26" s="68">
        <v>1</v>
      </c>
      <c r="F26" s="13" t="s">
        <v>38</v>
      </c>
      <c r="G26" s="14"/>
      <c r="H26" s="118" t="s">
        <v>38</v>
      </c>
      <c r="I26" s="15"/>
      <c r="J26" s="118" t="s">
        <v>38</v>
      </c>
      <c r="K26" s="15">
        <f t="shared" si="10"/>
        <v>0.30555555555555552</v>
      </c>
      <c r="L26" s="15"/>
      <c r="M26" s="118" t="s">
        <v>38</v>
      </c>
      <c r="N26" s="15"/>
      <c r="O26" s="118" t="s">
        <v>38</v>
      </c>
      <c r="P26" s="15"/>
      <c r="Q26" s="118" t="s">
        <v>38</v>
      </c>
      <c r="R26" s="118" t="s">
        <v>38</v>
      </c>
      <c r="S26" s="15"/>
      <c r="T26" s="118" t="s">
        <v>38</v>
      </c>
      <c r="U26" s="15"/>
      <c r="V26" s="15">
        <f t="shared" si="26"/>
        <v>0.57638888888888884</v>
      </c>
      <c r="W26" s="118" t="s">
        <v>38</v>
      </c>
      <c r="X26" s="15"/>
      <c r="Y26" s="118" t="s">
        <v>38</v>
      </c>
      <c r="Z26" s="15"/>
      <c r="AA26" s="457" t="s">
        <v>38</v>
      </c>
    </row>
    <row r="27" spans="1:27" ht="12.75" customHeight="1" x14ac:dyDescent="0.2">
      <c r="A27" s="1"/>
      <c r="B27" s="28" t="s">
        <v>107</v>
      </c>
      <c r="C27" s="29">
        <v>1</v>
      </c>
      <c r="D27" s="449" t="s">
        <v>38</v>
      </c>
      <c r="E27" s="149">
        <v>1</v>
      </c>
      <c r="F27" s="30" t="s">
        <v>38</v>
      </c>
      <c r="G27" s="31"/>
      <c r="H27" s="449" t="s">
        <v>38</v>
      </c>
      <c r="I27" s="32"/>
      <c r="J27" s="449" t="s">
        <v>38</v>
      </c>
      <c r="K27" s="32">
        <f t="shared" si="10"/>
        <v>0.30624999999999997</v>
      </c>
      <c r="L27" s="32"/>
      <c r="M27" s="449" t="s">
        <v>38</v>
      </c>
      <c r="N27" s="32"/>
      <c r="O27" s="449" t="s">
        <v>38</v>
      </c>
      <c r="P27" s="32"/>
      <c r="Q27" s="449" t="s">
        <v>38</v>
      </c>
      <c r="R27" s="449" t="s">
        <v>38</v>
      </c>
      <c r="S27" s="32"/>
      <c r="T27" s="449" t="s">
        <v>38</v>
      </c>
      <c r="U27" s="32"/>
      <c r="V27" s="32">
        <f t="shared" si="26"/>
        <v>0.57708333333333328</v>
      </c>
      <c r="W27" s="449" t="s">
        <v>38</v>
      </c>
      <c r="X27" s="32"/>
      <c r="Y27" s="449" t="s">
        <v>38</v>
      </c>
      <c r="Z27" s="32"/>
      <c r="AA27" s="458" t="s">
        <v>38</v>
      </c>
    </row>
    <row r="28" spans="1:27" ht="12.75" customHeight="1" x14ac:dyDescent="0.2">
      <c r="A28" s="1"/>
      <c r="B28" s="11" t="s">
        <v>111</v>
      </c>
      <c r="C28" s="12">
        <v>1</v>
      </c>
      <c r="D28" s="68">
        <v>1</v>
      </c>
      <c r="E28" s="68">
        <v>1</v>
      </c>
      <c r="F28" s="13">
        <v>1</v>
      </c>
      <c r="G28" s="14"/>
      <c r="H28" s="15">
        <f>H21+(IF(H$7="A",$C28,IF(H$7="B",$D28,IF(H$7="C",$E28,$F28)))/1440)</f>
        <v>0.23541666666666664</v>
      </c>
      <c r="I28" s="15"/>
      <c r="J28" s="15">
        <f>J21+(IF(J$7="A",$C28,IF(J$7="B",$D28,IF(J$7="C",$E28,$F28)))/1440)</f>
        <v>0.27708333333333329</v>
      </c>
      <c r="K28" s="15">
        <f t="shared" si="10"/>
        <v>0.30694444444444441</v>
      </c>
      <c r="L28" s="15"/>
      <c r="M28" s="15">
        <f>M21+(IF(M$7="A",$C28,IF(M$7="B",$D28,IF(M$7="C",$E28,$F28)))/1440)</f>
        <v>0.36041666666666661</v>
      </c>
      <c r="N28" s="15"/>
      <c r="O28" s="15">
        <f>O21+(IF(O$7="A",$C28,IF(O$7="B",$D28,IF(O$7="C",$E28,$F28)))/1440)</f>
        <v>0.44374999999999998</v>
      </c>
      <c r="P28" s="15"/>
      <c r="Q28" s="15">
        <f t="shared" ref="Q28:R28" si="27">Q21+(IF(Q$7="A",$C28,IF(Q$7="B",$D28,IF(Q$7="C",$E28,$F28)))/1440)</f>
        <v>0.51666666666666661</v>
      </c>
      <c r="R28" s="15">
        <f t="shared" si="27"/>
        <v>0.52708333333333335</v>
      </c>
      <c r="S28" s="15"/>
      <c r="T28" s="15">
        <f>T21+(IF(T$7="A",$C28,IF(T$7="B",$D28,IF(T$7="C",$E28,$F28)))/1440)</f>
        <v>0.55486111111111103</v>
      </c>
      <c r="U28" s="15"/>
      <c r="V28" s="15">
        <f t="shared" si="26"/>
        <v>0.57777777777777772</v>
      </c>
      <c r="W28" s="15">
        <f>W21+(IF(W$7="A",$C28,IF(W$7="B",$D28,IF(W$7="C",$E28,$F28)))/1440)</f>
        <v>0.60347222222222219</v>
      </c>
      <c r="X28" s="15"/>
      <c r="Y28" s="15">
        <f>Y21+(IF(Y$7="A",$C28,IF(Y$7="B",$D28,IF(Y$7="C",$E28,$F28)))/1440)</f>
        <v>0.61736111111111103</v>
      </c>
      <c r="Z28" s="15"/>
      <c r="AA28" s="16">
        <f>AA21+(IF(AA$7="A",$C28,IF(AA$7="B",$D28,IF(AA$7="C",$E28,$F28)))/1440)</f>
        <v>0.65902777777777777</v>
      </c>
    </row>
    <row r="29" spans="1:27" ht="12.75" customHeight="1" x14ac:dyDescent="0.2">
      <c r="A29" s="1"/>
      <c r="B29" s="11" t="s">
        <v>112</v>
      </c>
      <c r="C29" s="12">
        <v>2</v>
      </c>
      <c r="D29" s="68">
        <v>2</v>
      </c>
      <c r="E29" s="68">
        <v>2</v>
      </c>
      <c r="F29" s="13">
        <v>2</v>
      </c>
      <c r="G29" s="14"/>
      <c r="H29" s="15">
        <f t="shared" ref="H29:H35" si="28">H28+(IF(H$7="A",$C29,IF(H$7="B",$D29,IF(H$7="C",$E29,$F29)))/1440)</f>
        <v>0.23680555555555552</v>
      </c>
      <c r="I29" s="15"/>
      <c r="J29" s="15">
        <f t="shared" ref="J29:K29" si="29">J28+(IF(J$7="A",$C29,IF(J$7="B",$D29,IF(J$7="C",$E29,$F29)))/1440)</f>
        <v>0.27847222222222218</v>
      </c>
      <c r="K29" s="15">
        <f t="shared" si="29"/>
        <v>0.30833333333333329</v>
      </c>
      <c r="L29" s="15"/>
      <c r="M29" s="15">
        <f t="shared" ref="M29:M35" si="30">M28+(IF(M$7="A",$C29,IF(M$7="B",$D29,IF(M$7="C",$E29,$F29)))/1440)</f>
        <v>0.36180555555555549</v>
      </c>
      <c r="N29" s="15"/>
      <c r="O29" s="15">
        <f t="shared" ref="O29:O35" si="31">O28+(IF(O$7="A",$C29,IF(O$7="B",$D29,IF(O$7="C",$E29,$F29)))/1440)</f>
        <v>0.44513888888888886</v>
      </c>
      <c r="P29" s="15"/>
      <c r="Q29" s="15">
        <f t="shared" ref="Q29:R29" si="32">Q28+(IF(Q$7="A",$C29,IF(Q$7="B",$D29,IF(Q$7="C",$E29,$F29)))/1440)</f>
        <v>0.51805555555555549</v>
      </c>
      <c r="R29" s="15">
        <f t="shared" si="32"/>
        <v>0.52847222222222223</v>
      </c>
      <c r="S29" s="15"/>
      <c r="T29" s="15">
        <f t="shared" ref="T29:T35" si="33">T28+(IF(T$7="A",$C29,IF(T$7="B",$D29,IF(T$7="C",$E29,$F29)))/1440)</f>
        <v>0.55624999999999991</v>
      </c>
      <c r="U29" s="15"/>
      <c r="V29" s="15">
        <f t="shared" si="26"/>
        <v>0.57916666666666661</v>
      </c>
      <c r="W29" s="15">
        <f t="shared" ref="W29:W35" si="34">W28+(IF(W$7="A",$C29,IF(W$7="B",$D29,IF(W$7="C",$E29,$F29)))/1440)</f>
        <v>0.60486111111111107</v>
      </c>
      <c r="X29" s="15"/>
      <c r="Y29" s="15">
        <f t="shared" ref="Y29:Y35" si="35">Y28+(IF(Y$7="A",$C29,IF(Y$7="B",$D29,IF(Y$7="C",$E29,$F29)))/1440)</f>
        <v>0.61874999999999991</v>
      </c>
      <c r="Z29" s="15"/>
      <c r="AA29" s="16">
        <f t="shared" ref="AA29:AA35" si="36">AA28+(IF(AA$7="A",$C29,IF(AA$7="B",$D29,IF(AA$7="C",$E29,$F29)))/1440)</f>
        <v>0.66041666666666665</v>
      </c>
    </row>
    <row r="30" spans="1:27" ht="12.75" customHeight="1" x14ac:dyDescent="0.2">
      <c r="A30" s="1"/>
      <c r="B30" s="11" t="s">
        <v>113</v>
      </c>
      <c r="C30" s="12">
        <v>1</v>
      </c>
      <c r="D30" s="68">
        <v>1</v>
      </c>
      <c r="E30" s="68">
        <v>1</v>
      </c>
      <c r="F30" s="13">
        <v>1</v>
      </c>
      <c r="G30" s="14"/>
      <c r="H30" s="15">
        <f t="shared" si="28"/>
        <v>0.23749999999999996</v>
      </c>
      <c r="I30" s="15"/>
      <c r="J30" s="15">
        <f t="shared" ref="J30:K30" si="37">J29+(IF(J$7="A",$C30,IF(J$7="B",$D30,IF(J$7="C",$E30,$F30)))/1440)</f>
        <v>0.27916666666666662</v>
      </c>
      <c r="K30" s="15">
        <f t="shared" si="37"/>
        <v>0.30902777777777773</v>
      </c>
      <c r="L30" s="15"/>
      <c r="M30" s="15">
        <f t="shared" si="30"/>
        <v>0.36249999999999993</v>
      </c>
      <c r="N30" s="15"/>
      <c r="O30" s="15">
        <f t="shared" si="31"/>
        <v>0.4458333333333333</v>
      </c>
      <c r="P30" s="15"/>
      <c r="Q30" s="15">
        <f t="shared" ref="Q30:R30" si="38">Q29+(IF(Q$7="A",$C30,IF(Q$7="B",$D30,IF(Q$7="C",$E30,$F30)))/1440)</f>
        <v>0.51874999999999993</v>
      </c>
      <c r="R30" s="15">
        <f t="shared" si="38"/>
        <v>0.52916666666666667</v>
      </c>
      <c r="S30" s="15"/>
      <c r="T30" s="15">
        <f t="shared" si="33"/>
        <v>0.55694444444444435</v>
      </c>
      <c r="U30" s="15"/>
      <c r="V30" s="15">
        <f t="shared" si="26"/>
        <v>0.57986111111111105</v>
      </c>
      <c r="W30" s="15">
        <f t="shared" si="34"/>
        <v>0.60555555555555551</v>
      </c>
      <c r="X30" s="15"/>
      <c r="Y30" s="15">
        <f t="shared" si="35"/>
        <v>0.61944444444444435</v>
      </c>
      <c r="Z30" s="15"/>
      <c r="AA30" s="16">
        <f t="shared" si="36"/>
        <v>0.66111111111111109</v>
      </c>
    </row>
    <row r="31" spans="1:27" ht="12.75" customHeight="1" x14ac:dyDescent="0.2">
      <c r="A31" s="1"/>
      <c r="B31" s="11" t="s">
        <v>114</v>
      </c>
      <c r="C31" s="12">
        <v>1</v>
      </c>
      <c r="D31" s="68">
        <v>1</v>
      </c>
      <c r="E31" s="68">
        <v>1</v>
      </c>
      <c r="F31" s="13">
        <v>1</v>
      </c>
      <c r="G31" s="14"/>
      <c r="H31" s="15">
        <f t="shared" si="28"/>
        <v>0.2381944444444444</v>
      </c>
      <c r="I31" s="15"/>
      <c r="J31" s="15">
        <f t="shared" ref="J31:K31" si="39">J30+(IF(J$7="A",$C31,IF(J$7="B",$D31,IF(J$7="C",$E31,$F31)))/1440)</f>
        <v>0.27986111111111106</v>
      </c>
      <c r="K31" s="15">
        <f t="shared" si="39"/>
        <v>0.30972222222222218</v>
      </c>
      <c r="L31" s="15"/>
      <c r="M31" s="15">
        <f t="shared" si="30"/>
        <v>0.36319444444444438</v>
      </c>
      <c r="N31" s="15"/>
      <c r="O31" s="15">
        <f t="shared" si="31"/>
        <v>0.44652777777777775</v>
      </c>
      <c r="P31" s="15"/>
      <c r="Q31" s="15">
        <f t="shared" ref="Q31:R31" si="40">Q30+(IF(Q$7="A",$C31,IF(Q$7="B",$D31,IF(Q$7="C",$E31,$F31)))/1440)</f>
        <v>0.51944444444444438</v>
      </c>
      <c r="R31" s="15">
        <f t="shared" si="40"/>
        <v>0.52986111111111112</v>
      </c>
      <c r="S31" s="15"/>
      <c r="T31" s="15">
        <f t="shared" si="33"/>
        <v>0.5576388888888888</v>
      </c>
      <c r="U31" s="15"/>
      <c r="V31" s="15">
        <f t="shared" si="26"/>
        <v>0.58055555555555549</v>
      </c>
      <c r="W31" s="15">
        <f t="shared" si="34"/>
        <v>0.60624999999999996</v>
      </c>
      <c r="X31" s="15"/>
      <c r="Y31" s="15">
        <f t="shared" si="35"/>
        <v>0.6201388888888888</v>
      </c>
      <c r="Z31" s="15"/>
      <c r="AA31" s="16">
        <f t="shared" si="36"/>
        <v>0.66180555555555554</v>
      </c>
    </row>
    <row r="32" spans="1:27" ht="12.75" customHeight="1" x14ac:dyDescent="0.2">
      <c r="A32" s="1"/>
      <c r="B32" s="11" t="s">
        <v>115</v>
      </c>
      <c r="C32" s="12">
        <v>1</v>
      </c>
      <c r="D32" s="68">
        <v>1</v>
      </c>
      <c r="E32" s="68">
        <v>1</v>
      </c>
      <c r="F32" s="13">
        <v>1</v>
      </c>
      <c r="G32" s="14"/>
      <c r="H32" s="15">
        <f t="shared" si="28"/>
        <v>0.23888888888888885</v>
      </c>
      <c r="I32" s="15"/>
      <c r="J32" s="15">
        <f t="shared" ref="J32:K32" si="41">J31+(IF(J$7="A",$C32,IF(J$7="B",$D32,IF(J$7="C",$E32,$F32)))/1440)</f>
        <v>0.2805555555555555</v>
      </c>
      <c r="K32" s="15">
        <f t="shared" si="41"/>
        <v>0.31041666666666662</v>
      </c>
      <c r="L32" s="15"/>
      <c r="M32" s="15">
        <f t="shared" si="30"/>
        <v>0.36388888888888882</v>
      </c>
      <c r="N32" s="15"/>
      <c r="O32" s="15">
        <f t="shared" si="31"/>
        <v>0.44722222222222219</v>
      </c>
      <c r="P32" s="15"/>
      <c r="Q32" s="15">
        <f t="shared" ref="Q32:R32" si="42">Q31+(IF(Q$7="A",$C32,IF(Q$7="B",$D32,IF(Q$7="C",$E32,$F32)))/1440)</f>
        <v>0.52013888888888882</v>
      </c>
      <c r="R32" s="15">
        <f t="shared" si="42"/>
        <v>0.53055555555555556</v>
      </c>
      <c r="S32" s="15"/>
      <c r="T32" s="15">
        <f t="shared" si="33"/>
        <v>0.55833333333333324</v>
      </c>
      <c r="U32" s="15"/>
      <c r="V32" s="15">
        <f t="shared" si="26"/>
        <v>0.58124999999999993</v>
      </c>
      <c r="W32" s="15">
        <f t="shared" si="34"/>
        <v>0.6069444444444444</v>
      </c>
      <c r="X32" s="15"/>
      <c r="Y32" s="15">
        <f t="shared" si="35"/>
        <v>0.62083333333333324</v>
      </c>
      <c r="Z32" s="15"/>
      <c r="AA32" s="16">
        <f t="shared" si="36"/>
        <v>0.66249999999999998</v>
      </c>
    </row>
    <row r="33" spans="1:28" ht="12.75" customHeight="1" x14ac:dyDescent="0.2">
      <c r="A33" s="1"/>
      <c r="B33" s="11" t="s">
        <v>116</v>
      </c>
      <c r="C33" s="12">
        <v>1</v>
      </c>
      <c r="D33" s="68">
        <v>1</v>
      </c>
      <c r="E33" s="68">
        <v>1</v>
      </c>
      <c r="F33" s="13">
        <v>1</v>
      </c>
      <c r="G33" s="14"/>
      <c r="H33" s="15">
        <f t="shared" si="28"/>
        <v>0.23958333333333329</v>
      </c>
      <c r="I33" s="15"/>
      <c r="J33" s="15">
        <f t="shared" ref="J33:K33" si="43">J32+(IF(J$7="A",$C33,IF(J$7="B",$D33,IF(J$7="C",$E33,$F33)))/1440)</f>
        <v>0.28124999999999994</v>
      </c>
      <c r="K33" s="15">
        <f t="shared" si="43"/>
        <v>0.31111111111111106</v>
      </c>
      <c r="L33" s="15"/>
      <c r="M33" s="15">
        <f t="shared" si="30"/>
        <v>0.36458333333333326</v>
      </c>
      <c r="N33" s="15"/>
      <c r="O33" s="15">
        <f t="shared" si="31"/>
        <v>0.44791666666666663</v>
      </c>
      <c r="P33" s="15"/>
      <c r="Q33" s="15">
        <f t="shared" ref="Q33:R33" si="44">Q32+(IF(Q$7="A",$C33,IF(Q$7="B",$D33,IF(Q$7="C",$E33,$F33)))/1440)</f>
        <v>0.52083333333333326</v>
      </c>
      <c r="R33" s="15">
        <f t="shared" si="44"/>
        <v>0.53125</v>
      </c>
      <c r="S33" s="15"/>
      <c r="T33" s="15">
        <f t="shared" si="33"/>
        <v>0.55902777777777768</v>
      </c>
      <c r="U33" s="15"/>
      <c r="V33" s="15">
        <f t="shared" si="26"/>
        <v>0.58194444444444438</v>
      </c>
      <c r="W33" s="15">
        <f t="shared" si="34"/>
        <v>0.60763888888888884</v>
      </c>
      <c r="X33" s="15"/>
      <c r="Y33" s="15">
        <f t="shared" si="35"/>
        <v>0.62152777777777768</v>
      </c>
      <c r="Z33" s="15"/>
      <c r="AA33" s="16">
        <f t="shared" si="36"/>
        <v>0.66319444444444442</v>
      </c>
    </row>
    <row r="34" spans="1:28" ht="12.75" customHeight="1" x14ac:dyDescent="0.2">
      <c r="A34" s="1"/>
      <c r="B34" s="11" t="s">
        <v>117</v>
      </c>
      <c r="C34" s="12">
        <v>1</v>
      </c>
      <c r="D34" s="68">
        <v>1</v>
      </c>
      <c r="E34" s="68">
        <v>1</v>
      </c>
      <c r="F34" s="13">
        <v>1</v>
      </c>
      <c r="G34" s="14"/>
      <c r="H34" s="15">
        <f t="shared" si="28"/>
        <v>0.24027777777777773</v>
      </c>
      <c r="I34" s="15"/>
      <c r="J34" s="15">
        <f t="shared" ref="J34:K34" si="45">J33+(IF(J$7="A",$C34,IF(J$7="B",$D34,IF(J$7="C",$E34,$F34)))/1440)</f>
        <v>0.28194444444444439</v>
      </c>
      <c r="K34" s="15">
        <f t="shared" si="45"/>
        <v>0.3118055555555555</v>
      </c>
      <c r="L34" s="15"/>
      <c r="M34" s="15">
        <f t="shared" si="30"/>
        <v>0.3652777777777777</v>
      </c>
      <c r="N34" s="15"/>
      <c r="O34" s="15">
        <f t="shared" si="31"/>
        <v>0.44861111111111107</v>
      </c>
      <c r="P34" s="15"/>
      <c r="Q34" s="15">
        <f t="shared" ref="Q34:R34" si="46">Q33+(IF(Q$7="A",$C34,IF(Q$7="B",$D34,IF(Q$7="C",$E34,$F34)))/1440)</f>
        <v>0.5215277777777777</v>
      </c>
      <c r="R34" s="15">
        <f t="shared" si="46"/>
        <v>0.53194444444444444</v>
      </c>
      <c r="S34" s="15"/>
      <c r="T34" s="15">
        <f t="shared" si="33"/>
        <v>0.55972222222222212</v>
      </c>
      <c r="U34" s="15"/>
      <c r="V34" s="15">
        <f t="shared" si="26"/>
        <v>0.58263888888888882</v>
      </c>
      <c r="W34" s="15">
        <f t="shared" si="34"/>
        <v>0.60833333333333328</v>
      </c>
      <c r="X34" s="15"/>
      <c r="Y34" s="15">
        <f t="shared" si="35"/>
        <v>0.62222222222222212</v>
      </c>
      <c r="Z34" s="15"/>
      <c r="AA34" s="16">
        <f t="shared" si="36"/>
        <v>0.66388888888888886</v>
      </c>
    </row>
    <row r="35" spans="1:28" ht="12.75" customHeight="1" x14ac:dyDescent="0.2">
      <c r="A35" s="1"/>
      <c r="B35" s="80" t="s">
        <v>118</v>
      </c>
      <c r="C35" s="6">
        <v>2</v>
      </c>
      <c r="D35" s="59">
        <v>2</v>
      </c>
      <c r="E35" s="59">
        <v>2</v>
      </c>
      <c r="F35" s="7">
        <v>2</v>
      </c>
      <c r="G35" s="81"/>
      <c r="H35" s="82">
        <f t="shared" si="28"/>
        <v>0.24166666666666661</v>
      </c>
      <c r="I35" s="82"/>
      <c r="J35" s="82">
        <f t="shared" ref="J35:K35" si="47">J34+(IF(J$7="A",$C35,IF(J$7="B",$D35,IF(J$7="C",$E35,$F35)))/1440)</f>
        <v>0.28333333333333327</v>
      </c>
      <c r="K35" s="82">
        <f t="shared" si="47"/>
        <v>0.31319444444444439</v>
      </c>
      <c r="L35" s="82"/>
      <c r="M35" s="82">
        <f t="shared" si="30"/>
        <v>0.36666666666666659</v>
      </c>
      <c r="N35" s="82"/>
      <c r="O35" s="82">
        <f t="shared" si="31"/>
        <v>0.44999999999999996</v>
      </c>
      <c r="P35" s="82"/>
      <c r="Q35" s="82">
        <f t="shared" ref="Q35:R35" si="48">Q34+(IF(Q$7="A",$C35,IF(Q$7="B",$D35,IF(Q$7="C",$E35,$F35)))/1440)</f>
        <v>0.52291666666666659</v>
      </c>
      <c r="R35" s="82">
        <f t="shared" si="48"/>
        <v>0.53333333333333333</v>
      </c>
      <c r="S35" s="82"/>
      <c r="T35" s="82">
        <f t="shared" si="33"/>
        <v>0.56111111111111101</v>
      </c>
      <c r="U35" s="82"/>
      <c r="V35" s="82">
        <f t="shared" si="26"/>
        <v>0.5840277777777777</v>
      </c>
      <c r="W35" s="82">
        <f t="shared" si="34"/>
        <v>0.60972222222222217</v>
      </c>
      <c r="X35" s="82"/>
      <c r="Y35" s="82">
        <f t="shared" si="35"/>
        <v>0.62361111111111101</v>
      </c>
      <c r="Z35" s="82"/>
      <c r="AA35" s="83">
        <f t="shared" si="36"/>
        <v>0.66527777777777775</v>
      </c>
    </row>
    <row r="36" spans="1:28" ht="12.75" customHeight="1" x14ac:dyDescent="0.2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</row>
    <row r="37" spans="1:28" ht="12.75" customHeight="1" x14ac:dyDescent="0.2">
      <c r="A37" s="37"/>
      <c r="B37" s="38" t="s">
        <v>25</v>
      </c>
      <c r="C37" s="39"/>
      <c r="D37" s="39"/>
      <c r="E37" s="39"/>
      <c r="F37" s="40"/>
      <c r="G37" s="95">
        <v>12</v>
      </c>
      <c r="H37" s="95">
        <v>13</v>
      </c>
      <c r="I37" s="95">
        <v>12</v>
      </c>
      <c r="J37" s="95">
        <v>13</v>
      </c>
      <c r="K37" s="95">
        <v>19</v>
      </c>
      <c r="L37" s="95">
        <v>10</v>
      </c>
      <c r="M37" s="95">
        <v>13</v>
      </c>
      <c r="N37" s="95">
        <v>12</v>
      </c>
      <c r="O37" s="95">
        <v>13</v>
      </c>
      <c r="P37" s="95">
        <v>12</v>
      </c>
      <c r="Q37" s="95">
        <v>13</v>
      </c>
      <c r="R37" s="95">
        <v>13</v>
      </c>
      <c r="S37" s="95">
        <v>12</v>
      </c>
      <c r="T37" s="95">
        <v>13</v>
      </c>
      <c r="U37" s="95">
        <v>12</v>
      </c>
      <c r="V37" s="95">
        <v>19</v>
      </c>
      <c r="W37" s="95">
        <v>13</v>
      </c>
      <c r="X37" s="95">
        <v>12</v>
      </c>
      <c r="Y37" s="95">
        <v>13</v>
      </c>
      <c r="Z37" s="95">
        <v>12</v>
      </c>
      <c r="AA37" s="102">
        <v>13</v>
      </c>
    </row>
    <row r="38" spans="1:28" ht="12.75" customHeight="1" x14ac:dyDescent="0.2">
      <c r="A38" s="37"/>
      <c r="B38" s="43" t="s">
        <v>26</v>
      </c>
      <c r="C38" s="44"/>
      <c r="D38" s="44"/>
      <c r="E38" s="44"/>
      <c r="F38" s="45"/>
      <c r="G38" s="46">
        <v>250</v>
      </c>
      <c r="H38" s="46">
        <v>250</v>
      </c>
      <c r="I38" s="46">
        <v>250</v>
      </c>
      <c r="J38" s="46">
        <v>250</v>
      </c>
      <c r="K38" s="46">
        <v>250</v>
      </c>
      <c r="L38" s="46">
        <v>187</v>
      </c>
      <c r="M38" s="46">
        <v>250</v>
      </c>
      <c r="N38" s="46">
        <v>250</v>
      </c>
      <c r="O38" s="46">
        <v>250</v>
      </c>
      <c r="P38" s="46">
        <v>250</v>
      </c>
      <c r="Q38" s="46">
        <v>187</v>
      </c>
      <c r="R38" s="46">
        <v>63</v>
      </c>
      <c r="S38" s="46">
        <v>187</v>
      </c>
      <c r="T38" s="46">
        <v>187</v>
      </c>
      <c r="U38" s="46">
        <v>187</v>
      </c>
      <c r="V38" s="46">
        <v>63</v>
      </c>
      <c r="W38" s="46">
        <v>187</v>
      </c>
      <c r="X38" s="46">
        <v>250</v>
      </c>
      <c r="Y38" s="46">
        <v>250</v>
      </c>
      <c r="Z38" s="46">
        <v>250</v>
      </c>
      <c r="AA38" s="47">
        <v>250</v>
      </c>
    </row>
    <row r="39" spans="1:28" ht="12.75" customHeight="1" x14ac:dyDescent="0.2">
      <c r="A39" s="37"/>
      <c r="B39" s="48" t="s">
        <v>27</v>
      </c>
      <c r="C39" s="49"/>
      <c r="D39" s="49"/>
      <c r="E39" s="49"/>
      <c r="F39" s="50"/>
      <c r="G39" s="51">
        <f t="shared" ref="G39:AA39" si="49">G37*G38</f>
        <v>3000</v>
      </c>
      <c r="H39" s="51">
        <f t="shared" si="49"/>
        <v>3250</v>
      </c>
      <c r="I39" s="51">
        <f t="shared" si="49"/>
        <v>3000</v>
      </c>
      <c r="J39" s="51">
        <f t="shared" si="49"/>
        <v>3250</v>
      </c>
      <c r="K39" s="51">
        <f t="shared" si="49"/>
        <v>4750</v>
      </c>
      <c r="L39" s="51">
        <f t="shared" si="49"/>
        <v>1870</v>
      </c>
      <c r="M39" s="51">
        <f t="shared" si="49"/>
        <v>3250</v>
      </c>
      <c r="N39" s="51">
        <f t="shared" si="49"/>
        <v>3000</v>
      </c>
      <c r="O39" s="51">
        <f t="shared" si="49"/>
        <v>3250</v>
      </c>
      <c r="P39" s="51">
        <f t="shared" si="49"/>
        <v>3000</v>
      </c>
      <c r="Q39" s="51">
        <f t="shared" si="49"/>
        <v>2431</v>
      </c>
      <c r="R39" s="51">
        <f t="shared" si="49"/>
        <v>819</v>
      </c>
      <c r="S39" s="51">
        <f t="shared" si="49"/>
        <v>2244</v>
      </c>
      <c r="T39" s="51">
        <f t="shared" si="49"/>
        <v>2431</v>
      </c>
      <c r="U39" s="51">
        <f t="shared" si="49"/>
        <v>2244</v>
      </c>
      <c r="V39" s="51">
        <f t="shared" si="49"/>
        <v>1197</v>
      </c>
      <c r="W39" s="51">
        <f t="shared" si="49"/>
        <v>2431</v>
      </c>
      <c r="X39" s="51">
        <f t="shared" si="49"/>
        <v>3000</v>
      </c>
      <c r="Y39" s="51">
        <f t="shared" si="49"/>
        <v>3250</v>
      </c>
      <c r="Z39" s="51">
        <f t="shared" si="49"/>
        <v>3000</v>
      </c>
      <c r="AA39" s="52">
        <f t="shared" si="49"/>
        <v>3250</v>
      </c>
    </row>
    <row r="40" spans="1:28" ht="12.75" customHeight="1" x14ac:dyDescent="0.2">
      <c r="A40" s="37"/>
      <c r="B40" s="37"/>
      <c r="C40" s="37"/>
      <c r="D40" s="37"/>
      <c r="E40" s="37"/>
      <c r="F40" s="37"/>
      <c r="G40" s="37"/>
      <c r="H40" s="37"/>
      <c r="I40" s="37"/>
      <c r="J40" s="111">
        <v>3</v>
      </c>
      <c r="K40" s="111"/>
      <c r="L40" s="111">
        <v>3</v>
      </c>
      <c r="M40" s="111"/>
      <c r="N40" s="111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</row>
    <row r="41" spans="1:28" ht="12.75" customHeight="1" x14ac:dyDescent="0.2">
      <c r="A41" s="1"/>
      <c r="B41" s="1"/>
      <c r="C41" s="1"/>
      <c r="D41" s="1"/>
      <c r="E41" s="1"/>
      <c r="F41" s="1"/>
      <c r="G41" s="244"/>
      <c r="H41" s="244"/>
      <c r="I41" s="248" t="s">
        <v>62</v>
      </c>
      <c r="J41" s="150" t="s">
        <v>62</v>
      </c>
      <c r="K41" s="151"/>
      <c r="L41" s="150" t="s">
        <v>62</v>
      </c>
      <c r="M41" s="244"/>
      <c r="N41" s="244"/>
      <c r="O41" s="1"/>
      <c r="P41" s="150" t="s">
        <v>62</v>
      </c>
      <c r="Q41" s="150" t="s">
        <v>62</v>
      </c>
      <c r="R41" s="150" t="s">
        <v>62</v>
      </c>
      <c r="S41" s="150"/>
      <c r="T41" s="150" t="s">
        <v>62</v>
      </c>
      <c r="U41" s="150" t="s">
        <v>62</v>
      </c>
      <c r="V41" s="150" t="s">
        <v>62</v>
      </c>
      <c r="W41" s="150" t="s">
        <v>62</v>
      </c>
      <c r="X41" s="150" t="s">
        <v>62</v>
      </c>
      <c r="Y41" s="1"/>
      <c r="Z41" s="1"/>
      <c r="AA41" s="1"/>
    </row>
    <row r="42" spans="1:28" ht="12.75" customHeight="1" x14ac:dyDescent="0.2">
      <c r="A42" s="1"/>
      <c r="B42" s="731" t="s">
        <v>19</v>
      </c>
      <c r="C42" s="740" t="s">
        <v>13</v>
      </c>
      <c r="D42" s="741"/>
      <c r="E42" s="741"/>
      <c r="F42" s="742"/>
      <c r="G42" s="103" t="s">
        <v>14</v>
      </c>
      <c r="H42" s="54" t="s">
        <v>14</v>
      </c>
      <c r="I42" s="54" t="s">
        <v>14</v>
      </c>
      <c r="J42" s="54" t="s">
        <v>14</v>
      </c>
      <c r="K42" s="54" t="s">
        <v>14</v>
      </c>
      <c r="L42" s="54" t="s">
        <v>14</v>
      </c>
      <c r="M42" s="54" t="s">
        <v>14</v>
      </c>
      <c r="N42" s="54" t="s">
        <v>14</v>
      </c>
      <c r="O42" s="279"/>
      <c r="P42" s="103" t="s">
        <v>17</v>
      </c>
      <c r="Q42" s="54" t="s">
        <v>17</v>
      </c>
      <c r="R42" s="54" t="s">
        <v>17</v>
      </c>
      <c r="S42" s="54" t="s">
        <v>17</v>
      </c>
      <c r="T42" s="54" t="s">
        <v>17</v>
      </c>
      <c r="U42" s="54" t="s">
        <v>17</v>
      </c>
      <c r="V42" s="54" t="s">
        <v>17</v>
      </c>
      <c r="W42" s="54" t="s">
        <v>17</v>
      </c>
      <c r="X42" s="54" t="s">
        <v>17</v>
      </c>
      <c r="Y42" s="4"/>
      <c r="Z42" s="4"/>
      <c r="AA42" s="5"/>
    </row>
    <row r="43" spans="1:28" s="255" customFormat="1" ht="12.75" customHeight="1" x14ac:dyDescent="0.2">
      <c r="A43" s="233"/>
      <c r="B43" s="732"/>
      <c r="C43" s="743" t="s">
        <v>269</v>
      </c>
      <c r="D43" s="744"/>
      <c r="E43" s="744"/>
      <c r="F43" s="745"/>
      <c r="G43" s="259">
        <v>43</v>
      </c>
      <c r="H43" s="260">
        <v>45</v>
      </c>
      <c r="I43" s="260">
        <v>47</v>
      </c>
      <c r="J43" s="260">
        <v>49</v>
      </c>
      <c r="K43" s="260">
        <v>51</v>
      </c>
      <c r="L43" s="260">
        <v>53</v>
      </c>
      <c r="M43" s="260">
        <v>55</v>
      </c>
      <c r="N43" s="260">
        <v>57</v>
      </c>
      <c r="O43" s="276"/>
      <c r="P43" s="259">
        <v>301</v>
      </c>
      <c r="Q43" s="260">
        <v>303</v>
      </c>
      <c r="R43" s="260">
        <v>305</v>
      </c>
      <c r="S43" s="260">
        <v>307</v>
      </c>
      <c r="T43" s="260">
        <v>309</v>
      </c>
      <c r="U43" s="260">
        <v>311</v>
      </c>
      <c r="V43" s="260">
        <v>313</v>
      </c>
      <c r="W43" s="260">
        <v>315</v>
      </c>
      <c r="X43" s="260">
        <v>317</v>
      </c>
      <c r="Y43" s="257"/>
      <c r="Z43" s="257"/>
      <c r="AA43" s="258"/>
    </row>
    <row r="44" spans="1:28" ht="12.75" customHeight="1" x14ac:dyDescent="0.2">
      <c r="A44" s="1"/>
      <c r="B44" s="733"/>
      <c r="C44" s="746" t="s">
        <v>20</v>
      </c>
      <c r="D44" s="747"/>
      <c r="E44" s="747"/>
      <c r="F44" s="748"/>
      <c r="G44" s="55">
        <v>7001</v>
      </c>
      <c r="H44" s="56">
        <v>7011</v>
      </c>
      <c r="I44" s="56">
        <v>7001</v>
      </c>
      <c r="J44" s="56">
        <v>7011</v>
      </c>
      <c r="K44" s="320">
        <v>1861</v>
      </c>
      <c r="L44" s="56">
        <v>7011</v>
      </c>
      <c r="M44" s="56">
        <v>7001</v>
      </c>
      <c r="N44" s="56">
        <v>7011</v>
      </c>
      <c r="O44" s="280"/>
      <c r="P44" s="252">
        <v>7002</v>
      </c>
      <c r="Q44" s="56">
        <v>7002</v>
      </c>
      <c r="R44" s="56">
        <v>7002</v>
      </c>
      <c r="S44" s="56">
        <v>7002</v>
      </c>
      <c r="T44" s="56">
        <v>7012</v>
      </c>
      <c r="U44" s="56">
        <v>7012</v>
      </c>
      <c r="V44" s="56">
        <v>7012</v>
      </c>
      <c r="W44" s="56">
        <v>7012</v>
      </c>
      <c r="X44" s="56">
        <v>7012</v>
      </c>
      <c r="Y44" s="56"/>
      <c r="Z44" s="56"/>
      <c r="AA44" s="57"/>
      <c r="AB44" s="110" t="s">
        <v>273</v>
      </c>
    </row>
    <row r="45" spans="1:28" ht="12.75" customHeight="1" x14ac:dyDescent="0.2">
      <c r="A45" s="1"/>
      <c r="B45" s="733"/>
      <c r="C45" s="749"/>
      <c r="D45" s="750"/>
      <c r="E45" s="750"/>
      <c r="F45" s="751"/>
      <c r="G45" s="29">
        <v>7004</v>
      </c>
      <c r="H45" s="58">
        <v>7014</v>
      </c>
      <c r="I45" s="58">
        <v>7004</v>
      </c>
      <c r="J45" s="58">
        <v>7014</v>
      </c>
      <c r="K45" s="58">
        <v>1864</v>
      </c>
      <c r="L45" s="58">
        <v>7014</v>
      </c>
      <c r="M45" s="58">
        <v>7004</v>
      </c>
      <c r="N45" s="58">
        <v>7014</v>
      </c>
      <c r="O45" s="281"/>
      <c r="P45" s="29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30"/>
      <c r="AB45" s="110" t="s">
        <v>271</v>
      </c>
    </row>
    <row r="46" spans="1:28" ht="12.75" customHeight="1" x14ac:dyDescent="0.2">
      <c r="A46" s="1"/>
      <c r="B46" s="734"/>
      <c r="C46" s="6" t="s">
        <v>21</v>
      </c>
      <c r="D46" s="59" t="s">
        <v>21</v>
      </c>
      <c r="E46" s="59" t="s">
        <v>21</v>
      </c>
      <c r="F46" s="7" t="s">
        <v>21</v>
      </c>
      <c r="G46" s="8" t="s">
        <v>22</v>
      </c>
      <c r="H46" s="60" t="s">
        <v>46</v>
      </c>
      <c r="I46" s="60" t="s">
        <v>46</v>
      </c>
      <c r="J46" s="9" t="s">
        <v>22</v>
      </c>
      <c r="K46" s="60" t="s">
        <v>46</v>
      </c>
      <c r="L46" s="9" t="s">
        <v>22</v>
      </c>
      <c r="M46" s="60" t="s">
        <v>46</v>
      </c>
      <c r="N46" s="9" t="s">
        <v>22</v>
      </c>
      <c r="O46" s="282"/>
      <c r="P46" s="286" t="s">
        <v>46</v>
      </c>
      <c r="Q46" s="60" t="s">
        <v>46</v>
      </c>
      <c r="R46" s="60" t="s">
        <v>46</v>
      </c>
      <c r="S46" s="60" t="s">
        <v>46</v>
      </c>
      <c r="T46" s="9" t="s">
        <v>22</v>
      </c>
      <c r="U46" s="9" t="s">
        <v>22</v>
      </c>
      <c r="V46" s="9" t="s">
        <v>22</v>
      </c>
      <c r="W46" s="9" t="s">
        <v>22</v>
      </c>
      <c r="X46" s="9" t="s">
        <v>22</v>
      </c>
      <c r="Y46" s="85" t="s">
        <v>22</v>
      </c>
      <c r="Z46" s="85" t="s">
        <v>22</v>
      </c>
      <c r="AA46" s="86" t="s">
        <v>22</v>
      </c>
    </row>
    <row r="47" spans="1:28" ht="12.75" customHeight="1" x14ac:dyDescent="0.2">
      <c r="A47" s="1"/>
      <c r="B47" s="61" t="s">
        <v>24</v>
      </c>
      <c r="C47" s="62"/>
      <c r="D47" s="63"/>
      <c r="E47" s="63"/>
      <c r="F47" s="64"/>
      <c r="G47" s="65">
        <v>0.67638888888888893</v>
      </c>
      <c r="H47" s="66">
        <v>0.69027777777777777</v>
      </c>
      <c r="I47" s="66">
        <v>0.72499999999999998</v>
      </c>
      <c r="J47" s="66">
        <v>0.76666666666666672</v>
      </c>
      <c r="K47" s="66">
        <v>0.80833333333333335</v>
      </c>
      <c r="L47" s="66">
        <v>0.85</v>
      </c>
      <c r="M47" s="66">
        <v>0.89166666666666672</v>
      </c>
      <c r="N47" s="66">
        <v>0.93333333333333335</v>
      </c>
      <c r="O47" s="283"/>
      <c r="P47" s="287">
        <v>0.26666666666666666</v>
      </c>
      <c r="Q47" s="66">
        <v>0.35</v>
      </c>
      <c r="R47" s="66">
        <v>0.43333333333333335</v>
      </c>
      <c r="S47" s="66">
        <v>0.51666666666666672</v>
      </c>
      <c r="T47" s="66">
        <v>0.6</v>
      </c>
      <c r="U47" s="66">
        <v>0.68333333333333335</v>
      </c>
      <c r="V47" s="66">
        <v>0.76666666666666672</v>
      </c>
      <c r="W47" s="66">
        <v>0.85</v>
      </c>
      <c r="X47" s="66">
        <v>0.93333333333333335</v>
      </c>
      <c r="Y47" s="87"/>
      <c r="Z47" s="87"/>
      <c r="AA47" s="88"/>
    </row>
    <row r="48" spans="1:28" ht="12.75" customHeight="1" x14ac:dyDescent="0.2">
      <c r="A48" s="1"/>
      <c r="B48" s="11" t="s">
        <v>34</v>
      </c>
      <c r="C48" s="12">
        <v>2</v>
      </c>
      <c r="D48" s="68">
        <v>2</v>
      </c>
      <c r="E48" s="68">
        <v>2</v>
      </c>
      <c r="F48" s="13">
        <v>2</v>
      </c>
      <c r="G48" s="14">
        <f t="shared" ref="G48:N48" si="50">G47+(IF(G$46="A",$C48,IF(G$46="B",$D48,IF(G$46="C",$E48,$F48)))/1440)</f>
        <v>0.67777777777777781</v>
      </c>
      <c r="H48" s="15">
        <f t="shared" si="50"/>
        <v>0.69166666666666665</v>
      </c>
      <c r="I48" s="15">
        <f t="shared" si="50"/>
        <v>0.72638888888888886</v>
      </c>
      <c r="J48" s="15">
        <f t="shared" si="50"/>
        <v>0.7680555555555556</v>
      </c>
      <c r="K48" s="15">
        <f t="shared" si="50"/>
        <v>0.80972222222222223</v>
      </c>
      <c r="L48" s="15">
        <f t="shared" si="50"/>
        <v>0.85138888888888886</v>
      </c>
      <c r="M48" s="15">
        <f t="shared" si="50"/>
        <v>0.8930555555555556</v>
      </c>
      <c r="N48" s="15">
        <f t="shared" si="50"/>
        <v>0.93472222222222223</v>
      </c>
      <c r="O48" s="284"/>
      <c r="P48" s="289">
        <f t="shared" ref="P48:AA48" si="51">P47+(IF(P$46="A",$C48,IF(P$46="B",$D48,IF(P$46="C",$E48,$F48)))/1440)</f>
        <v>0.26805555555555555</v>
      </c>
      <c r="Q48" s="15">
        <f t="shared" si="51"/>
        <v>0.35138888888888886</v>
      </c>
      <c r="R48" s="15">
        <f t="shared" si="51"/>
        <v>0.43472222222222223</v>
      </c>
      <c r="S48" s="15">
        <f t="shared" si="51"/>
        <v>0.5180555555555556</v>
      </c>
      <c r="T48" s="15">
        <f t="shared" si="51"/>
        <v>0.60138888888888886</v>
      </c>
      <c r="U48" s="15">
        <f t="shared" si="51"/>
        <v>0.68472222222222223</v>
      </c>
      <c r="V48" s="15">
        <f t="shared" si="51"/>
        <v>0.7680555555555556</v>
      </c>
      <c r="W48" s="15">
        <f t="shared" si="51"/>
        <v>0.85138888888888886</v>
      </c>
      <c r="X48" s="15">
        <f t="shared" si="51"/>
        <v>0.93472222222222223</v>
      </c>
      <c r="Y48" s="87">
        <f t="shared" si="51"/>
        <v>1.3888888888888889E-3</v>
      </c>
      <c r="Z48" s="87">
        <f t="shared" si="51"/>
        <v>1.3888888888888889E-3</v>
      </c>
      <c r="AA48" s="88">
        <f t="shared" si="51"/>
        <v>1.3888888888888889E-3</v>
      </c>
    </row>
    <row r="49" spans="1:27" ht="12.75" customHeight="1" x14ac:dyDescent="0.2">
      <c r="A49" s="1"/>
      <c r="B49" s="11" t="s">
        <v>82</v>
      </c>
      <c r="C49" s="12">
        <v>2</v>
      </c>
      <c r="D49" s="68">
        <v>2</v>
      </c>
      <c r="E49" s="68">
        <v>2</v>
      </c>
      <c r="F49" s="13">
        <v>2</v>
      </c>
      <c r="G49" s="14">
        <f t="shared" ref="G49:N49" si="52">G48+(IF(G$46="A",$C49,IF(G$46="B",$D49,IF(G$46="C",$E49,$F49)))/1440)</f>
        <v>0.6791666666666667</v>
      </c>
      <c r="H49" s="15">
        <f t="shared" si="52"/>
        <v>0.69305555555555554</v>
      </c>
      <c r="I49" s="15">
        <f t="shared" si="52"/>
        <v>0.72777777777777775</v>
      </c>
      <c r="J49" s="15">
        <f t="shared" si="52"/>
        <v>0.76944444444444449</v>
      </c>
      <c r="K49" s="15">
        <f t="shared" si="52"/>
        <v>0.81111111111111112</v>
      </c>
      <c r="L49" s="15">
        <f t="shared" si="52"/>
        <v>0.85277777777777775</v>
      </c>
      <c r="M49" s="15">
        <f t="shared" si="52"/>
        <v>0.89444444444444449</v>
      </c>
      <c r="N49" s="15">
        <f t="shared" si="52"/>
        <v>0.93611111111111112</v>
      </c>
      <c r="O49" s="284"/>
      <c r="P49" s="289">
        <f t="shared" ref="P49:AA49" si="53">P48+(IF(P$46="A",$C49,IF(P$46="B",$D49,IF(P$46="C",$E49,$F49)))/1440)</f>
        <v>0.26944444444444443</v>
      </c>
      <c r="Q49" s="15">
        <f t="shared" si="53"/>
        <v>0.35277777777777775</v>
      </c>
      <c r="R49" s="15">
        <f t="shared" si="53"/>
        <v>0.43611111111111112</v>
      </c>
      <c r="S49" s="15">
        <f t="shared" si="53"/>
        <v>0.51944444444444449</v>
      </c>
      <c r="T49" s="15">
        <f t="shared" si="53"/>
        <v>0.60277777777777775</v>
      </c>
      <c r="U49" s="15">
        <f t="shared" si="53"/>
        <v>0.68611111111111112</v>
      </c>
      <c r="V49" s="15">
        <f t="shared" si="53"/>
        <v>0.76944444444444449</v>
      </c>
      <c r="W49" s="15">
        <f t="shared" si="53"/>
        <v>0.85277777777777775</v>
      </c>
      <c r="X49" s="15">
        <f t="shared" si="53"/>
        <v>0.93611111111111112</v>
      </c>
      <c r="Y49" s="87">
        <f t="shared" si="53"/>
        <v>2.7777777777777779E-3</v>
      </c>
      <c r="Z49" s="87">
        <f t="shared" si="53"/>
        <v>2.7777777777777779E-3</v>
      </c>
      <c r="AA49" s="88">
        <f t="shared" si="53"/>
        <v>2.7777777777777779E-3</v>
      </c>
    </row>
    <row r="50" spans="1:27" ht="12.75" customHeight="1" x14ac:dyDescent="0.2">
      <c r="A50" s="1"/>
      <c r="B50" s="11" t="s">
        <v>83</v>
      </c>
      <c r="C50" s="12">
        <v>2</v>
      </c>
      <c r="D50" s="68">
        <v>2</v>
      </c>
      <c r="E50" s="68">
        <v>2</v>
      </c>
      <c r="F50" s="13">
        <v>2</v>
      </c>
      <c r="G50" s="14">
        <f t="shared" ref="G50:N50" si="54">G49+(IF(G$46="A",$C50,IF(G$46="B",$D50,IF(G$46="C",$E50,$F50)))/1440)</f>
        <v>0.68055555555555558</v>
      </c>
      <c r="H50" s="15">
        <f t="shared" si="54"/>
        <v>0.69444444444444442</v>
      </c>
      <c r="I50" s="15">
        <f t="shared" si="54"/>
        <v>0.72916666666666663</v>
      </c>
      <c r="J50" s="15">
        <f t="shared" si="54"/>
        <v>0.77083333333333337</v>
      </c>
      <c r="K50" s="15">
        <f t="shared" si="54"/>
        <v>0.8125</v>
      </c>
      <c r="L50" s="15">
        <f t="shared" si="54"/>
        <v>0.85416666666666663</v>
      </c>
      <c r="M50" s="15">
        <f t="shared" si="54"/>
        <v>0.89583333333333337</v>
      </c>
      <c r="N50" s="15">
        <f t="shared" si="54"/>
        <v>0.9375</v>
      </c>
      <c r="O50" s="284"/>
      <c r="P50" s="289">
        <f t="shared" ref="P50:AA50" si="55">P49+(IF(P$46="A",$C50,IF(P$46="B",$D50,IF(P$46="C",$E50,$F50)))/1440)</f>
        <v>0.27083333333333331</v>
      </c>
      <c r="Q50" s="15">
        <f t="shared" si="55"/>
        <v>0.35416666666666663</v>
      </c>
      <c r="R50" s="15">
        <f t="shared" si="55"/>
        <v>0.4375</v>
      </c>
      <c r="S50" s="15">
        <f t="shared" si="55"/>
        <v>0.52083333333333337</v>
      </c>
      <c r="T50" s="15">
        <f t="shared" si="55"/>
        <v>0.60416666666666663</v>
      </c>
      <c r="U50" s="15">
        <f t="shared" si="55"/>
        <v>0.6875</v>
      </c>
      <c r="V50" s="15">
        <f t="shared" si="55"/>
        <v>0.77083333333333337</v>
      </c>
      <c r="W50" s="15">
        <f t="shared" si="55"/>
        <v>0.85416666666666663</v>
      </c>
      <c r="X50" s="15">
        <f t="shared" si="55"/>
        <v>0.9375</v>
      </c>
      <c r="Y50" s="87">
        <f t="shared" si="55"/>
        <v>4.1666666666666666E-3</v>
      </c>
      <c r="Z50" s="87">
        <f t="shared" si="55"/>
        <v>4.1666666666666666E-3</v>
      </c>
      <c r="AA50" s="88">
        <f t="shared" si="55"/>
        <v>4.1666666666666666E-3</v>
      </c>
    </row>
    <row r="51" spans="1:27" ht="12.75" customHeight="1" x14ac:dyDescent="0.2">
      <c r="A51" s="1"/>
      <c r="B51" s="11" t="s">
        <v>84</v>
      </c>
      <c r="C51" s="12">
        <v>2</v>
      </c>
      <c r="D51" s="68">
        <v>2</v>
      </c>
      <c r="E51" s="68">
        <v>2</v>
      </c>
      <c r="F51" s="13">
        <v>2</v>
      </c>
      <c r="G51" s="14">
        <f t="shared" ref="G51:N51" si="56">G50+(IF(G$46="A",$C51,IF(G$46="B",$D51,IF(G$46="C",$E51,$F51)))/1440)</f>
        <v>0.68194444444444446</v>
      </c>
      <c r="H51" s="15">
        <f t="shared" si="56"/>
        <v>0.6958333333333333</v>
      </c>
      <c r="I51" s="15">
        <f t="shared" si="56"/>
        <v>0.73055555555555551</v>
      </c>
      <c r="J51" s="15">
        <f t="shared" si="56"/>
        <v>0.77222222222222225</v>
      </c>
      <c r="K51" s="15">
        <f t="shared" si="56"/>
        <v>0.81388888888888888</v>
      </c>
      <c r="L51" s="15">
        <f t="shared" si="56"/>
        <v>0.85555555555555551</v>
      </c>
      <c r="M51" s="15">
        <f t="shared" si="56"/>
        <v>0.89722222222222225</v>
      </c>
      <c r="N51" s="15">
        <f t="shared" si="56"/>
        <v>0.93888888888888888</v>
      </c>
      <c r="O51" s="284"/>
      <c r="P51" s="289">
        <f t="shared" ref="P51:AA51" si="57">P50+(IF(P$46="A",$C51,IF(P$46="B",$D51,IF(P$46="C",$E51,$F51)))/1440)</f>
        <v>0.2722222222222222</v>
      </c>
      <c r="Q51" s="15">
        <f t="shared" si="57"/>
        <v>0.35555555555555551</v>
      </c>
      <c r="R51" s="15">
        <f t="shared" si="57"/>
        <v>0.43888888888888888</v>
      </c>
      <c r="S51" s="15">
        <f t="shared" si="57"/>
        <v>0.52222222222222225</v>
      </c>
      <c r="T51" s="15">
        <f t="shared" si="57"/>
        <v>0.60555555555555551</v>
      </c>
      <c r="U51" s="15">
        <f t="shared" si="57"/>
        <v>0.68888888888888888</v>
      </c>
      <c r="V51" s="15">
        <f t="shared" si="57"/>
        <v>0.77222222222222225</v>
      </c>
      <c r="W51" s="15">
        <f t="shared" si="57"/>
        <v>0.85555555555555551</v>
      </c>
      <c r="X51" s="15">
        <f t="shared" si="57"/>
        <v>0.93888888888888888</v>
      </c>
      <c r="Y51" s="87">
        <f t="shared" si="57"/>
        <v>5.5555555555555558E-3</v>
      </c>
      <c r="Z51" s="87">
        <f t="shared" si="57"/>
        <v>5.5555555555555558E-3</v>
      </c>
      <c r="AA51" s="88">
        <f t="shared" si="57"/>
        <v>5.5555555555555558E-3</v>
      </c>
    </row>
    <row r="52" spans="1:27" ht="12.75" customHeight="1" x14ac:dyDescent="0.2">
      <c r="A52" s="1"/>
      <c r="B52" s="11" t="s">
        <v>85</v>
      </c>
      <c r="C52" s="12">
        <v>1</v>
      </c>
      <c r="D52" s="68">
        <v>1</v>
      </c>
      <c r="E52" s="68">
        <v>1</v>
      </c>
      <c r="F52" s="13">
        <v>1</v>
      </c>
      <c r="G52" s="14">
        <f t="shared" ref="G52:N52" si="58">G51+(IF(G$46="A",$C52,IF(G$46="B",$D52,IF(G$46="C",$E52,$F52)))/1440)</f>
        <v>0.68263888888888891</v>
      </c>
      <c r="H52" s="15">
        <f t="shared" si="58"/>
        <v>0.69652777777777775</v>
      </c>
      <c r="I52" s="15">
        <f t="shared" si="58"/>
        <v>0.73124999999999996</v>
      </c>
      <c r="J52" s="15">
        <f t="shared" si="58"/>
        <v>0.7729166666666667</v>
      </c>
      <c r="K52" s="15">
        <f t="shared" si="58"/>
        <v>0.81458333333333333</v>
      </c>
      <c r="L52" s="15">
        <f t="shared" si="58"/>
        <v>0.85624999999999996</v>
      </c>
      <c r="M52" s="15">
        <f t="shared" si="58"/>
        <v>0.8979166666666667</v>
      </c>
      <c r="N52" s="15">
        <f t="shared" si="58"/>
        <v>0.93958333333333333</v>
      </c>
      <c r="O52" s="284"/>
      <c r="P52" s="289">
        <f t="shared" ref="P52:AA52" si="59">P51+(IF(P$46="A",$C52,IF(P$46="B",$D52,IF(P$46="C",$E52,$F52)))/1440)</f>
        <v>0.27291666666666664</v>
      </c>
      <c r="Q52" s="15">
        <f t="shared" si="59"/>
        <v>0.35624999999999996</v>
      </c>
      <c r="R52" s="15">
        <f t="shared" si="59"/>
        <v>0.43958333333333333</v>
      </c>
      <c r="S52" s="15">
        <f t="shared" si="59"/>
        <v>0.5229166666666667</v>
      </c>
      <c r="T52" s="15">
        <f t="shared" si="59"/>
        <v>0.60624999999999996</v>
      </c>
      <c r="U52" s="15">
        <f t="shared" si="59"/>
        <v>0.68958333333333333</v>
      </c>
      <c r="V52" s="15">
        <f t="shared" si="59"/>
        <v>0.7729166666666667</v>
      </c>
      <c r="W52" s="15">
        <f t="shared" si="59"/>
        <v>0.85624999999999996</v>
      </c>
      <c r="X52" s="15">
        <f t="shared" si="59"/>
        <v>0.93958333333333333</v>
      </c>
      <c r="Y52" s="87">
        <f t="shared" si="59"/>
        <v>6.2500000000000003E-3</v>
      </c>
      <c r="Z52" s="87">
        <f t="shared" si="59"/>
        <v>6.2500000000000003E-3</v>
      </c>
      <c r="AA52" s="88">
        <f t="shared" si="59"/>
        <v>6.2500000000000003E-3</v>
      </c>
    </row>
    <row r="53" spans="1:27" ht="12.75" customHeight="1" x14ac:dyDescent="0.2">
      <c r="A53" s="1"/>
      <c r="B53" s="11" t="s">
        <v>102</v>
      </c>
      <c r="C53" s="12">
        <v>1</v>
      </c>
      <c r="D53" s="68">
        <v>1</v>
      </c>
      <c r="E53" s="68">
        <v>1</v>
      </c>
      <c r="F53" s="13">
        <v>1</v>
      </c>
      <c r="G53" s="14">
        <f t="shared" ref="G53:N53" si="60">G52+(IF(G$46="A",$C53,IF(G$46="B",$D53,IF(G$46="C",$E53,$F53)))/1440)</f>
        <v>0.68333333333333335</v>
      </c>
      <c r="H53" s="15">
        <f t="shared" si="60"/>
        <v>0.69722222222222219</v>
      </c>
      <c r="I53" s="15">
        <f t="shared" si="60"/>
        <v>0.7319444444444444</v>
      </c>
      <c r="J53" s="15">
        <f t="shared" si="60"/>
        <v>0.77361111111111114</v>
      </c>
      <c r="K53" s="15">
        <f t="shared" si="60"/>
        <v>0.81527777777777777</v>
      </c>
      <c r="L53" s="15">
        <f t="shared" si="60"/>
        <v>0.8569444444444444</v>
      </c>
      <c r="M53" s="15">
        <f t="shared" si="60"/>
        <v>0.89861111111111114</v>
      </c>
      <c r="N53" s="15">
        <f t="shared" si="60"/>
        <v>0.94027777777777777</v>
      </c>
      <c r="O53" s="284"/>
      <c r="P53" s="289">
        <f t="shared" ref="P53:AA53" si="61">P52+(IF(P$46="A",$C53,IF(P$46="B",$D53,IF(P$46="C",$E53,$F53)))/1440)</f>
        <v>0.27361111111111108</v>
      </c>
      <c r="Q53" s="15">
        <f t="shared" si="61"/>
        <v>0.3569444444444444</v>
      </c>
      <c r="R53" s="15">
        <f t="shared" si="61"/>
        <v>0.44027777777777777</v>
      </c>
      <c r="S53" s="15">
        <f t="shared" si="61"/>
        <v>0.52361111111111114</v>
      </c>
      <c r="T53" s="15">
        <f t="shared" si="61"/>
        <v>0.6069444444444444</v>
      </c>
      <c r="U53" s="15">
        <f t="shared" si="61"/>
        <v>0.69027777777777777</v>
      </c>
      <c r="V53" s="15">
        <f t="shared" si="61"/>
        <v>0.77361111111111114</v>
      </c>
      <c r="W53" s="15">
        <f t="shared" si="61"/>
        <v>0.8569444444444444</v>
      </c>
      <c r="X53" s="15">
        <f t="shared" si="61"/>
        <v>0.94027777777777777</v>
      </c>
      <c r="Y53" s="87">
        <f t="shared" si="61"/>
        <v>6.9444444444444449E-3</v>
      </c>
      <c r="Z53" s="87">
        <f t="shared" si="61"/>
        <v>6.9444444444444449E-3</v>
      </c>
      <c r="AA53" s="88">
        <f t="shared" si="61"/>
        <v>6.9444444444444449E-3</v>
      </c>
    </row>
    <row r="54" spans="1:27" ht="12.75" customHeight="1" x14ac:dyDescent="0.2">
      <c r="A54" s="1"/>
      <c r="B54" s="11" t="s">
        <v>103</v>
      </c>
      <c r="C54" s="12">
        <v>1</v>
      </c>
      <c r="D54" s="68">
        <v>1</v>
      </c>
      <c r="E54" s="68">
        <v>1</v>
      </c>
      <c r="F54" s="13">
        <v>1</v>
      </c>
      <c r="G54" s="14">
        <f t="shared" ref="G54:N54" si="62">G53+(IF(G$46="A",$C54,IF(G$46="B",$D54,IF(G$46="C",$E54,$F54)))/1440)</f>
        <v>0.68402777777777779</v>
      </c>
      <c r="H54" s="15">
        <f t="shared" si="62"/>
        <v>0.69791666666666663</v>
      </c>
      <c r="I54" s="15">
        <f t="shared" si="62"/>
        <v>0.73263888888888884</v>
      </c>
      <c r="J54" s="15">
        <f t="shared" si="62"/>
        <v>0.77430555555555558</v>
      </c>
      <c r="K54" s="15">
        <f t="shared" si="62"/>
        <v>0.81597222222222221</v>
      </c>
      <c r="L54" s="15">
        <f t="shared" si="62"/>
        <v>0.85763888888888884</v>
      </c>
      <c r="M54" s="15">
        <f t="shared" si="62"/>
        <v>0.89930555555555558</v>
      </c>
      <c r="N54" s="15">
        <f t="shared" si="62"/>
        <v>0.94097222222222221</v>
      </c>
      <c r="O54" s="284"/>
      <c r="P54" s="289">
        <f t="shared" ref="P54:AA54" si="63">P53+(IF(P$46="A",$C54,IF(P$46="B",$D54,IF(P$46="C",$E54,$F54)))/1440)</f>
        <v>0.27430555555555552</v>
      </c>
      <c r="Q54" s="15">
        <f t="shared" si="63"/>
        <v>0.35763888888888884</v>
      </c>
      <c r="R54" s="15">
        <f t="shared" si="63"/>
        <v>0.44097222222222221</v>
      </c>
      <c r="S54" s="15">
        <f t="shared" si="63"/>
        <v>0.52430555555555558</v>
      </c>
      <c r="T54" s="15">
        <f t="shared" si="63"/>
        <v>0.60763888888888884</v>
      </c>
      <c r="U54" s="15">
        <f t="shared" si="63"/>
        <v>0.69097222222222221</v>
      </c>
      <c r="V54" s="15">
        <f t="shared" si="63"/>
        <v>0.77430555555555558</v>
      </c>
      <c r="W54" s="15">
        <f t="shared" si="63"/>
        <v>0.85763888888888884</v>
      </c>
      <c r="X54" s="15">
        <f t="shared" si="63"/>
        <v>0.94097222222222221</v>
      </c>
      <c r="Y54" s="87">
        <f t="shared" si="63"/>
        <v>7.6388888888888895E-3</v>
      </c>
      <c r="Z54" s="87">
        <f t="shared" si="63"/>
        <v>7.6388888888888895E-3</v>
      </c>
      <c r="AA54" s="88">
        <f t="shared" si="63"/>
        <v>7.6388888888888895E-3</v>
      </c>
    </row>
    <row r="55" spans="1:27" ht="12.75" customHeight="1" x14ac:dyDescent="0.2">
      <c r="A55" s="1"/>
      <c r="B55" s="17" t="s">
        <v>104</v>
      </c>
      <c r="C55" s="18">
        <v>1</v>
      </c>
      <c r="D55" s="147">
        <v>1</v>
      </c>
      <c r="E55" s="147">
        <v>1</v>
      </c>
      <c r="F55" s="19">
        <v>1</v>
      </c>
      <c r="G55" s="20">
        <f t="shared" ref="G55:N55" si="64">G54+(IF(G$46="A",$C55,IF(G$46="B",$D55,IF(G$46="C",$E55,$F55)))/1440)</f>
        <v>0.68472222222222223</v>
      </c>
      <c r="H55" s="21">
        <f t="shared" si="64"/>
        <v>0.69861111111111107</v>
      </c>
      <c r="I55" s="21">
        <f t="shared" si="64"/>
        <v>0.73333333333333328</v>
      </c>
      <c r="J55" s="21">
        <f t="shared" si="64"/>
        <v>0.77500000000000002</v>
      </c>
      <c r="K55" s="21">
        <f t="shared" si="64"/>
        <v>0.81666666666666665</v>
      </c>
      <c r="L55" s="21">
        <f t="shared" si="64"/>
        <v>0.85833333333333328</v>
      </c>
      <c r="M55" s="21">
        <f t="shared" si="64"/>
        <v>0.9</v>
      </c>
      <c r="N55" s="21">
        <f t="shared" si="64"/>
        <v>0.94166666666666665</v>
      </c>
      <c r="O55" s="322"/>
      <c r="P55" s="20">
        <f t="shared" ref="P55:AA55" si="65">P54+(IF(P$46="A",$C55,IF(P$46="B",$D55,IF(P$46="C",$E55,$F55)))/1440)</f>
        <v>0.27499999999999997</v>
      </c>
      <c r="Q55" s="21">
        <f t="shared" si="65"/>
        <v>0.35833333333333328</v>
      </c>
      <c r="R55" s="21">
        <f t="shared" si="65"/>
        <v>0.44166666666666665</v>
      </c>
      <c r="S55" s="21">
        <f t="shared" si="65"/>
        <v>0.52500000000000002</v>
      </c>
      <c r="T55" s="21">
        <f t="shared" si="65"/>
        <v>0.60833333333333328</v>
      </c>
      <c r="U55" s="21">
        <f t="shared" si="65"/>
        <v>0.69166666666666665</v>
      </c>
      <c r="V55" s="21">
        <f t="shared" si="65"/>
        <v>0.77500000000000002</v>
      </c>
      <c r="W55" s="21">
        <f t="shared" si="65"/>
        <v>0.85833333333333328</v>
      </c>
      <c r="X55" s="21">
        <f t="shared" si="65"/>
        <v>0.94166666666666665</v>
      </c>
      <c r="Y55" s="152">
        <f t="shared" si="65"/>
        <v>8.3333333333333332E-3</v>
      </c>
      <c r="Z55" s="152">
        <f t="shared" si="65"/>
        <v>8.3333333333333332E-3</v>
      </c>
      <c r="AA55" s="153">
        <f t="shared" si="65"/>
        <v>8.3333333333333332E-3</v>
      </c>
    </row>
    <row r="56" spans="1:27" ht="12.75" customHeight="1" x14ac:dyDescent="0.2">
      <c r="A56" s="1"/>
      <c r="B56" s="23" t="s">
        <v>105</v>
      </c>
      <c r="C56" s="24">
        <v>1</v>
      </c>
      <c r="D56" s="148">
        <v>1</v>
      </c>
      <c r="E56" s="148" t="s">
        <v>38</v>
      </c>
      <c r="F56" s="25" t="s">
        <v>38</v>
      </c>
      <c r="G56" s="26">
        <f t="shared" ref="G56:G63" si="66">G55+(IF(G$46="A",$C56,IF(G$46="B",$D56,IF(G$46="C",$E56,$F56)))/1440)</f>
        <v>0.68541666666666667</v>
      </c>
      <c r="H56" s="450" t="s">
        <v>38</v>
      </c>
      <c r="I56" s="450" t="s">
        <v>38</v>
      </c>
      <c r="J56" s="27">
        <f t="shared" ref="J56:J67" si="67">J55+(IF(J$46="A",$C56,IF(J$46="B",$D56,IF(J$46="C",$E56,$F56)))/1440)</f>
        <v>0.77569444444444446</v>
      </c>
      <c r="K56" s="450" t="s">
        <v>38</v>
      </c>
      <c r="L56" s="27">
        <f t="shared" ref="L56:L67" si="68">L55+(IF(L$46="A",$C56,IF(L$46="B",$D56,IF(L$46="C",$E56,$F56)))/1440)</f>
        <v>0.85902777777777772</v>
      </c>
      <c r="M56" s="450" t="s">
        <v>38</v>
      </c>
      <c r="N56" s="27">
        <f t="shared" ref="N56:N67" si="69">N55+(IF(N$46="A",$C56,IF(N$46="B",$D56,IF(N$46="C",$E56,$F56)))/1440)</f>
        <v>0.94236111111111109</v>
      </c>
      <c r="O56" s="323"/>
      <c r="P56" s="459" t="s">
        <v>38</v>
      </c>
      <c r="Q56" s="450" t="s">
        <v>38</v>
      </c>
      <c r="R56" s="450" t="s">
        <v>38</v>
      </c>
      <c r="S56" s="450" t="s">
        <v>38</v>
      </c>
      <c r="T56" s="27">
        <f t="shared" ref="T56:AA56" si="70">T55+(IF(T$46="A",$C56,IF(T$46="B",$D56,IF(T$46="C",$E56,$F56)))/1440)</f>
        <v>0.60902777777777772</v>
      </c>
      <c r="U56" s="27">
        <f t="shared" si="70"/>
        <v>0.69236111111111109</v>
      </c>
      <c r="V56" s="27">
        <f t="shared" si="70"/>
        <v>0.77569444444444446</v>
      </c>
      <c r="W56" s="27">
        <f t="shared" si="70"/>
        <v>0.85902777777777772</v>
      </c>
      <c r="X56" s="27">
        <f t="shared" si="70"/>
        <v>0.94236111111111109</v>
      </c>
      <c r="Y56" s="154">
        <f t="shared" si="70"/>
        <v>9.0277777777777769E-3</v>
      </c>
      <c r="Z56" s="154">
        <f t="shared" si="70"/>
        <v>9.0277777777777769E-3</v>
      </c>
      <c r="AA56" s="155">
        <f t="shared" si="70"/>
        <v>9.0277777777777769E-3</v>
      </c>
    </row>
    <row r="57" spans="1:27" ht="12.75" customHeight="1" x14ac:dyDescent="0.2">
      <c r="A57" s="1"/>
      <c r="B57" s="11" t="s">
        <v>106</v>
      </c>
      <c r="C57" s="12">
        <v>2</v>
      </c>
      <c r="D57" s="68">
        <v>2</v>
      </c>
      <c r="E57" s="118" t="s">
        <v>38</v>
      </c>
      <c r="F57" s="97" t="s">
        <v>38</v>
      </c>
      <c r="G57" s="14">
        <f t="shared" si="66"/>
        <v>0.68680555555555556</v>
      </c>
      <c r="H57" s="176" t="s">
        <v>38</v>
      </c>
      <c r="I57" s="176" t="s">
        <v>38</v>
      </c>
      <c r="J57" s="15">
        <f t="shared" si="67"/>
        <v>0.77708333333333335</v>
      </c>
      <c r="K57" s="176" t="s">
        <v>38</v>
      </c>
      <c r="L57" s="15">
        <f t="shared" si="68"/>
        <v>0.86041666666666661</v>
      </c>
      <c r="M57" s="176" t="s">
        <v>38</v>
      </c>
      <c r="N57" s="15">
        <f t="shared" si="69"/>
        <v>0.94374999999999998</v>
      </c>
      <c r="O57" s="284"/>
      <c r="P57" s="460" t="s">
        <v>38</v>
      </c>
      <c r="Q57" s="176" t="s">
        <v>38</v>
      </c>
      <c r="R57" s="176" t="s">
        <v>38</v>
      </c>
      <c r="S57" s="176" t="s">
        <v>38</v>
      </c>
      <c r="T57" s="15">
        <f t="shared" ref="T57:AA57" si="71">T56+(IF(T$46="A",$C57,IF(T$46="B",$D57,IF(T$46="C",$E57,$F57)))/1440)</f>
        <v>0.61041666666666661</v>
      </c>
      <c r="U57" s="15">
        <f t="shared" si="71"/>
        <v>0.69374999999999998</v>
      </c>
      <c r="V57" s="15">
        <f t="shared" si="71"/>
        <v>0.77708333333333335</v>
      </c>
      <c r="W57" s="15">
        <f t="shared" si="71"/>
        <v>0.86041666666666661</v>
      </c>
      <c r="X57" s="15">
        <f t="shared" si="71"/>
        <v>0.94374999999999998</v>
      </c>
      <c r="Y57" s="87">
        <f t="shared" si="71"/>
        <v>1.0416666666666666E-2</v>
      </c>
      <c r="Z57" s="87">
        <f t="shared" si="71"/>
        <v>1.0416666666666666E-2</v>
      </c>
      <c r="AA57" s="88">
        <f t="shared" si="71"/>
        <v>1.0416666666666666E-2</v>
      </c>
    </row>
    <row r="58" spans="1:27" ht="12.75" customHeight="1" x14ac:dyDescent="0.2">
      <c r="A58" s="1"/>
      <c r="B58" s="11" t="s">
        <v>105</v>
      </c>
      <c r="C58" s="12">
        <v>1</v>
      </c>
      <c r="D58" s="68">
        <v>1</v>
      </c>
      <c r="E58" s="118" t="s">
        <v>38</v>
      </c>
      <c r="F58" s="97" t="s">
        <v>38</v>
      </c>
      <c r="G58" s="14">
        <f t="shared" si="66"/>
        <v>0.6875</v>
      </c>
      <c r="H58" s="176" t="s">
        <v>38</v>
      </c>
      <c r="I58" s="176" t="s">
        <v>38</v>
      </c>
      <c r="J58" s="15">
        <f t="shared" si="67"/>
        <v>0.77777777777777779</v>
      </c>
      <c r="K58" s="176" t="s">
        <v>38</v>
      </c>
      <c r="L58" s="15">
        <f t="shared" si="68"/>
        <v>0.86111111111111105</v>
      </c>
      <c r="M58" s="176" t="s">
        <v>38</v>
      </c>
      <c r="N58" s="15">
        <f t="shared" si="69"/>
        <v>0.94444444444444442</v>
      </c>
      <c r="O58" s="284"/>
      <c r="P58" s="460" t="s">
        <v>38</v>
      </c>
      <c r="Q58" s="176" t="s">
        <v>38</v>
      </c>
      <c r="R58" s="176" t="s">
        <v>38</v>
      </c>
      <c r="S58" s="176" t="s">
        <v>38</v>
      </c>
      <c r="T58" s="15">
        <f t="shared" ref="T58:AA58" si="72">T57+(IF(T$46="A",$C58,IF(T$46="B",$D58,IF(T$46="C",$E58,$F58)))/1440)</f>
        <v>0.61111111111111105</v>
      </c>
      <c r="U58" s="15">
        <f t="shared" si="72"/>
        <v>0.69444444444444442</v>
      </c>
      <c r="V58" s="15">
        <f t="shared" si="72"/>
        <v>0.77777777777777779</v>
      </c>
      <c r="W58" s="15">
        <f t="shared" si="72"/>
        <v>0.86111111111111105</v>
      </c>
      <c r="X58" s="15">
        <f t="shared" si="72"/>
        <v>0.94444444444444442</v>
      </c>
      <c r="Y58" s="87">
        <f t="shared" si="72"/>
        <v>1.111111111111111E-2</v>
      </c>
      <c r="Z58" s="87">
        <f t="shared" si="72"/>
        <v>1.111111111111111E-2</v>
      </c>
      <c r="AA58" s="88">
        <f t="shared" si="72"/>
        <v>1.111111111111111E-2</v>
      </c>
    </row>
    <row r="59" spans="1:27" ht="12.75" customHeight="1" x14ac:dyDescent="0.2">
      <c r="A59" s="1"/>
      <c r="B59" s="28" t="s">
        <v>104</v>
      </c>
      <c r="C59" s="29">
        <v>1</v>
      </c>
      <c r="D59" s="149">
        <v>1</v>
      </c>
      <c r="E59" s="149" t="s">
        <v>38</v>
      </c>
      <c r="F59" s="30" t="s">
        <v>38</v>
      </c>
      <c r="G59" s="31">
        <f t="shared" si="66"/>
        <v>0.68819444444444444</v>
      </c>
      <c r="H59" s="451" t="s">
        <v>38</v>
      </c>
      <c r="I59" s="451" t="s">
        <v>38</v>
      </c>
      <c r="J59" s="32">
        <f t="shared" si="67"/>
        <v>0.77847222222222223</v>
      </c>
      <c r="K59" s="451" t="s">
        <v>38</v>
      </c>
      <c r="L59" s="32">
        <f t="shared" si="68"/>
        <v>0.86180555555555549</v>
      </c>
      <c r="M59" s="451" t="s">
        <v>38</v>
      </c>
      <c r="N59" s="32">
        <f t="shared" si="69"/>
        <v>0.94513888888888886</v>
      </c>
      <c r="O59" s="324"/>
      <c r="P59" s="461" t="s">
        <v>38</v>
      </c>
      <c r="Q59" s="451" t="s">
        <v>38</v>
      </c>
      <c r="R59" s="451" t="s">
        <v>38</v>
      </c>
      <c r="S59" s="451" t="s">
        <v>38</v>
      </c>
      <c r="T59" s="32">
        <f t="shared" ref="T59:AA59" si="73">T58+(IF(T$46="A",$C59,IF(T$46="B",$D59,IF(T$46="C",$E59,$F59)))/1440)</f>
        <v>0.61180555555555549</v>
      </c>
      <c r="U59" s="32">
        <f t="shared" si="73"/>
        <v>0.69513888888888886</v>
      </c>
      <c r="V59" s="32">
        <f t="shared" si="73"/>
        <v>0.77847222222222223</v>
      </c>
      <c r="W59" s="32">
        <f t="shared" si="73"/>
        <v>0.86180555555555549</v>
      </c>
      <c r="X59" s="32">
        <f t="shared" si="73"/>
        <v>0.94513888888888886</v>
      </c>
      <c r="Y59" s="156">
        <f t="shared" si="73"/>
        <v>1.1805555555555554E-2</v>
      </c>
      <c r="Z59" s="156">
        <f t="shared" si="73"/>
        <v>1.1805555555555554E-2</v>
      </c>
      <c r="AA59" s="157">
        <f t="shared" si="73"/>
        <v>1.1805555555555554E-2</v>
      </c>
    </row>
    <row r="60" spans="1:27" ht="12.75" customHeight="1" x14ac:dyDescent="0.2">
      <c r="A60" s="1"/>
      <c r="B60" s="17" t="s">
        <v>107</v>
      </c>
      <c r="C60" s="18">
        <v>2</v>
      </c>
      <c r="D60" s="147">
        <v>2</v>
      </c>
      <c r="E60" s="147">
        <v>2</v>
      </c>
      <c r="F60" s="19">
        <v>2</v>
      </c>
      <c r="G60" s="20">
        <f t="shared" si="66"/>
        <v>0.68958333333333333</v>
      </c>
      <c r="H60" s="32">
        <f t="shared" ref="H60:I60" si="74">H55+(IF(H$46="A",$C60,IF(H$46="B",$D60,IF(H$46="C",$E60,$F60)))/1440)</f>
        <v>0.7</v>
      </c>
      <c r="I60" s="21">
        <f t="shared" si="74"/>
        <v>0.73472222222222217</v>
      </c>
      <c r="J60" s="21">
        <f t="shared" si="67"/>
        <v>0.77986111111111112</v>
      </c>
      <c r="K60" s="21">
        <f>K55+(IF(K$46="A",$C60,IF(K$46="B",$D60,IF(K$46="C",$E60,$F60)))/1440)</f>
        <v>0.81805555555555554</v>
      </c>
      <c r="L60" s="21">
        <f t="shared" si="68"/>
        <v>0.86319444444444438</v>
      </c>
      <c r="M60" s="21">
        <f>M55+(IF(M$46="A",$C60,IF(M$46="B",$D60,IF(M$46="C",$E60,$F60)))/1440)</f>
        <v>0.90138888888888891</v>
      </c>
      <c r="N60" s="21">
        <f t="shared" si="69"/>
        <v>0.94652777777777775</v>
      </c>
      <c r="O60" s="322"/>
      <c r="P60" s="31">
        <f t="shared" ref="P60:S60" si="75">P55+(IF(P$46="A",$C60,IF(P$46="B",$D60,IF(P$46="C",$E60,$F60)))/1440)</f>
        <v>0.27638888888888885</v>
      </c>
      <c r="Q60" s="32">
        <f t="shared" si="75"/>
        <v>0.35972222222222217</v>
      </c>
      <c r="R60" s="32">
        <f t="shared" si="75"/>
        <v>0.44305555555555554</v>
      </c>
      <c r="S60" s="32">
        <f t="shared" si="75"/>
        <v>0.52638888888888891</v>
      </c>
      <c r="T60" s="21">
        <f t="shared" ref="T60:AA60" si="76">T59+(IF(T$46="A",$C60,IF(T$46="B",$D60,IF(T$46="C",$E60,$F60)))/1440)</f>
        <v>0.61319444444444438</v>
      </c>
      <c r="U60" s="21">
        <f t="shared" si="76"/>
        <v>0.69652777777777775</v>
      </c>
      <c r="V60" s="21">
        <f t="shared" si="76"/>
        <v>0.77986111111111112</v>
      </c>
      <c r="W60" s="21">
        <f t="shared" si="76"/>
        <v>0.86319444444444438</v>
      </c>
      <c r="X60" s="21">
        <f t="shared" si="76"/>
        <v>0.94652777777777775</v>
      </c>
      <c r="Y60" s="152">
        <f t="shared" si="76"/>
        <v>1.3194444444444443E-2</v>
      </c>
      <c r="Z60" s="152">
        <f t="shared" si="76"/>
        <v>1.3194444444444443E-2</v>
      </c>
      <c r="AA60" s="153">
        <f t="shared" si="76"/>
        <v>1.3194444444444443E-2</v>
      </c>
    </row>
    <row r="61" spans="1:27" ht="12.75" customHeight="1" x14ac:dyDescent="0.2">
      <c r="A61" s="1"/>
      <c r="B61" s="23" t="s">
        <v>108</v>
      </c>
      <c r="C61" s="24">
        <v>1</v>
      </c>
      <c r="D61" s="253" t="s">
        <v>38</v>
      </c>
      <c r="E61" s="148">
        <v>1</v>
      </c>
      <c r="F61" s="25" t="s">
        <v>38</v>
      </c>
      <c r="G61" s="26">
        <f t="shared" si="66"/>
        <v>0.69027777777777777</v>
      </c>
      <c r="H61" s="253" t="s">
        <v>38</v>
      </c>
      <c r="I61" s="253" t="s">
        <v>38</v>
      </c>
      <c r="J61" s="27">
        <f t="shared" si="67"/>
        <v>0.78055555555555556</v>
      </c>
      <c r="K61" s="253" t="s">
        <v>38</v>
      </c>
      <c r="L61" s="27">
        <f t="shared" si="68"/>
        <v>0.86388888888888882</v>
      </c>
      <c r="M61" s="253" t="s">
        <v>38</v>
      </c>
      <c r="N61" s="27">
        <f t="shared" si="69"/>
        <v>0.94722222222222219</v>
      </c>
      <c r="O61" s="323"/>
      <c r="P61" s="459" t="s">
        <v>38</v>
      </c>
      <c r="Q61" s="253" t="s">
        <v>38</v>
      </c>
      <c r="R61" s="253" t="s">
        <v>38</v>
      </c>
      <c r="S61" s="253" t="s">
        <v>38</v>
      </c>
      <c r="T61" s="27">
        <f t="shared" ref="T61:AA61" si="77">T60+(IF(T$46="A",$C61,IF(T$46="B",$D61,IF(T$46="C",$E61,$F61)))/1440)</f>
        <v>0.61388888888888882</v>
      </c>
      <c r="U61" s="27">
        <f t="shared" si="77"/>
        <v>0.69722222222222219</v>
      </c>
      <c r="V61" s="27">
        <f t="shared" si="77"/>
        <v>0.78055555555555556</v>
      </c>
      <c r="W61" s="27">
        <f t="shared" si="77"/>
        <v>0.86388888888888882</v>
      </c>
      <c r="X61" s="27">
        <f t="shared" si="77"/>
        <v>0.94722222222222219</v>
      </c>
      <c r="Y61" s="154">
        <f t="shared" si="77"/>
        <v>1.3888888888888886E-2</v>
      </c>
      <c r="Z61" s="154">
        <f t="shared" si="77"/>
        <v>1.3888888888888886E-2</v>
      </c>
      <c r="AA61" s="155">
        <f t="shared" si="77"/>
        <v>1.3888888888888886E-2</v>
      </c>
    </row>
    <row r="62" spans="1:27" ht="12.75" customHeight="1" x14ac:dyDescent="0.2">
      <c r="A62" s="1"/>
      <c r="B62" s="11" t="s">
        <v>109</v>
      </c>
      <c r="C62" s="12">
        <v>2</v>
      </c>
      <c r="D62" s="118" t="s">
        <v>38</v>
      </c>
      <c r="E62" s="68">
        <v>2</v>
      </c>
      <c r="F62" s="97" t="s">
        <v>38</v>
      </c>
      <c r="G62" s="14">
        <f t="shared" si="66"/>
        <v>0.69166666666666665</v>
      </c>
      <c r="H62" s="118" t="s">
        <v>38</v>
      </c>
      <c r="I62" s="118" t="s">
        <v>38</v>
      </c>
      <c r="J62" s="15">
        <f t="shared" si="67"/>
        <v>0.78194444444444444</v>
      </c>
      <c r="K62" s="118" t="s">
        <v>38</v>
      </c>
      <c r="L62" s="15">
        <f t="shared" si="68"/>
        <v>0.8652777777777777</v>
      </c>
      <c r="M62" s="118" t="s">
        <v>38</v>
      </c>
      <c r="N62" s="15">
        <f t="shared" si="69"/>
        <v>0.94861111111111107</v>
      </c>
      <c r="O62" s="284"/>
      <c r="P62" s="460" t="s">
        <v>38</v>
      </c>
      <c r="Q62" s="118" t="s">
        <v>38</v>
      </c>
      <c r="R62" s="118" t="s">
        <v>38</v>
      </c>
      <c r="S62" s="118" t="s">
        <v>38</v>
      </c>
      <c r="T62" s="15">
        <f t="shared" ref="T62:AA62" si="78">T61+(IF(T$46="A",$C62,IF(T$46="B",$D62,IF(T$46="C",$E62,$F62)))/1440)</f>
        <v>0.6152777777777777</v>
      </c>
      <c r="U62" s="15">
        <f t="shared" si="78"/>
        <v>0.69861111111111107</v>
      </c>
      <c r="V62" s="15">
        <f t="shared" si="78"/>
        <v>0.78194444444444444</v>
      </c>
      <c r="W62" s="15">
        <f t="shared" si="78"/>
        <v>0.8652777777777777</v>
      </c>
      <c r="X62" s="15">
        <f t="shared" si="78"/>
        <v>0.94861111111111107</v>
      </c>
      <c r="Y62" s="87">
        <f t="shared" si="78"/>
        <v>1.5277777777777776E-2</v>
      </c>
      <c r="Z62" s="87">
        <f t="shared" si="78"/>
        <v>1.5277777777777776E-2</v>
      </c>
      <c r="AA62" s="88">
        <f t="shared" si="78"/>
        <v>1.5277777777777776E-2</v>
      </c>
    </row>
    <row r="63" spans="1:27" ht="12.75" customHeight="1" x14ac:dyDescent="0.2">
      <c r="A63" s="1"/>
      <c r="B63" s="11" t="s">
        <v>110</v>
      </c>
      <c r="C63" s="12">
        <v>2</v>
      </c>
      <c r="D63" s="118" t="s">
        <v>38</v>
      </c>
      <c r="E63" s="68">
        <v>2</v>
      </c>
      <c r="F63" s="97" t="s">
        <v>38</v>
      </c>
      <c r="G63" s="14">
        <f t="shared" si="66"/>
        <v>0.69305555555555554</v>
      </c>
      <c r="H63" s="118" t="s">
        <v>38</v>
      </c>
      <c r="I63" s="118" t="s">
        <v>38</v>
      </c>
      <c r="J63" s="15">
        <f t="shared" si="67"/>
        <v>0.78333333333333333</v>
      </c>
      <c r="K63" s="118" t="s">
        <v>38</v>
      </c>
      <c r="L63" s="15">
        <f t="shared" si="68"/>
        <v>0.86666666666666659</v>
      </c>
      <c r="M63" s="118" t="s">
        <v>38</v>
      </c>
      <c r="N63" s="15">
        <f t="shared" si="69"/>
        <v>0.95</v>
      </c>
      <c r="O63" s="284"/>
      <c r="P63" s="460" t="s">
        <v>38</v>
      </c>
      <c r="Q63" s="118" t="s">
        <v>38</v>
      </c>
      <c r="R63" s="118" t="s">
        <v>38</v>
      </c>
      <c r="S63" s="118" t="s">
        <v>38</v>
      </c>
      <c r="T63" s="15">
        <f t="shared" ref="T63:AA63" si="79">T62+(IF(T$46="A",$C63,IF(T$46="B",$D63,IF(T$46="C",$E63,$F63)))/1440)</f>
        <v>0.61666666666666659</v>
      </c>
      <c r="U63" s="15">
        <f t="shared" si="79"/>
        <v>0.7</v>
      </c>
      <c r="V63" s="15">
        <f t="shared" si="79"/>
        <v>0.78333333333333333</v>
      </c>
      <c r="W63" s="15">
        <f t="shared" si="79"/>
        <v>0.86666666666666659</v>
      </c>
      <c r="X63" s="15">
        <f t="shared" si="79"/>
        <v>0.95</v>
      </c>
      <c r="Y63" s="87">
        <f t="shared" si="79"/>
        <v>1.6666666666666663E-2</v>
      </c>
      <c r="Z63" s="87">
        <f t="shared" si="79"/>
        <v>1.6666666666666663E-2</v>
      </c>
      <c r="AA63" s="88">
        <f t="shared" si="79"/>
        <v>1.6666666666666663E-2</v>
      </c>
    </row>
    <row r="64" spans="1:27" ht="12.75" customHeight="1" x14ac:dyDescent="0.2">
      <c r="A64" s="1"/>
      <c r="B64" s="11" t="s">
        <v>109</v>
      </c>
      <c r="C64" s="12">
        <v>1</v>
      </c>
      <c r="D64" s="118" t="s">
        <v>38</v>
      </c>
      <c r="E64" s="68">
        <v>1</v>
      </c>
      <c r="F64" s="97" t="s">
        <v>38</v>
      </c>
      <c r="G64" s="14"/>
      <c r="H64" s="118" t="s">
        <v>38</v>
      </c>
      <c r="I64" s="118" t="s">
        <v>38</v>
      </c>
      <c r="J64" s="15">
        <f t="shared" si="67"/>
        <v>0.78402777777777777</v>
      </c>
      <c r="K64" s="118" t="s">
        <v>38</v>
      </c>
      <c r="L64" s="15">
        <f t="shared" si="68"/>
        <v>0.86736111111111103</v>
      </c>
      <c r="M64" s="118" t="s">
        <v>38</v>
      </c>
      <c r="N64" s="15">
        <f t="shared" si="69"/>
        <v>0.9506944444444444</v>
      </c>
      <c r="O64" s="284"/>
      <c r="P64" s="460" t="s">
        <v>38</v>
      </c>
      <c r="Q64" s="118" t="s">
        <v>38</v>
      </c>
      <c r="R64" s="118" t="s">
        <v>38</v>
      </c>
      <c r="S64" s="118" t="s">
        <v>38</v>
      </c>
      <c r="T64" s="15">
        <f t="shared" ref="T64:AA64" si="80">T63+(IF(T$46="A",$C64,IF(T$46="B",$D64,IF(T$46="C",$E64,$F64)))/1440)</f>
        <v>0.61736111111111103</v>
      </c>
      <c r="U64" s="15">
        <f t="shared" si="80"/>
        <v>0.7006944444444444</v>
      </c>
      <c r="V64" s="15">
        <f t="shared" si="80"/>
        <v>0.78402777777777777</v>
      </c>
      <c r="W64" s="15">
        <f t="shared" si="80"/>
        <v>0.86736111111111103</v>
      </c>
      <c r="X64" s="15">
        <f t="shared" si="80"/>
        <v>0.9506944444444444</v>
      </c>
      <c r="Y64" s="87">
        <f t="shared" si="80"/>
        <v>1.7361111111111108E-2</v>
      </c>
      <c r="Z64" s="87">
        <f t="shared" si="80"/>
        <v>1.7361111111111108E-2</v>
      </c>
      <c r="AA64" s="88">
        <f t="shared" si="80"/>
        <v>1.7361111111111108E-2</v>
      </c>
    </row>
    <row r="65" spans="1:27" ht="12.75" customHeight="1" x14ac:dyDescent="0.2">
      <c r="A65" s="1"/>
      <c r="B65" s="11" t="s">
        <v>108</v>
      </c>
      <c r="C65" s="12">
        <v>1</v>
      </c>
      <c r="D65" s="118" t="s">
        <v>38</v>
      </c>
      <c r="E65" s="68">
        <v>1</v>
      </c>
      <c r="F65" s="97" t="s">
        <v>38</v>
      </c>
      <c r="G65" s="14"/>
      <c r="H65" s="118" t="s">
        <v>38</v>
      </c>
      <c r="I65" s="118" t="s">
        <v>38</v>
      </c>
      <c r="J65" s="15">
        <f t="shared" si="67"/>
        <v>0.78472222222222221</v>
      </c>
      <c r="K65" s="118" t="s">
        <v>38</v>
      </c>
      <c r="L65" s="15">
        <f t="shared" si="68"/>
        <v>0.86805555555555547</v>
      </c>
      <c r="M65" s="118" t="s">
        <v>38</v>
      </c>
      <c r="N65" s="15">
        <f t="shared" si="69"/>
        <v>0.95138888888888884</v>
      </c>
      <c r="O65" s="284"/>
      <c r="P65" s="460" t="s">
        <v>38</v>
      </c>
      <c r="Q65" s="118" t="s">
        <v>38</v>
      </c>
      <c r="R65" s="118" t="s">
        <v>38</v>
      </c>
      <c r="S65" s="118" t="s">
        <v>38</v>
      </c>
      <c r="T65" s="15">
        <f t="shared" ref="T65:AA65" si="81">T64+(IF(T$46="A",$C65,IF(T$46="B",$D65,IF(T$46="C",$E65,$F65)))/1440)</f>
        <v>0.61805555555555547</v>
      </c>
      <c r="U65" s="15">
        <f t="shared" si="81"/>
        <v>0.70138888888888884</v>
      </c>
      <c r="V65" s="15">
        <f t="shared" si="81"/>
        <v>0.78472222222222221</v>
      </c>
      <c r="W65" s="15">
        <f t="shared" si="81"/>
        <v>0.86805555555555547</v>
      </c>
      <c r="X65" s="15">
        <f t="shared" si="81"/>
        <v>0.95138888888888884</v>
      </c>
      <c r="Y65" s="87">
        <f t="shared" si="81"/>
        <v>1.8055555555555554E-2</v>
      </c>
      <c r="Z65" s="87">
        <f t="shared" si="81"/>
        <v>1.8055555555555554E-2</v>
      </c>
      <c r="AA65" s="88">
        <f t="shared" si="81"/>
        <v>1.8055555555555554E-2</v>
      </c>
    </row>
    <row r="66" spans="1:27" ht="12.75" customHeight="1" x14ac:dyDescent="0.2">
      <c r="A66" s="1"/>
      <c r="B66" s="28" t="s">
        <v>107</v>
      </c>
      <c r="C66" s="29">
        <v>1</v>
      </c>
      <c r="D66" s="449" t="s">
        <v>38</v>
      </c>
      <c r="E66" s="149">
        <v>1</v>
      </c>
      <c r="F66" s="30" t="s">
        <v>38</v>
      </c>
      <c r="G66" s="31"/>
      <c r="H66" s="449" t="s">
        <v>38</v>
      </c>
      <c r="I66" s="449" t="s">
        <v>38</v>
      </c>
      <c r="J66" s="32">
        <f t="shared" si="67"/>
        <v>0.78541666666666665</v>
      </c>
      <c r="K66" s="449" t="s">
        <v>38</v>
      </c>
      <c r="L66" s="32">
        <f t="shared" si="68"/>
        <v>0.86874999999999991</v>
      </c>
      <c r="M66" s="449" t="s">
        <v>38</v>
      </c>
      <c r="N66" s="32">
        <f t="shared" si="69"/>
        <v>0.95208333333333328</v>
      </c>
      <c r="O66" s="324"/>
      <c r="P66" s="461" t="s">
        <v>38</v>
      </c>
      <c r="Q66" s="449" t="s">
        <v>38</v>
      </c>
      <c r="R66" s="449" t="s">
        <v>38</v>
      </c>
      <c r="S66" s="449" t="s">
        <v>38</v>
      </c>
      <c r="T66" s="32">
        <f t="shared" ref="T66:AA66" si="82">T65+(IF(T$46="A",$C66,IF(T$46="B",$D66,IF(T$46="C",$E66,$F66)))/1440)</f>
        <v>0.61874999999999991</v>
      </c>
      <c r="U66" s="32">
        <f t="shared" si="82"/>
        <v>0.70208333333333328</v>
      </c>
      <c r="V66" s="32">
        <f t="shared" si="82"/>
        <v>0.78541666666666665</v>
      </c>
      <c r="W66" s="32">
        <f t="shared" si="82"/>
        <v>0.86874999999999991</v>
      </c>
      <c r="X66" s="32">
        <f t="shared" si="82"/>
        <v>0.95208333333333328</v>
      </c>
      <c r="Y66" s="156">
        <f t="shared" si="82"/>
        <v>1.8749999999999999E-2</v>
      </c>
      <c r="Z66" s="156">
        <f t="shared" si="82"/>
        <v>1.8749999999999999E-2</v>
      </c>
      <c r="AA66" s="157">
        <f t="shared" si="82"/>
        <v>1.8749999999999999E-2</v>
      </c>
    </row>
    <row r="67" spans="1:27" ht="12.75" customHeight="1" x14ac:dyDescent="0.2">
      <c r="A67" s="1"/>
      <c r="B67" s="11" t="s">
        <v>111</v>
      </c>
      <c r="C67" s="12">
        <v>1</v>
      </c>
      <c r="D67" s="68">
        <v>1</v>
      </c>
      <c r="E67" s="68">
        <v>1</v>
      </c>
      <c r="F67" s="13">
        <v>1</v>
      </c>
      <c r="G67" s="14"/>
      <c r="H67" s="15">
        <f t="shared" ref="H67:I67" si="83">H60+(IF(H$46="A",$C67,IF(H$46="B",$D67,IF(H$46="C",$E67,$F67)))/1440)</f>
        <v>0.7006944444444444</v>
      </c>
      <c r="I67" s="15">
        <f t="shared" si="83"/>
        <v>0.73541666666666661</v>
      </c>
      <c r="J67" s="15">
        <f t="shared" si="67"/>
        <v>0.78611111111111109</v>
      </c>
      <c r="K67" s="15">
        <f>K60+(IF(K$46="A",$C67,IF(K$46="B",$D67,IF(K$46="C",$E67,$F67)))/1440)</f>
        <v>0.81874999999999998</v>
      </c>
      <c r="L67" s="15">
        <f t="shared" si="68"/>
        <v>0.86944444444444435</v>
      </c>
      <c r="M67" s="15">
        <f>M60+(IF(M$46="A",$C67,IF(M$46="B",$D67,IF(M$46="C",$E67,$F67)))/1440)</f>
        <v>0.90208333333333335</v>
      </c>
      <c r="N67" s="15">
        <f t="shared" si="69"/>
        <v>0.95277777777777772</v>
      </c>
      <c r="O67" s="284"/>
      <c r="P67" s="289">
        <f t="shared" ref="P67:S67" si="84">P60+(IF(P$46="A",$C67,IF(P$46="B",$D67,IF(P$46="C",$E67,$F67)))/1440)</f>
        <v>0.27708333333333329</v>
      </c>
      <c r="Q67" s="15">
        <f t="shared" si="84"/>
        <v>0.36041666666666661</v>
      </c>
      <c r="R67" s="15">
        <f t="shared" si="84"/>
        <v>0.44374999999999998</v>
      </c>
      <c r="S67" s="15">
        <f t="shared" si="84"/>
        <v>0.52708333333333335</v>
      </c>
      <c r="T67" s="15">
        <f t="shared" ref="T67:AA67" si="85">T66+(IF(T$46="A",$C67,IF(T$46="B",$D67,IF(T$46="C",$E67,$F67)))/1440)</f>
        <v>0.61944444444444435</v>
      </c>
      <c r="U67" s="15">
        <f t="shared" si="85"/>
        <v>0.70277777777777772</v>
      </c>
      <c r="V67" s="15">
        <f t="shared" si="85"/>
        <v>0.78611111111111109</v>
      </c>
      <c r="W67" s="15">
        <f t="shared" si="85"/>
        <v>0.86944444444444435</v>
      </c>
      <c r="X67" s="15">
        <f t="shared" si="85"/>
        <v>0.95277777777777772</v>
      </c>
      <c r="Y67" s="87">
        <f t="shared" si="85"/>
        <v>1.9444444444444445E-2</v>
      </c>
      <c r="Z67" s="87">
        <f t="shared" si="85"/>
        <v>1.9444444444444445E-2</v>
      </c>
      <c r="AA67" s="88">
        <f t="shared" si="85"/>
        <v>1.9444444444444445E-2</v>
      </c>
    </row>
    <row r="68" spans="1:27" ht="12.75" customHeight="1" x14ac:dyDescent="0.2">
      <c r="A68" s="1"/>
      <c r="B68" s="11" t="s">
        <v>112</v>
      </c>
      <c r="C68" s="12">
        <v>2</v>
      </c>
      <c r="D68" s="68">
        <v>2</v>
      </c>
      <c r="E68" s="68">
        <v>2</v>
      </c>
      <c r="F68" s="13">
        <v>2</v>
      </c>
      <c r="G68" s="14"/>
      <c r="H68" s="15">
        <f t="shared" ref="H68:N68" si="86">H67+(IF(H$46="A",$C68,IF(H$46="B",$D68,IF(H$46="C",$E68,$F68)))/1440)</f>
        <v>0.70208333333333328</v>
      </c>
      <c r="I68" s="15">
        <f t="shared" si="86"/>
        <v>0.73680555555555549</v>
      </c>
      <c r="J68" s="15">
        <f t="shared" si="86"/>
        <v>0.78749999999999998</v>
      </c>
      <c r="K68" s="15">
        <f t="shared" si="86"/>
        <v>0.82013888888888886</v>
      </c>
      <c r="L68" s="15">
        <f t="shared" si="86"/>
        <v>0.87083333333333324</v>
      </c>
      <c r="M68" s="15">
        <f t="shared" si="86"/>
        <v>0.90347222222222223</v>
      </c>
      <c r="N68" s="15">
        <f t="shared" si="86"/>
        <v>0.95416666666666661</v>
      </c>
      <c r="O68" s="284"/>
      <c r="P68" s="289">
        <f t="shared" ref="P68:AA68" si="87">P67+(IF(P$46="A",$C68,IF(P$46="B",$D68,IF(P$46="C",$E68,$F68)))/1440)</f>
        <v>0.27847222222222218</v>
      </c>
      <c r="Q68" s="15">
        <f t="shared" si="87"/>
        <v>0.36180555555555549</v>
      </c>
      <c r="R68" s="15">
        <f t="shared" si="87"/>
        <v>0.44513888888888886</v>
      </c>
      <c r="S68" s="15">
        <f t="shared" si="87"/>
        <v>0.52847222222222223</v>
      </c>
      <c r="T68" s="15">
        <f t="shared" si="87"/>
        <v>0.62083333333333324</v>
      </c>
      <c r="U68" s="15">
        <f t="shared" si="87"/>
        <v>0.70416666666666661</v>
      </c>
      <c r="V68" s="15">
        <f t="shared" si="87"/>
        <v>0.78749999999999998</v>
      </c>
      <c r="W68" s="15">
        <f t="shared" si="87"/>
        <v>0.87083333333333324</v>
      </c>
      <c r="X68" s="15">
        <f t="shared" si="87"/>
        <v>0.95416666666666661</v>
      </c>
      <c r="Y68" s="87">
        <f t="shared" si="87"/>
        <v>2.0833333333333332E-2</v>
      </c>
      <c r="Z68" s="87">
        <f t="shared" si="87"/>
        <v>2.0833333333333332E-2</v>
      </c>
      <c r="AA68" s="88">
        <f t="shared" si="87"/>
        <v>2.0833333333333332E-2</v>
      </c>
    </row>
    <row r="69" spans="1:27" ht="12.75" customHeight="1" x14ac:dyDescent="0.2">
      <c r="A69" s="1"/>
      <c r="B69" s="11" t="s">
        <v>113</v>
      </c>
      <c r="C69" s="12">
        <v>1</v>
      </c>
      <c r="D69" s="68">
        <v>1</v>
      </c>
      <c r="E69" s="68">
        <v>1</v>
      </c>
      <c r="F69" s="13">
        <v>1</v>
      </c>
      <c r="G69" s="14"/>
      <c r="H69" s="15">
        <f t="shared" ref="H69:N69" si="88">H68+(IF(H$46="A",$C69,IF(H$46="B",$D69,IF(H$46="C",$E69,$F69)))/1440)</f>
        <v>0.70277777777777772</v>
      </c>
      <c r="I69" s="15">
        <f t="shared" si="88"/>
        <v>0.73749999999999993</v>
      </c>
      <c r="J69" s="15">
        <f t="shared" si="88"/>
        <v>0.78819444444444442</v>
      </c>
      <c r="K69" s="15">
        <f t="shared" si="88"/>
        <v>0.8208333333333333</v>
      </c>
      <c r="L69" s="15">
        <f t="shared" si="88"/>
        <v>0.87152777777777768</v>
      </c>
      <c r="M69" s="15">
        <f t="shared" si="88"/>
        <v>0.90416666666666667</v>
      </c>
      <c r="N69" s="15">
        <f t="shared" si="88"/>
        <v>0.95486111111111105</v>
      </c>
      <c r="O69" s="284"/>
      <c r="P69" s="289">
        <f t="shared" ref="P69:AA69" si="89">P68+(IF(P$46="A",$C69,IF(P$46="B",$D69,IF(P$46="C",$E69,$F69)))/1440)</f>
        <v>0.27916666666666662</v>
      </c>
      <c r="Q69" s="15">
        <f t="shared" si="89"/>
        <v>0.36249999999999993</v>
      </c>
      <c r="R69" s="15">
        <f t="shared" si="89"/>
        <v>0.4458333333333333</v>
      </c>
      <c r="S69" s="15">
        <f t="shared" si="89"/>
        <v>0.52916666666666667</v>
      </c>
      <c r="T69" s="15">
        <f t="shared" si="89"/>
        <v>0.62152777777777768</v>
      </c>
      <c r="U69" s="15">
        <f t="shared" si="89"/>
        <v>0.70486111111111105</v>
      </c>
      <c r="V69" s="15">
        <f t="shared" si="89"/>
        <v>0.78819444444444442</v>
      </c>
      <c r="W69" s="15">
        <f t="shared" si="89"/>
        <v>0.87152777777777768</v>
      </c>
      <c r="X69" s="15">
        <f t="shared" si="89"/>
        <v>0.95486111111111105</v>
      </c>
      <c r="Y69" s="87">
        <f t="shared" si="89"/>
        <v>2.1527777777777778E-2</v>
      </c>
      <c r="Z69" s="87">
        <f t="shared" si="89"/>
        <v>2.1527777777777778E-2</v>
      </c>
      <c r="AA69" s="88">
        <f t="shared" si="89"/>
        <v>2.1527777777777778E-2</v>
      </c>
    </row>
    <row r="70" spans="1:27" ht="12.75" customHeight="1" x14ac:dyDescent="0.2">
      <c r="A70" s="1"/>
      <c r="B70" s="11" t="s">
        <v>114</v>
      </c>
      <c r="C70" s="12">
        <v>1</v>
      </c>
      <c r="D70" s="68">
        <v>1</v>
      </c>
      <c r="E70" s="68">
        <v>1</v>
      </c>
      <c r="F70" s="13">
        <v>1</v>
      </c>
      <c r="G70" s="14"/>
      <c r="H70" s="15">
        <f t="shared" ref="H70:N70" si="90">H69+(IF(H$46="A",$C70,IF(H$46="B",$D70,IF(H$46="C",$E70,$F70)))/1440)</f>
        <v>0.70347222222222217</v>
      </c>
      <c r="I70" s="15">
        <f t="shared" si="90"/>
        <v>0.73819444444444438</v>
      </c>
      <c r="J70" s="15">
        <f t="shared" si="90"/>
        <v>0.78888888888888886</v>
      </c>
      <c r="K70" s="15">
        <f t="shared" si="90"/>
        <v>0.82152777777777775</v>
      </c>
      <c r="L70" s="15">
        <f t="shared" si="90"/>
        <v>0.87222222222222212</v>
      </c>
      <c r="M70" s="15">
        <f t="shared" si="90"/>
        <v>0.90486111111111112</v>
      </c>
      <c r="N70" s="15">
        <f t="shared" si="90"/>
        <v>0.95555555555555549</v>
      </c>
      <c r="O70" s="284"/>
      <c r="P70" s="289">
        <f t="shared" ref="P70:AA70" si="91">P69+(IF(P$46="A",$C70,IF(P$46="B",$D70,IF(P$46="C",$E70,$F70)))/1440)</f>
        <v>0.27986111111111106</v>
      </c>
      <c r="Q70" s="15">
        <f t="shared" si="91"/>
        <v>0.36319444444444438</v>
      </c>
      <c r="R70" s="15">
        <f t="shared" si="91"/>
        <v>0.44652777777777775</v>
      </c>
      <c r="S70" s="15">
        <f t="shared" si="91"/>
        <v>0.52986111111111112</v>
      </c>
      <c r="T70" s="15">
        <f t="shared" si="91"/>
        <v>0.62222222222222212</v>
      </c>
      <c r="U70" s="15">
        <f t="shared" si="91"/>
        <v>0.70555555555555549</v>
      </c>
      <c r="V70" s="15">
        <f t="shared" si="91"/>
        <v>0.78888888888888886</v>
      </c>
      <c r="W70" s="15">
        <f t="shared" si="91"/>
        <v>0.87222222222222212</v>
      </c>
      <c r="X70" s="15">
        <f t="shared" si="91"/>
        <v>0.95555555555555549</v>
      </c>
      <c r="Y70" s="87">
        <f t="shared" si="91"/>
        <v>2.2222222222222223E-2</v>
      </c>
      <c r="Z70" s="87">
        <f t="shared" si="91"/>
        <v>2.2222222222222223E-2</v>
      </c>
      <c r="AA70" s="88">
        <f t="shared" si="91"/>
        <v>2.2222222222222223E-2</v>
      </c>
    </row>
    <row r="71" spans="1:27" ht="12.75" customHeight="1" x14ac:dyDescent="0.2">
      <c r="A71" s="1"/>
      <c r="B71" s="11" t="s">
        <v>115</v>
      </c>
      <c r="C71" s="12">
        <v>1</v>
      </c>
      <c r="D71" s="68">
        <v>1</v>
      </c>
      <c r="E71" s="68">
        <v>1</v>
      </c>
      <c r="F71" s="13">
        <v>1</v>
      </c>
      <c r="G71" s="14"/>
      <c r="H71" s="15">
        <f t="shared" ref="H71:N71" si="92">H70+(IF(H$46="A",$C71,IF(H$46="B",$D71,IF(H$46="C",$E71,$F71)))/1440)</f>
        <v>0.70416666666666661</v>
      </c>
      <c r="I71" s="15">
        <f t="shared" si="92"/>
        <v>0.73888888888888882</v>
      </c>
      <c r="J71" s="15">
        <f t="shared" si="92"/>
        <v>0.7895833333333333</v>
      </c>
      <c r="K71" s="15">
        <f t="shared" si="92"/>
        <v>0.82222222222222219</v>
      </c>
      <c r="L71" s="15">
        <f t="shared" si="92"/>
        <v>0.87291666666666656</v>
      </c>
      <c r="M71" s="15">
        <f t="shared" si="92"/>
        <v>0.90555555555555556</v>
      </c>
      <c r="N71" s="15">
        <f t="shared" si="92"/>
        <v>0.95624999999999993</v>
      </c>
      <c r="O71" s="284"/>
      <c r="P71" s="289">
        <f t="shared" ref="P71:AA71" si="93">P70+(IF(P$46="A",$C71,IF(P$46="B",$D71,IF(P$46="C",$E71,$F71)))/1440)</f>
        <v>0.2805555555555555</v>
      </c>
      <c r="Q71" s="15">
        <f t="shared" si="93"/>
        <v>0.36388888888888882</v>
      </c>
      <c r="R71" s="15">
        <f t="shared" si="93"/>
        <v>0.44722222222222219</v>
      </c>
      <c r="S71" s="15">
        <f t="shared" si="93"/>
        <v>0.53055555555555556</v>
      </c>
      <c r="T71" s="15">
        <f t="shared" si="93"/>
        <v>0.62291666666666656</v>
      </c>
      <c r="U71" s="15">
        <f t="shared" si="93"/>
        <v>0.70624999999999993</v>
      </c>
      <c r="V71" s="15">
        <f t="shared" si="93"/>
        <v>0.7895833333333333</v>
      </c>
      <c r="W71" s="15">
        <f t="shared" si="93"/>
        <v>0.87291666666666656</v>
      </c>
      <c r="X71" s="15">
        <f t="shared" si="93"/>
        <v>0.95624999999999993</v>
      </c>
      <c r="Y71" s="87">
        <f t="shared" si="93"/>
        <v>2.2916666666666669E-2</v>
      </c>
      <c r="Z71" s="87">
        <f t="shared" si="93"/>
        <v>2.2916666666666669E-2</v>
      </c>
      <c r="AA71" s="88">
        <f t="shared" si="93"/>
        <v>2.2916666666666669E-2</v>
      </c>
    </row>
    <row r="72" spans="1:27" ht="12.75" customHeight="1" x14ac:dyDescent="0.2">
      <c r="A72" s="1"/>
      <c r="B72" s="11" t="s">
        <v>116</v>
      </c>
      <c r="C72" s="12">
        <v>1</v>
      </c>
      <c r="D72" s="68">
        <v>1</v>
      </c>
      <c r="E72" s="68">
        <v>1</v>
      </c>
      <c r="F72" s="13">
        <v>1</v>
      </c>
      <c r="G72" s="14"/>
      <c r="H72" s="15">
        <f t="shared" ref="H72:N72" si="94">H71+(IF(H$46="A",$C72,IF(H$46="B",$D72,IF(H$46="C",$E72,$F72)))/1440)</f>
        <v>0.70486111111111105</v>
      </c>
      <c r="I72" s="15">
        <f t="shared" si="94"/>
        <v>0.73958333333333326</v>
      </c>
      <c r="J72" s="15">
        <f t="shared" si="94"/>
        <v>0.79027777777777775</v>
      </c>
      <c r="K72" s="15">
        <f t="shared" si="94"/>
        <v>0.82291666666666663</v>
      </c>
      <c r="L72" s="15">
        <f t="shared" si="94"/>
        <v>0.87361111111111101</v>
      </c>
      <c r="M72" s="15">
        <f t="shared" si="94"/>
        <v>0.90625</v>
      </c>
      <c r="N72" s="15">
        <f t="shared" si="94"/>
        <v>0.95694444444444438</v>
      </c>
      <c r="O72" s="284"/>
      <c r="P72" s="289">
        <f t="shared" ref="P72:AA72" si="95">P71+(IF(P$46="A",$C72,IF(P$46="B",$D72,IF(P$46="C",$E72,$F72)))/1440)</f>
        <v>0.28124999999999994</v>
      </c>
      <c r="Q72" s="15">
        <f t="shared" si="95"/>
        <v>0.36458333333333326</v>
      </c>
      <c r="R72" s="15">
        <f t="shared" si="95"/>
        <v>0.44791666666666663</v>
      </c>
      <c r="S72" s="15">
        <f t="shared" si="95"/>
        <v>0.53125</v>
      </c>
      <c r="T72" s="15">
        <f t="shared" si="95"/>
        <v>0.62361111111111101</v>
      </c>
      <c r="U72" s="15">
        <f t="shared" si="95"/>
        <v>0.70694444444444438</v>
      </c>
      <c r="V72" s="15">
        <f t="shared" si="95"/>
        <v>0.79027777777777775</v>
      </c>
      <c r="W72" s="15">
        <f t="shared" si="95"/>
        <v>0.87361111111111101</v>
      </c>
      <c r="X72" s="15">
        <f t="shared" si="95"/>
        <v>0.95694444444444438</v>
      </c>
      <c r="Y72" s="87">
        <f t="shared" si="95"/>
        <v>2.3611111111111114E-2</v>
      </c>
      <c r="Z72" s="87">
        <f t="shared" si="95"/>
        <v>2.3611111111111114E-2</v>
      </c>
      <c r="AA72" s="88">
        <f t="shared" si="95"/>
        <v>2.3611111111111114E-2</v>
      </c>
    </row>
    <row r="73" spans="1:27" ht="12.75" customHeight="1" x14ac:dyDescent="0.2">
      <c r="A73" s="1"/>
      <c r="B73" s="11" t="s">
        <v>117</v>
      </c>
      <c r="C73" s="12">
        <v>1</v>
      </c>
      <c r="D73" s="68">
        <v>1</v>
      </c>
      <c r="E73" s="68">
        <v>1</v>
      </c>
      <c r="F73" s="13">
        <v>1</v>
      </c>
      <c r="G73" s="14"/>
      <c r="H73" s="15">
        <f t="shared" ref="H73:N73" si="96">H72+(IF(H$46="A",$C73,IF(H$46="B",$D73,IF(H$46="C",$E73,$F73)))/1440)</f>
        <v>0.70555555555555549</v>
      </c>
      <c r="I73" s="15">
        <f t="shared" si="96"/>
        <v>0.7402777777777777</v>
      </c>
      <c r="J73" s="15">
        <f t="shared" si="96"/>
        <v>0.79097222222222219</v>
      </c>
      <c r="K73" s="15">
        <f t="shared" si="96"/>
        <v>0.82361111111111107</v>
      </c>
      <c r="L73" s="15">
        <f t="shared" si="96"/>
        <v>0.87430555555555545</v>
      </c>
      <c r="M73" s="15">
        <f t="shared" si="96"/>
        <v>0.90694444444444444</v>
      </c>
      <c r="N73" s="15">
        <f t="shared" si="96"/>
        <v>0.95763888888888882</v>
      </c>
      <c r="O73" s="284"/>
      <c r="P73" s="289">
        <f t="shared" ref="P73:AA73" si="97">P72+(IF(P$46="A",$C73,IF(P$46="B",$D73,IF(P$46="C",$E73,$F73)))/1440)</f>
        <v>0.28194444444444439</v>
      </c>
      <c r="Q73" s="15">
        <f t="shared" si="97"/>
        <v>0.3652777777777777</v>
      </c>
      <c r="R73" s="15">
        <f t="shared" si="97"/>
        <v>0.44861111111111107</v>
      </c>
      <c r="S73" s="15">
        <f t="shared" si="97"/>
        <v>0.53194444444444444</v>
      </c>
      <c r="T73" s="15">
        <f t="shared" si="97"/>
        <v>0.62430555555555545</v>
      </c>
      <c r="U73" s="15">
        <f t="shared" si="97"/>
        <v>0.70763888888888882</v>
      </c>
      <c r="V73" s="15">
        <f t="shared" si="97"/>
        <v>0.79097222222222219</v>
      </c>
      <c r="W73" s="15">
        <f t="shared" si="97"/>
        <v>0.87430555555555545</v>
      </c>
      <c r="X73" s="15">
        <f t="shared" si="97"/>
        <v>0.95763888888888882</v>
      </c>
      <c r="Y73" s="87">
        <f t="shared" si="97"/>
        <v>2.4305555555555559E-2</v>
      </c>
      <c r="Z73" s="87">
        <f t="shared" si="97"/>
        <v>2.4305555555555559E-2</v>
      </c>
      <c r="AA73" s="88">
        <f t="shared" si="97"/>
        <v>2.4305555555555559E-2</v>
      </c>
    </row>
    <row r="74" spans="1:27" ht="12.75" customHeight="1" x14ac:dyDescent="0.2">
      <c r="A74" s="1"/>
      <c r="B74" s="80" t="s">
        <v>118</v>
      </c>
      <c r="C74" s="6">
        <v>2</v>
      </c>
      <c r="D74" s="59">
        <v>2</v>
      </c>
      <c r="E74" s="59">
        <v>2</v>
      </c>
      <c r="F74" s="7">
        <v>2</v>
      </c>
      <c r="G74" s="81"/>
      <c r="H74" s="82">
        <f t="shared" ref="H74:N74" si="98">H73+(IF(H$46="A",$C74,IF(H$46="B",$D74,IF(H$46="C",$E74,$F74)))/1440)</f>
        <v>0.70694444444444438</v>
      </c>
      <c r="I74" s="82">
        <f t="shared" si="98"/>
        <v>0.74166666666666659</v>
      </c>
      <c r="J74" s="82">
        <f t="shared" si="98"/>
        <v>0.79236111111111107</v>
      </c>
      <c r="K74" s="82">
        <f t="shared" si="98"/>
        <v>0.82499999999999996</v>
      </c>
      <c r="L74" s="82">
        <f t="shared" si="98"/>
        <v>0.87569444444444433</v>
      </c>
      <c r="M74" s="82">
        <f t="shared" si="98"/>
        <v>0.90833333333333333</v>
      </c>
      <c r="N74" s="82">
        <f t="shared" si="98"/>
        <v>0.9590277777777777</v>
      </c>
      <c r="O74" s="298"/>
      <c r="P74" s="299">
        <f t="shared" ref="P74:AA74" si="99">P73+(IF(P$46="A",$C74,IF(P$46="B",$D74,IF(P$46="C",$E74,$F74)))/1440)</f>
        <v>0.28333333333333327</v>
      </c>
      <c r="Q74" s="82">
        <f t="shared" si="99"/>
        <v>0.36666666666666659</v>
      </c>
      <c r="R74" s="82">
        <f t="shared" si="99"/>
        <v>0.44999999999999996</v>
      </c>
      <c r="S74" s="82">
        <f t="shared" si="99"/>
        <v>0.53333333333333333</v>
      </c>
      <c r="T74" s="82">
        <f t="shared" si="99"/>
        <v>0.62569444444444433</v>
      </c>
      <c r="U74" s="82">
        <f t="shared" si="99"/>
        <v>0.7090277777777777</v>
      </c>
      <c r="V74" s="82">
        <f t="shared" si="99"/>
        <v>0.79236111111111107</v>
      </c>
      <c r="W74" s="82">
        <f t="shared" si="99"/>
        <v>0.87569444444444433</v>
      </c>
      <c r="X74" s="82">
        <f t="shared" si="99"/>
        <v>0.9590277777777777</v>
      </c>
      <c r="Y74" s="93">
        <f t="shared" si="99"/>
        <v>2.5694444444444447E-2</v>
      </c>
      <c r="Z74" s="93">
        <f t="shared" si="99"/>
        <v>2.5694444444444447E-2</v>
      </c>
      <c r="AA74" s="94">
        <f t="shared" si="99"/>
        <v>2.5694444444444447E-2</v>
      </c>
    </row>
    <row r="75" spans="1:27" ht="12.75" customHeight="1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</row>
    <row r="76" spans="1:27" ht="12.75" customHeight="1" x14ac:dyDescent="0.2">
      <c r="A76" s="37"/>
      <c r="B76" s="38" t="s">
        <v>25</v>
      </c>
      <c r="C76" s="39"/>
      <c r="D76" s="39"/>
      <c r="E76" s="39"/>
      <c r="F76" s="40"/>
      <c r="G76" s="95">
        <v>12</v>
      </c>
      <c r="H76" s="95">
        <v>13</v>
      </c>
      <c r="I76" s="95">
        <v>13</v>
      </c>
      <c r="J76" s="95">
        <v>19</v>
      </c>
      <c r="K76" s="95">
        <v>13</v>
      </c>
      <c r="L76" s="95">
        <v>19</v>
      </c>
      <c r="M76" s="95">
        <v>13</v>
      </c>
      <c r="N76" s="95">
        <v>19</v>
      </c>
      <c r="O76" s="291"/>
      <c r="P76" s="294">
        <v>13</v>
      </c>
      <c r="Q76" s="95">
        <v>13</v>
      </c>
      <c r="R76" s="95">
        <v>13</v>
      </c>
      <c r="S76" s="95">
        <v>13</v>
      </c>
      <c r="T76" s="95">
        <v>19</v>
      </c>
      <c r="U76" s="95">
        <v>19</v>
      </c>
      <c r="V76" s="95">
        <v>19</v>
      </c>
      <c r="W76" s="95">
        <v>19</v>
      </c>
      <c r="X76" s="95">
        <v>19</v>
      </c>
      <c r="Y76" s="41"/>
      <c r="Z76" s="41"/>
      <c r="AA76" s="42"/>
    </row>
    <row r="77" spans="1:27" ht="12.75" customHeight="1" x14ac:dyDescent="0.2">
      <c r="A77" s="37"/>
      <c r="B77" s="43" t="s">
        <v>26</v>
      </c>
      <c r="C77" s="44"/>
      <c r="D77" s="44"/>
      <c r="E77" s="44"/>
      <c r="F77" s="45"/>
      <c r="G77" s="46">
        <v>250</v>
      </c>
      <c r="H77" s="46">
        <v>250</v>
      </c>
      <c r="I77" s="46">
        <v>250</v>
      </c>
      <c r="J77" s="46">
        <v>250</v>
      </c>
      <c r="K77" s="46">
        <v>250</v>
      </c>
      <c r="L77" s="46">
        <v>250</v>
      </c>
      <c r="M77" s="46">
        <v>250</v>
      </c>
      <c r="N77" s="46">
        <v>250</v>
      </c>
      <c r="O77" s="292">
        <v>0</v>
      </c>
      <c r="P77" s="295">
        <v>115</v>
      </c>
      <c r="Q77" s="46">
        <v>115</v>
      </c>
      <c r="R77" s="46">
        <v>115</v>
      </c>
      <c r="S77" s="46">
        <v>115</v>
      </c>
      <c r="T77" s="46">
        <v>115</v>
      </c>
      <c r="U77" s="46">
        <v>115</v>
      </c>
      <c r="V77" s="46">
        <v>115</v>
      </c>
      <c r="W77" s="46">
        <v>115</v>
      </c>
      <c r="X77" s="46">
        <v>115</v>
      </c>
      <c r="Y77" s="46">
        <v>0</v>
      </c>
      <c r="Z77" s="46">
        <v>0</v>
      </c>
      <c r="AA77" s="47">
        <v>0</v>
      </c>
    </row>
    <row r="78" spans="1:27" ht="12.75" customHeight="1" x14ac:dyDescent="0.2">
      <c r="A78" s="37"/>
      <c r="B78" s="48" t="s">
        <v>27</v>
      </c>
      <c r="C78" s="49"/>
      <c r="D78" s="49"/>
      <c r="E78" s="49"/>
      <c r="F78" s="50"/>
      <c r="G78" s="51">
        <f t="shared" ref="G78:AA78" si="100">G76*G77</f>
        <v>3000</v>
      </c>
      <c r="H78" s="51">
        <f t="shared" si="100"/>
        <v>3250</v>
      </c>
      <c r="I78" s="51">
        <f t="shared" si="100"/>
        <v>3250</v>
      </c>
      <c r="J78" s="51">
        <f t="shared" si="100"/>
        <v>4750</v>
      </c>
      <c r="K78" s="51">
        <f t="shared" si="100"/>
        <v>3250</v>
      </c>
      <c r="L78" s="51">
        <f t="shared" si="100"/>
        <v>4750</v>
      </c>
      <c r="M78" s="51">
        <f t="shared" si="100"/>
        <v>3250</v>
      </c>
      <c r="N78" s="51">
        <f t="shared" si="100"/>
        <v>4750</v>
      </c>
      <c r="O78" s="293">
        <f t="shared" si="100"/>
        <v>0</v>
      </c>
      <c r="P78" s="296">
        <f t="shared" si="100"/>
        <v>1495</v>
      </c>
      <c r="Q78" s="51">
        <f t="shared" si="100"/>
        <v>1495</v>
      </c>
      <c r="R78" s="51">
        <f t="shared" si="100"/>
        <v>1495</v>
      </c>
      <c r="S78" s="51">
        <f t="shared" si="100"/>
        <v>1495</v>
      </c>
      <c r="T78" s="51">
        <f t="shared" si="100"/>
        <v>2185</v>
      </c>
      <c r="U78" s="51">
        <f t="shared" si="100"/>
        <v>2185</v>
      </c>
      <c r="V78" s="51">
        <f t="shared" si="100"/>
        <v>2185</v>
      </c>
      <c r="W78" s="51">
        <f t="shared" si="100"/>
        <v>2185</v>
      </c>
      <c r="X78" s="51">
        <f t="shared" si="100"/>
        <v>2185</v>
      </c>
      <c r="Y78" s="51">
        <f t="shared" si="100"/>
        <v>0</v>
      </c>
      <c r="Z78" s="51">
        <f t="shared" si="100"/>
        <v>0</v>
      </c>
      <c r="AA78" s="52">
        <f t="shared" si="100"/>
        <v>0</v>
      </c>
    </row>
    <row r="79" spans="1:27" ht="12.75" customHeight="1" x14ac:dyDescent="0.2">
      <c r="A79" s="37"/>
      <c r="B79" s="110" t="s">
        <v>119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735">
        <f>SUM(G39:AA39)+SUM(G78:AA78)</f>
        <v>105072</v>
      </c>
      <c r="AA79" s="736"/>
    </row>
    <row r="80" spans="1:27" ht="12.75" customHeight="1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</row>
    <row r="81" spans="1:28" ht="12.75" customHeight="1" x14ac:dyDescent="0.2">
      <c r="A81" s="1"/>
      <c r="B81" s="1" t="s">
        <v>120</v>
      </c>
      <c r="C81" s="1"/>
      <c r="D81" s="1"/>
      <c r="E81" s="1"/>
      <c r="F81" s="1"/>
      <c r="G81" s="2" t="s">
        <v>4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53" t="s">
        <v>29</v>
      </c>
    </row>
    <row r="82" spans="1:28" ht="12.75" customHeight="1" x14ac:dyDescent="0.2">
      <c r="A82" s="37"/>
      <c r="B82" s="37"/>
      <c r="C82" s="37"/>
      <c r="D82" s="37"/>
      <c r="E82" s="37"/>
      <c r="F82" s="37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</row>
    <row r="83" spans="1:28" ht="12.75" customHeight="1" x14ac:dyDescent="0.2">
      <c r="A83" s="1"/>
      <c r="B83" s="731" t="s">
        <v>19</v>
      </c>
      <c r="C83" s="740" t="s">
        <v>13</v>
      </c>
      <c r="D83" s="741"/>
      <c r="E83" s="741"/>
      <c r="F83" s="742"/>
      <c r="G83" s="3" t="s">
        <v>14</v>
      </c>
      <c r="H83" s="4" t="s">
        <v>14</v>
      </c>
      <c r="I83" s="4" t="s">
        <v>14</v>
      </c>
      <c r="J83" s="4" t="s">
        <v>14</v>
      </c>
      <c r="K83" s="4" t="s">
        <v>14</v>
      </c>
      <c r="L83" s="4" t="s">
        <v>15</v>
      </c>
      <c r="M83" s="4" t="s">
        <v>14</v>
      </c>
      <c r="N83" s="4" t="s">
        <v>15</v>
      </c>
      <c r="O83" s="4" t="s">
        <v>15</v>
      </c>
      <c r="P83" s="4" t="s">
        <v>16</v>
      </c>
      <c r="Q83" s="54" t="s">
        <v>14</v>
      </c>
      <c r="R83" s="54" t="s">
        <v>14</v>
      </c>
      <c r="S83" s="54" t="s">
        <v>14</v>
      </c>
      <c r="T83" s="54" t="s">
        <v>14</v>
      </c>
      <c r="U83" s="54" t="s">
        <v>15</v>
      </c>
      <c r="V83" s="54" t="s">
        <v>15</v>
      </c>
      <c r="W83" s="54" t="s">
        <v>16</v>
      </c>
      <c r="X83" s="54" t="s">
        <v>15</v>
      </c>
      <c r="Y83" s="54" t="s">
        <v>15</v>
      </c>
      <c r="Z83" s="54" t="s">
        <v>16</v>
      </c>
      <c r="AA83" s="96" t="s">
        <v>15</v>
      </c>
    </row>
    <row r="84" spans="1:28" s="255" customFormat="1" ht="12.75" customHeight="1" x14ac:dyDescent="0.2">
      <c r="A84" s="233"/>
      <c r="B84" s="732"/>
      <c r="C84" s="743" t="s">
        <v>269</v>
      </c>
      <c r="D84" s="744"/>
      <c r="E84" s="744"/>
      <c r="F84" s="745"/>
      <c r="G84" s="259">
        <v>2</v>
      </c>
      <c r="H84" s="260">
        <v>4</v>
      </c>
      <c r="I84" s="260">
        <v>6</v>
      </c>
      <c r="J84" s="260">
        <v>8</v>
      </c>
      <c r="K84" s="260">
        <v>10</v>
      </c>
      <c r="L84" s="260">
        <v>112</v>
      </c>
      <c r="M84" s="260">
        <v>14</v>
      </c>
      <c r="N84" s="260">
        <v>116</v>
      </c>
      <c r="O84" s="260">
        <v>118</v>
      </c>
      <c r="P84" s="260">
        <v>220</v>
      </c>
      <c r="Q84" s="260">
        <v>22</v>
      </c>
      <c r="R84" s="260">
        <v>24</v>
      </c>
      <c r="S84" s="260">
        <v>26</v>
      </c>
      <c r="T84" s="260">
        <v>28</v>
      </c>
      <c r="U84" s="260">
        <v>130</v>
      </c>
      <c r="V84" s="260">
        <v>132</v>
      </c>
      <c r="W84" s="260">
        <v>234</v>
      </c>
      <c r="X84" s="260">
        <v>136</v>
      </c>
      <c r="Y84" s="260">
        <v>138</v>
      </c>
      <c r="Z84" s="260">
        <v>240</v>
      </c>
      <c r="AA84" s="261">
        <v>142</v>
      </c>
    </row>
    <row r="85" spans="1:28" ht="12.75" customHeight="1" x14ac:dyDescent="0.2">
      <c r="A85" s="1"/>
      <c r="B85" s="733"/>
      <c r="C85" s="746" t="s">
        <v>20</v>
      </c>
      <c r="D85" s="747"/>
      <c r="E85" s="747"/>
      <c r="F85" s="748"/>
      <c r="G85" s="55">
        <v>7021</v>
      </c>
      <c r="H85" s="56">
        <v>7001</v>
      </c>
      <c r="I85" s="56">
        <v>7021</v>
      </c>
      <c r="J85" s="56">
        <v>7001</v>
      </c>
      <c r="K85" s="56">
        <v>7021</v>
      </c>
      <c r="L85" s="56">
        <v>7011</v>
      </c>
      <c r="M85" s="56">
        <v>7001</v>
      </c>
      <c r="N85" s="56">
        <v>7191</v>
      </c>
      <c r="O85" s="56">
        <v>7011</v>
      </c>
      <c r="P85" s="56"/>
      <c r="Q85" s="56">
        <v>7011</v>
      </c>
      <c r="R85" s="56">
        <v>7021</v>
      </c>
      <c r="S85" s="56">
        <v>7001</v>
      </c>
      <c r="T85" s="56">
        <v>7011</v>
      </c>
      <c r="U85" s="56">
        <v>7001</v>
      </c>
      <c r="V85" s="56">
        <v>7021</v>
      </c>
      <c r="W85" s="56"/>
      <c r="X85" s="56">
        <v>7011</v>
      </c>
      <c r="Y85" s="56">
        <v>7091</v>
      </c>
      <c r="Z85" s="56"/>
      <c r="AA85" s="57">
        <v>7021</v>
      </c>
      <c r="AB85" s="110" t="s">
        <v>270</v>
      </c>
    </row>
    <row r="86" spans="1:28" ht="12.75" customHeight="1" x14ac:dyDescent="0.2">
      <c r="A86" s="1"/>
      <c r="B86" s="733"/>
      <c r="C86" s="749"/>
      <c r="D86" s="750"/>
      <c r="E86" s="750"/>
      <c r="F86" s="751"/>
      <c r="G86" s="29">
        <v>7014</v>
      </c>
      <c r="H86" s="58">
        <v>7004</v>
      </c>
      <c r="I86" s="58">
        <v>7014</v>
      </c>
      <c r="J86" s="58">
        <v>7004</v>
      </c>
      <c r="K86" s="58">
        <v>7014</v>
      </c>
      <c r="L86" s="58"/>
      <c r="M86" s="58">
        <v>7004</v>
      </c>
      <c r="N86" s="58"/>
      <c r="O86" s="58"/>
      <c r="P86" s="58">
        <v>7204</v>
      </c>
      <c r="Q86" s="58">
        <v>7004</v>
      </c>
      <c r="R86" s="58">
        <v>7064</v>
      </c>
      <c r="S86" s="58">
        <v>7004</v>
      </c>
      <c r="T86" s="58">
        <v>7044</v>
      </c>
      <c r="U86" s="58"/>
      <c r="V86" s="58"/>
      <c r="W86" s="58">
        <v>7004</v>
      </c>
      <c r="X86" s="58"/>
      <c r="Y86" s="58"/>
      <c r="Z86" s="58">
        <v>7094</v>
      </c>
      <c r="AA86" s="30"/>
      <c r="AB86" s="110" t="s">
        <v>271</v>
      </c>
    </row>
    <row r="87" spans="1:28" ht="12.75" customHeight="1" x14ac:dyDescent="0.2">
      <c r="A87" s="1"/>
      <c r="B87" s="734"/>
      <c r="C87" s="6" t="s">
        <v>21</v>
      </c>
      <c r="D87" s="59" t="s">
        <v>21</v>
      </c>
      <c r="E87" s="59" t="s">
        <v>21</v>
      </c>
      <c r="F87" s="7" t="s">
        <v>21</v>
      </c>
      <c r="G87" s="8" t="s">
        <v>22</v>
      </c>
      <c r="H87" s="9" t="s">
        <v>46</v>
      </c>
      <c r="I87" s="9" t="s">
        <v>22</v>
      </c>
      <c r="J87" s="9" t="s">
        <v>46</v>
      </c>
      <c r="K87" s="9" t="s">
        <v>22</v>
      </c>
      <c r="L87" s="9" t="s">
        <v>46</v>
      </c>
      <c r="M87" s="9" t="s">
        <v>46</v>
      </c>
      <c r="N87" s="9" t="s">
        <v>46</v>
      </c>
      <c r="O87" s="9" t="s">
        <v>22</v>
      </c>
      <c r="P87" s="9" t="s">
        <v>22</v>
      </c>
      <c r="Q87" s="60" t="s">
        <v>46</v>
      </c>
      <c r="R87" s="9" t="s">
        <v>22</v>
      </c>
      <c r="S87" s="60" t="s">
        <v>46</v>
      </c>
      <c r="T87" s="9" t="s">
        <v>22</v>
      </c>
      <c r="U87" s="60" t="s">
        <v>46</v>
      </c>
      <c r="V87" s="9" t="s">
        <v>22</v>
      </c>
      <c r="W87" s="9" t="s">
        <v>22</v>
      </c>
      <c r="X87" s="60" t="s">
        <v>46</v>
      </c>
      <c r="Y87" s="9" t="s">
        <v>22</v>
      </c>
      <c r="Z87" s="60" t="s">
        <v>46</v>
      </c>
      <c r="AA87" s="128" t="s">
        <v>46</v>
      </c>
    </row>
    <row r="88" spans="1:28" ht="12.75" customHeight="1" x14ac:dyDescent="0.2">
      <c r="A88" s="1"/>
      <c r="B88" s="61" t="s">
        <v>118</v>
      </c>
      <c r="C88" s="62"/>
      <c r="D88" s="63"/>
      <c r="E88" s="63"/>
      <c r="F88" s="64"/>
      <c r="G88" s="126"/>
      <c r="H88" s="108">
        <v>0.20138888888888887</v>
      </c>
      <c r="I88" s="108"/>
      <c r="J88" s="108">
        <v>0.24305555555555555</v>
      </c>
      <c r="K88" s="108"/>
      <c r="L88" s="108"/>
      <c r="M88" s="108">
        <v>0.28472222222222221</v>
      </c>
      <c r="N88" s="108">
        <v>0.3263888888888889</v>
      </c>
      <c r="O88" s="108"/>
      <c r="P88" s="108">
        <v>0.3263888888888889</v>
      </c>
      <c r="Q88" s="66">
        <v>0.36805555555555558</v>
      </c>
      <c r="R88" s="108"/>
      <c r="S88" s="66">
        <v>0.4513888888888889</v>
      </c>
      <c r="T88" s="108"/>
      <c r="U88" s="66">
        <v>0.53472222222222221</v>
      </c>
      <c r="V88" s="108"/>
      <c r="W88" s="66">
        <v>0.53472222222222221</v>
      </c>
      <c r="X88" s="66">
        <v>0.5625</v>
      </c>
      <c r="Y88" s="108"/>
      <c r="Z88" s="66">
        <v>0.58680555555555558</v>
      </c>
      <c r="AA88" s="67">
        <v>0.61111111111111116</v>
      </c>
    </row>
    <row r="89" spans="1:28" ht="12.75" customHeight="1" x14ac:dyDescent="0.2">
      <c r="A89" s="1"/>
      <c r="B89" s="11" t="s">
        <v>117</v>
      </c>
      <c r="C89" s="12">
        <v>1</v>
      </c>
      <c r="D89" s="68">
        <v>1</v>
      </c>
      <c r="E89" s="68">
        <v>1</v>
      </c>
      <c r="F89" s="13">
        <v>1</v>
      </c>
      <c r="G89" s="14"/>
      <c r="H89" s="15">
        <f t="shared" ref="H89:H95" si="101">H88+(IF(H$87="A",$C89,IF(H$87="B",$D89,IF(H$87="C",$E89,$F89)))/1440)</f>
        <v>0.20208333333333331</v>
      </c>
      <c r="I89" s="15"/>
      <c r="J89" s="15">
        <f t="shared" ref="J89:J95" si="102">J88+(IF(J$87="A",$C89,IF(J$87="B",$D89,IF(J$87="C",$E89,$F89)))/1440)</f>
        <v>0.24374999999999999</v>
      </c>
      <c r="K89" s="15"/>
      <c r="L89" s="15"/>
      <c r="M89" s="15">
        <f t="shared" ref="M89:N89" si="103">M88+(IF(M$87="A",$C89,IF(M$87="B",$D89,IF(M$87="C",$E89,$F89)))/1440)</f>
        <v>0.28541666666666665</v>
      </c>
      <c r="N89" s="15">
        <f t="shared" si="103"/>
        <v>0.32708333333333334</v>
      </c>
      <c r="O89" s="15"/>
      <c r="P89" s="15">
        <f t="shared" ref="P89:Q89" si="104">P88+(IF(P$87="A",$C89,IF(P$87="B",$D89,IF(P$87="C",$E89,$F89)))/1440)</f>
        <v>0.32708333333333334</v>
      </c>
      <c r="Q89" s="15">
        <f t="shared" si="104"/>
        <v>0.36875000000000002</v>
      </c>
      <c r="R89" s="15"/>
      <c r="S89" s="15">
        <f t="shared" ref="S89:S95" si="105">S88+(IF(S$87="A",$C89,IF(S$87="B",$D89,IF(S$87="C",$E89,$F89)))/1440)</f>
        <v>0.45208333333333334</v>
      </c>
      <c r="T89" s="15"/>
      <c r="U89" s="15">
        <f t="shared" ref="U89:U95" si="106">U88+(IF(U$87="A",$C89,IF(U$87="B",$D89,IF(U$87="C",$E89,$F89)))/1440)</f>
        <v>0.53541666666666665</v>
      </c>
      <c r="V89" s="15"/>
      <c r="W89" s="15">
        <f t="shared" ref="W89:X89" si="107">W88+(IF(W$87="A",$C89,IF(W$87="B",$D89,IF(W$87="C",$E89,$F89)))/1440)</f>
        <v>0.53541666666666665</v>
      </c>
      <c r="X89" s="15">
        <f t="shared" si="107"/>
        <v>0.56319444444444444</v>
      </c>
      <c r="Y89" s="15"/>
      <c r="Z89" s="15">
        <f t="shared" ref="Z89:AA89" si="108">Z88+(IF(Z$87="A",$C89,IF(Z$87="B",$D89,IF(Z$87="C",$E89,$F89)))/1440)</f>
        <v>0.58750000000000002</v>
      </c>
      <c r="AA89" s="16">
        <f t="shared" si="108"/>
        <v>0.6118055555555556</v>
      </c>
    </row>
    <row r="90" spans="1:28" ht="12.75" customHeight="1" x14ac:dyDescent="0.2">
      <c r="A90" s="1"/>
      <c r="B90" s="11" t="s">
        <v>116</v>
      </c>
      <c r="C90" s="12">
        <v>1</v>
      </c>
      <c r="D90" s="68">
        <v>1</v>
      </c>
      <c r="E90" s="68">
        <v>1</v>
      </c>
      <c r="F90" s="13">
        <v>1</v>
      </c>
      <c r="G90" s="14"/>
      <c r="H90" s="15">
        <f t="shared" si="101"/>
        <v>0.20277777777777775</v>
      </c>
      <c r="I90" s="15"/>
      <c r="J90" s="15">
        <f t="shared" si="102"/>
        <v>0.24444444444444444</v>
      </c>
      <c r="K90" s="15"/>
      <c r="L90" s="15"/>
      <c r="M90" s="15">
        <f t="shared" ref="M90:N90" si="109">M89+(IF(M$87="A",$C90,IF(M$87="B",$D90,IF(M$87="C",$E90,$F90)))/1440)</f>
        <v>0.28611111111111109</v>
      </c>
      <c r="N90" s="15">
        <f t="shared" si="109"/>
        <v>0.32777777777777778</v>
      </c>
      <c r="O90" s="15"/>
      <c r="P90" s="15">
        <f t="shared" ref="P90:Q90" si="110">P89+(IF(P$87="A",$C90,IF(P$87="B",$D90,IF(P$87="C",$E90,$F90)))/1440)</f>
        <v>0.32777777777777778</v>
      </c>
      <c r="Q90" s="15">
        <f t="shared" si="110"/>
        <v>0.36944444444444446</v>
      </c>
      <c r="R90" s="15"/>
      <c r="S90" s="15">
        <f t="shared" si="105"/>
        <v>0.45277777777777778</v>
      </c>
      <c r="T90" s="15"/>
      <c r="U90" s="15">
        <f t="shared" si="106"/>
        <v>0.53611111111111109</v>
      </c>
      <c r="V90" s="15"/>
      <c r="W90" s="15">
        <f t="shared" ref="W90:X90" si="111">W89+(IF(W$87="A",$C90,IF(W$87="B",$D90,IF(W$87="C",$E90,$F90)))/1440)</f>
        <v>0.53611111111111109</v>
      </c>
      <c r="X90" s="15">
        <f t="shared" si="111"/>
        <v>0.56388888888888888</v>
      </c>
      <c r="Y90" s="15"/>
      <c r="Z90" s="15">
        <f t="shared" ref="Z90:AA90" si="112">Z89+(IF(Z$87="A",$C90,IF(Z$87="B",$D90,IF(Z$87="C",$E90,$F90)))/1440)</f>
        <v>0.58819444444444446</v>
      </c>
      <c r="AA90" s="16">
        <f t="shared" si="112"/>
        <v>0.61250000000000004</v>
      </c>
    </row>
    <row r="91" spans="1:28" ht="12.75" customHeight="1" x14ac:dyDescent="0.2">
      <c r="A91" s="1"/>
      <c r="B91" s="11" t="s">
        <v>115</v>
      </c>
      <c r="C91" s="12">
        <v>1</v>
      </c>
      <c r="D91" s="68">
        <v>1</v>
      </c>
      <c r="E91" s="68">
        <v>1</v>
      </c>
      <c r="F91" s="13">
        <v>1</v>
      </c>
      <c r="G91" s="14"/>
      <c r="H91" s="15">
        <f t="shared" si="101"/>
        <v>0.20347222222222219</v>
      </c>
      <c r="I91" s="15"/>
      <c r="J91" s="15">
        <f t="shared" si="102"/>
        <v>0.24513888888888888</v>
      </c>
      <c r="K91" s="15"/>
      <c r="L91" s="15">
        <v>0.28680555555555554</v>
      </c>
      <c r="M91" s="15">
        <f t="shared" ref="M91:N91" si="113">M90+(IF(M$87="A",$C91,IF(M$87="B",$D91,IF(M$87="C",$E91,$F91)))/1440)</f>
        <v>0.28680555555555554</v>
      </c>
      <c r="N91" s="15">
        <f t="shared" si="113"/>
        <v>0.32847222222222222</v>
      </c>
      <c r="O91" s="15"/>
      <c r="P91" s="15">
        <f t="shared" ref="P91:Q91" si="114">P90+(IF(P$87="A",$C91,IF(P$87="B",$D91,IF(P$87="C",$E91,$F91)))/1440)</f>
        <v>0.32847222222222222</v>
      </c>
      <c r="Q91" s="15">
        <f t="shared" si="114"/>
        <v>0.37013888888888891</v>
      </c>
      <c r="R91" s="15"/>
      <c r="S91" s="15">
        <f t="shared" si="105"/>
        <v>0.45347222222222222</v>
      </c>
      <c r="T91" s="15"/>
      <c r="U91" s="15">
        <f t="shared" si="106"/>
        <v>0.53680555555555554</v>
      </c>
      <c r="V91" s="15"/>
      <c r="W91" s="15">
        <f t="shared" ref="W91:X91" si="115">W90+(IF(W$87="A",$C91,IF(W$87="B",$D91,IF(W$87="C",$E91,$F91)))/1440)</f>
        <v>0.53680555555555554</v>
      </c>
      <c r="X91" s="15">
        <f t="shared" si="115"/>
        <v>0.56458333333333333</v>
      </c>
      <c r="Y91" s="15"/>
      <c r="Z91" s="15">
        <f t="shared" ref="Z91:AA91" si="116">Z90+(IF(Z$87="A",$C91,IF(Z$87="B",$D91,IF(Z$87="C",$E91,$F91)))/1440)</f>
        <v>0.58888888888888891</v>
      </c>
      <c r="AA91" s="16">
        <f t="shared" si="116"/>
        <v>0.61319444444444449</v>
      </c>
    </row>
    <row r="92" spans="1:28" ht="12.75" customHeight="1" x14ac:dyDescent="0.2">
      <c r="A92" s="1"/>
      <c r="B92" s="11" t="s">
        <v>114</v>
      </c>
      <c r="C92" s="12">
        <v>1</v>
      </c>
      <c r="D92" s="68">
        <v>1</v>
      </c>
      <c r="E92" s="68">
        <v>1</v>
      </c>
      <c r="F92" s="13">
        <v>1</v>
      </c>
      <c r="G92" s="14"/>
      <c r="H92" s="15">
        <f t="shared" si="101"/>
        <v>0.20416666666666664</v>
      </c>
      <c r="I92" s="15"/>
      <c r="J92" s="15">
        <f t="shared" si="102"/>
        <v>0.24583333333333332</v>
      </c>
      <c r="K92" s="15"/>
      <c r="L92" s="15">
        <f t="shared" ref="L92:N92" si="117">L91+(IF(L$87="A",$C92,IF(L$87="B",$D92,IF(L$87="C",$E92,$F92)))/1440)</f>
        <v>0.28749999999999998</v>
      </c>
      <c r="M92" s="15">
        <f t="shared" si="117"/>
        <v>0.28749999999999998</v>
      </c>
      <c r="N92" s="15">
        <f t="shared" si="117"/>
        <v>0.32916666666666666</v>
      </c>
      <c r="O92" s="15"/>
      <c r="P92" s="15">
        <f t="shared" ref="P92:Q92" si="118">P91+(IF(P$87="A",$C92,IF(P$87="B",$D92,IF(P$87="C",$E92,$F92)))/1440)</f>
        <v>0.32916666666666666</v>
      </c>
      <c r="Q92" s="15">
        <f t="shared" si="118"/>
        <v>0.37083333333333335</v>
      </c>
      <c r="R92" s="15"/>
      <c r="S92" s="15">
        <f t="shared" si="105"/>
        <v>0.45416666666666666</v>
      </c>
      <c r="T92" s="15"/>
      <c r="U92" s="15">
        <f t="shared" si="106"/>
        <v>0.53749999999999998</v>
      </c>
      <c r="V92" s="15"/>
      <c r="W92" s="15">
        <f t="shared" ref="W92:X92" si="119">W91+(IF(W$87="A",$C92,IF(W$87="B",$D92,IF(W$87="C",$E92,$F92)))/1440)</f>
        <v>0.53749999999999998</v>
      </c>
      <c r="X92" s="15">
        <f t="shared" si="119"/>
        <v>0.56527777777777777</v>
      </c>
      <c r="Y92" s="15"/>
      <c r="Z92" s="15">
        <f t="shared" ref="Z92:AA92" si="120">Z91+(IF(Z$87="A",$C92,IF(Z$87="B",$D92,IF(Z$87="C",$E92,$F92)))/1440)</f>
        <v>0.58958333333333335</v>
      </c>
      <c r="AA92" s="16">
        <f t="shared" si="120"/>
        <v>0.61388888888888893</v>
      </c>
    </row>
    <row r="93" spans="1:28" ht="12.75" customHeight="1" x14ac:dyDescent="0.2">
      <c r="A93" s="1"/>
      <c r="B93" s="11" t="s">
        <v>113</v>
      </c>
      <c r="C93" s="12">
        <v>1</v>
      </c>
      <c r="D93" s="68">
        <v>1</v>
      </c>
      <c r="E93" s="68">
        <v>1</v>
      </c>
      <c r="F93" s="13">
        <v>1</v>
      </c>
      <c r="G93" s="14"/>
      <c r="H93" s="15">
        <f t="shared" si="101"/>
        <v>0.20486111111111108</v>
      </c>
      <c r="I93" s="15"/>
      <c r="J93" s="15">
        <f t="shared" si="102"/>
        <v>0.24652777777777776</v>
      </c>
      <c r="K93" s="15"/>
      <c r="L93" s="15">
        <f t="shared" ref="L93:N93" si="121">L92+(IF(L$87="A",$C93,IF(L$87="B",$D93,IF(L$87="C",$E93,$F93)))/1440)</f>
        <v>0.28819444444444442</v>
      </c>
      <c r="M93" s="15">
        <f t="shared" si="121"/>
        <v>0.28819444444444442</v>
      </c>
      <c r="N93" s="15">
        <f t="shared" si="121"/>
        <v>0.3298611111111111</v>
      </c>
      <c r="O93" s="15"/>
      <c r="P93" s="15">
        <f t="shared" ref="P93:Q93" si="122">P92+(IF(P$87="A",$C93,IF(P$87="B",$D93,IF(P$87="C",$E93,$F93)))/1440)</f>
        <v>0.3298611111111111</v>
      </c>
      <c r="Q93" s="15">
        <f t="shared" si="122"/>
        <v>0.37152777777777779</v>
      </c>
      <c r="R93" s="15"/>
      <c r="S93" s="15">
        <f t="shared" si="105"/>
        <v>0.4548611111111111</v>
      </c>
      <c r="T93" s="15"/>
      <c r="U93" s="15">
        <f t="shared" si="106"/>
        <v>0.53819444444444442</v>
      </c>
      <c r="V93" s="15"/>
      <c r="W93" s="15">
        <f t="shared" ref="W93:X93" si="123">W92+(IF(W$87="A",$C93,IF(W$87="B",$D93,IF(W$87="C",$E93,$F93)))/1440)</f>
        <v>0.53819444444444442</v>
      </c>
      <c r="X93" s="15">
        <f t="shared" si="123"/>
        <v>0.56597222222222221</v>
      </c>
      <c r="Y93" s="15"/>
      <c r="Z93" s="15">
        <f t="shared" ref="Z93:AA93" si="124">Z92+(IF(Z$87="A",$C93,IF(Z$87="B",$D93,IF(Z$87="C",$E93,$F93)))/1440)</f>
        <v>0.59027777777777779</v>
      </c>
      <c r="AA93" s="16">
        <f t="shared" si="124"/>
        <v>0.61458333333333337</v>
      </c>
    </row>
    <row r="94" spans="1:28" ht="12.75" customHeight="1" x14ac:dyDescent="0.2">
      <c r="A94" s="1"/>
      <c r="B94" s="11" t="s">
        <v>112</v>
      </c>
      <c r="C94" s="12">
        <v>1</v>
      </c>
      <c r="D94" s="68">
        <v>1</v>
      </c>
      <c r="E94" s="68">
        <v>1</v>
      </c>
      <c r="F94" s="13">
        <v>1</v>
      </c>
      <c r="G94" s="14"/>
      <c r="H94" s="15">
        <f t="shared" si="101"/>
        <v>0.20555555555555552</v>
      </c>
      <c r="I94" s="15"/>
      <c r="J94" s="15">
        <f t="shared" si="102"/>
        <v>0.2472222222222222</v>
      </c>
      <c r="K94" s="15"/>
      <c r="L94" s="15">
        <f t="shared" ref="L94:N94" si="125">L93+(IF(L$87="A",$C94,IF(L$87="B",$D94,IF(L$87="C",$E94,$F94)))/1440)</f>
        <v>0.28888888888888886</v>
      </c>
      <c r="M94" s="15">
        <f t="shared" si="125"/>
        <v>0.28888888888888886</v>
      </c>
      <c r="N94" s="15">
        <f t="shared" si="125"/>
        <v>0.33055555555555555</v>
      </c>
      <c r="O94" s="15"/>
      <c r="P94" s="15">
        <f t="shared" ref="P94:Q94" si="126">P93+(IF(P$87="A",$C94,IF(P$87="B",$D94,IF(P$87="C",$E94,$F94)))/1440)</f>
        <v>0.33055555555555555</v>
      </c>
      <c r="Q94" s="15">
        <f t="shared" si="126"/>
        <v>0.37222222222222223</v>
      </c>
      <c r="R94" s="15"/>
      <c r="S94" s="15">
        <f t="shared" si="105"/>
        <v>0.45555555555555555</v>
      </c>
      <c r="T94" s="15"/>
      <c r="U94" s="15">
        <f t="shared" si="106"/>
        <v>0.53888888888888886</v>
      </c>
      <c r="V94" s="15"/>
      <c r="W94" s="15">
        <f t="shared" ref="W94:X94" si="127">W93+(IF(W$87="A",$C94,IF(W$87="B",$D94,IF(W$87="C",$E94,$F94)))/1440)</f>
        <v>0.53888888888888886</v>
      </c>
      <c r="X94" s="15">
        <f t="shared" si="127"/>
        <v>0.56666666666666665</v>
      </c>
      <c r="Y94" s="15"/>
      <c r="Z94" s="15">
        <f t="shared" ref="Z94:AA94" si="128">Z93+(IF(Z$87="A",$C94,IF(Z$87="B",$D94,IF(Z$87="C",$E94,$F94)))/1440)</f>
        <v>0.59097222222222223</v>
      </c>
      <c r="AA94" s="16">
        <f t="shared" si="128"/>
        <v>0.61527777777777781</v>
      </c>
    </row>
    <row r="95" spans="1:28" ht="12.75" customHeight="1" x14ac:dyDescent="0.2">
      <c r="A95" s="1"/>
      <c r="B95" s="17" t="s">
        <v>111</v>
      </c>
      <c r="C95" s="18">
        <v>1</v>
      </c>
      <c r="D95" s="147">
        <v>1</v>
      </c>
      <c r="E95" s="147">
        <v>1</v>
      </c>
      <c r="F95" s="19">
        <v>1</v>
      </c>
      <c r="G95" s="20"/>
      <c r="H95" s="21">
        <f t="shared" si="101"/>
        <v>0.20624999999999996</v>
      </c>
      <c r="I95" s="21"/>
      <c r="J95" s="21">
        <f t="shared" si="102"/>
        <v>0.24791666666666665</v>
      </c>
      <c r="K95" s="21"/>
      <c r="L95" s="21">
        <f t="shared" ref="L95:N95" si="129">L94+(IF(L$87="A",$C95,IF(L$87="B",$D95,IF(L$87="C",$E95,$F95)))/1440)</f>
        <v>0.2895833333333333</v>
      </c>
      <c r="M95" s="21">
        <f t="shared" si="129"/>
        <v>0.2895833333333333</v>
      </c>
      <c r="N95" s="21">
        <f t="shared" si="129"/>
        <v>0.33124999999999999</v>
      </c>
      <c r="O95" s="21"/>
      <c r="P95" s="21">
        <f t="shared" ref="P95:Q95" si="130">P94+(IF(P$87="A",$C95,IF(P$87="B",$D95,IF(P$87="C",$E95,$F95)))/1440)</f>
        <v>0.33124999999999999</v>
      </c>
      <c r="Q95" s="21">
        <f t="shared" si="130"/>
        <v>0.37291666666666667</v>
      </c>
      <c r="R95" s="21"/>
      <c r="S95" s="21">
        <f t="shared" si="105"/>
        <v>0.45624999999999999</v>
      </c>
      <c r="T95" s="21"/>
      <c r="U95" s="21">
        <f t="shared" si="106"/>
        <v>0.5395833333333333</v>
      </c>
      <c r="V95" s="21"/>
      <c r="W95" s="21">
        <f t="shared" ref="W95:X95" si="131">W94+(IF(W$87="A",$C95,IF(W$87="B",$D95,IF(W$87="C",$E95,$F95)))/1440)</f>
        <v>0.5395833333333333</v>
      </c>
      <c r="X95" s="21">
        <f t="shared" si="131"/>
        <v>0.56736111111111109</v>
      </c>
      <c r="Y95" s="21"/>
      <c r="Z95" s="21">
        <f t="shared" ref="Z95:AA95" si="132">Z94+(IF(Z$87="A",$C95,IF(Z$87="B",$D95,IF(Z$87="C",$E95,$F95)))/1440)</f>
        <v>0.59166666666666667</v>
      </c>
      <c r="AA95" s="22">
        <f t="shared" si="132"/>
        <v>0.61597222222222225</v>
      </c>
    </row>
    <row r="96" spans="1:28" ht="12.75" customHeight="1" x14ac:dyDescent="0.2">
      <c r="A96" s="1"/>
      <c r="B96" s="23" t="s">
        <v>107</v>
      </c>
      <c r="C96" s="24">
        <v>2</v>
      </c>
      <c r="D96" s="253" t="s">
        <v>38</v>
      </c>
      <c r="E96" s="148">
        <v>2</v>
      </c>
      <c r="F96" s="25" t="s">
        <v>38</v>
      </c>
      <c r="G96" s="26"/>
      <c r="H96" s="253" t="s">
        <v>38</v>
      </c>
      <c r="I96" s="27"/>
      <c r="J96" s="253" t="s">
        <v>38</v>
      </c>
      <c r="K96" s="27"/>
      <c r="L96" s="253" t="s">
        <v>38</v>
      </c>
      <c r="M96" s="253" t="s">
        <v>38</v>
      </c>
      <c r="N96" s="253" t="s">
        <v>38</v>
      </c>
      <c r="O96" s="27"/>
      <c r="P96" s="27">
        <f t="shared" ref="P96:P99" si="133">P95+(IF(P$87="A",$C96,IF(P$87="B",$D96,IF(P$87="C",$E96,$F96)))/1440)</f>
        <v>0.33263888888888887</v>
      </c>
      <c r="Q96" s="253" t="s">
        <v>38</v>
      </c>
      <c r="R96" s="27"/>
      <c r="S96" s="253" t="s">
        <v>38</v>
      </c>
      <c r="T96" s="27"/>
      <c r="U96" s="253" t="s">
        <v>38</v>
      </c>
      <c r="V96" s="27"/>
      <c r="W96" s="27">
        <f t="shared" ref="W96:W99" si="134">W95+(IF(W$87="A",$C96,IF(W$87="B",$D96,IF(W$87="C",$E96,$F96)))/1440)</f>
        <v>0.54097222222222219</v>
      </c>
      <c r="X96" s="253" t="s">
        <v>38</v>
      </c>
      <c r="Y96" s="27"/>
      <c r="Z96" s="253" t="s">
        <v>38</v>
      </c>
      <c r="AA96" s="462" t="s">
        <v>38</v>
      </c>
    </row>
    <row r="97" spans="1:27" ht="12.75" customHeight="1" x14ac:dyDescent="0.2">
      <c r="A97" s="1"/>
      <c r="B97" s="11" t="s">
        <v>108</v>
      </c>
      <c r="C97" s="12">
        <v>1</v>
      </c>
      <c r="D97" s="118" t="s">
        <v>38</v>
      </c>
      <c r="E97" s="68">
        <v>1</v>
      </c>
      <c r="F97" s="97" t="s">
        <v>38</v>
      </c>
      <c r="G97" s="14"/>
      <c r="H97" s="118" t="s">
        <v>38</v>
      </c>
      <c r="I97" s="15"/>
      <c r="J97" s="118" t="s">
        <v>38</v>
      </c>
      <c r="K97" s="15"/>
      <c r="L97" s="118" t="s">
        <v>38</v>
      </c>
      <c r="M97" s="118" t="s">
        <v>38</v>
      </c>
      <c r="N97" s="118" t="s">
        <v>38</v>
      </c>
      <c r="O97" s="15"/>
      <c r="P97" s="15">
        <f t="shared" si="133"/>
        <v>0.33333333333333331</v>
      </c>
      <c r="Q97" s="118" t="s">
        <v>38</v>
      </c>
      <c r="R97" s="15"/>
      <c r="S97" s="118" t="s">
        <v>38</v>
      </c>
      <c r="T97" s="15"/>
      <c r="U97" s="118" t="s">
        <v>38</v>
      </c>
      <c r="V97" s="15"/>
      <c r="W97" s="15">
        <f t="shared" si="134"/>
        <v>0.54166666666666663</v>
      </c>
      <c r="X97" s="118" t="s">
        <v>38</v>
      </c>
      <c r="Y97" s="15"/>
      <c r="Z97" s="118" t="s">
        <v>38</v>
      </c>
      <c r="AA97" s="177" t="s">
        <v>38</v>
      </c>
    </row>
    <row r="98" spans="1:27" ht="12.75" customHeight="1" x14ac:dyDescent="0.2">
      <c r="A98" s="1"/>
      <c r="B98" s="11" t="s">
        <v>109</v>
      </c>
      <c r="C98" s="12">
        <v>2</v>
      </c>
      <c r="D98" s="118" t="s">
        <v>38</v>
      </c>
      <c r="E98" s="68">
        <v>2</v>
      </c>
      <c r="F98" s="97" t="s">
        <v>38</v>
      </c>
      <c r="G98" s="14"/>
      <c r="H98" s="118" t="s">
        <v>38</v>
      </c>
      <c r="I98" s="15"/>
      <c r="J98" s="118" t="s">
        <v>38</v>
      </c>
      <c r="K98" s="15"/>
      <c r="L98" s="118" t="s">
        <v>38</v>
      </c>
      <c r="M98" s="118" t="s">
        <v>38</v>
      </c>
      <c r="N98" s="118" t="s">
        <v>38</v>
      </c>
      <c r="O98" s="15"/>
      <c r="P98" s="15">
        <f t="shared" si="133"/>
        <v>0.3347222222222222</v>
      </c>
      <c r="Q98" s="118" t="s">
        <v>38</v>
      </c>
      <c r="R98" s="15"/>
      <c r="S98" s="118" t="s">
        <v>38</v>
      </c>
      <c r="T98" s="15"/>
      <c r="U98" s="118" t="s">
        <v>38</v>
      </c>
      <c r="V98" s="15"/>
      <c r="W98" s="15">
        <f t="shared" si="134"/>
        <v>0.54305555555555551</v>
      </c>
      <c r="X98" s="118" t="s">
        <v>38</v>
      </c>
      <c r="Y98" s="15"/>
      <c r="Z98" s="118" t="s">
        <v>38</v>
      </c>
      <c r="AA98" s="177" t="s">
        <v>38</v>
      </c>
    </row>
    <row r="99" spans="1:27" ht="12.75" customHeight="1" x14ac:dyDescent="0.2">
      <c r="A99" s="1"/>
      <c r="B99" s="11" t="s">
        <v>110</v>
      </c>
      <c r="C99" s="117">
        <v>2</v>
      </c>
      <c r="D99" s="118" t="s">
        <v>38</v>
      </c>
      <c r="E99" s="118">
        <v>2</v>
      </c>
      <c r="F99" s="97" t="s">
        <v>38</v>
      </c>
      <c r="G99" s="14">
        <v>0.20069444444444443</v>
      </c>
      <c r="H99" s="118" t="s">
        <v>38</v>
      </c>
      <c r="I99" s="15">
        <v>0.24236111111111111</v>
      </c>
      <c r="J99" s="118" t="s">
        <v>38</v>
      </c>
      <c r="K99" s="15">
        <v>0.28402777777777777</v>
      </c>
      <c r="L99" s="118" t="s">
        <v>38</v>
      </c>
      <c r="M99" s="118" t="s">
        <v>38</v>
      </c>
      <c r="N99" s="118" t="s">
        <v>38</v>
      </c>
      <c r="O99" s="15">
        <v>0.32569444444444445</v>
      </c>
      <c r="P99" s="15">
        <f t="shared" si="133"/>
        <v>0.33611111111111108</v>
      </c>
      <c r="Q99" s="118" t="s">
        <v>38</v>
      </c>
      <c r="R99" s="116">
        <v>0.40902777777777777</v>
      </c>
      <c r="S99" s="118" t="s">
        <v>38</v>
      </c>
      <c r="T99" s="116">
        <v>0.49236111111111114</v>
      </c>
      <c r="U99" s="118" t="s">
        <v>38</v>
      </c>
      <c r="V99" s="116">
        <v>0.54097222222222219</v>
      </c>
      <c r="W99" s="15">
        <f t="shared" si="134"/>
        <v>0.5444444444444444</v>
      </c>
      <c r="X99" s="118" t="s">
        <v>38</v>
      </c>
      <c r="Y99" s="116">
        <v>0.56874999999999998</v>
      </c>
      <c r="Z99" s="118" t="s">
        <v>38</v>
      </c>
      <c r="AA99" s="177" t="s">
        <v>38</v>
      </c>
    </row>
    <row r="100" spans="1:27" ht="12.75" customHeight="1" x14ac:dyDescent="0.2">
      <c r="A100" s="1"/>
      <c r="B100" s="11" t="s">
        <v>109</v>
      </c>
      <c r="C100" s="12">
        <v>1</v>
      </c>
      <c r="D100" s="118" t="s">
        <v>38</v>
      </c>
      <c r="E100" s="68">
        <v>1</v>
      </c>
      <c r="F100" s="97" t="s">
        <v>38</v>
      </c>
      <c r="G100" s="14">
        <f t="shared" ref="G100:G115" si="135">G99+(IF(G$87="A",$C100,IF(G$87="B",$D100,IF(G$87="C",$E100,$F100)))/1440)</f>
        <v>0.20138888888888887</v>
      </c>
      <c r="H100" s="118" t="s">
        <v>38</v>
      </c>
      <c r="I100" s="15">
        <f t="shared" ref="I100:I107" si="136">I99+(IF(I$87="A",$C100,IF(I$87="B",$D100,IF(I$87="C",$E100,$F100)))/1440)</f>
        <v>0.24305555555555555</v>
      </c>
      <c r="J100" s="118" t="s">
        <v>38</v>
      </c>
      <c r="K100" s="15">
        <f t="shared" ref="K100:K107" si="137">K99+(IF(K$87="A",$C100,IF(K$87="B",$D100,IF(K$87="C",$E100,$F100)))/1440)</f>
        <v>0.28472222222222221</v>
      </c>
      <c r="L100" s="118" t="s">
        <v>38</v>
      </c>
      <c r="M100" s="118" t="s">
        <v>38</v>
      </c>
      <c r="N100" s="118" t="s">
        <v>38</v>
      </c>
      <c r="O100" s="15">
        <f t="shared" ref="O100:P100" si="138">O99+(IF(O$87="A",$C100,IF(O$87="B",$D100,IF(O$87="C",$E100,$F100)))/1440)</f>
        <v>0.3263888888888889</v>
      </c>
      <c r="P100" s="15">
        <f t="shared" si="138"/>
        <v>0.33680555555555552</v>
      </c>
      <c r="Q100" s="118" t="s">
        <v>38</v>
      </c>
      <c r="R100" s="15">
        <f t="shared" ref="R100:R107" si="139">R99+(IF(R$87="A",$C100,IF(R$87="B",$D100,IF(R$87="C",$E100,$F100)))/1440)</f>
        <v>0.40972222222222221</v>
      </c>
      <c r="S100" s="118" t="s">
        <v>38</v>
      </c>
      <c r="T100" s="15">
        <f t="shared" ref="T100:T107" si="140">T99+(IF(T$87="A",$C100,IF(T$87="B",$D100,IF(T$87="C",$E100,$F100)))/1440)</f>
        <v>0.49305555555555558</v>
      </c>
      <c r="U100" s="118" t="s">
        <v>38</v>
      </c>
      <c r="V100" s="15">
        <f t="shared" ref="V100:W100" si="141">V99+(IF(V$87="A",$C100,IF(V$87="B",$D100,IF(V$87="C",$E100,$F100)))/1440)</f>
        <v>0.54166666666666663</v>
      </c>
      <c r="W100" s="15">
        <f t="shared" si="141"/>
        <v>0.54513888888888884</v>
      </c>
      <c r="X100" s="118" t="s">
        <v>38</v>
      </c>
      <c r="Y100" s="15">
        <f t="shared" ref="Y100:Y107" si="142">Y99+(IF(Y$87="A",$C100,IF(Y$87="B",$D100,IF(Y$87="C",$E100,$F100)))/1440)</f>
        <v>0.56944444444444442</v>
      </c>
      <c r="Z100" s="118" t="s">
        <v>38</v>
      </c>
      <c r="AA100" s="177" t="s">
        <v>38</v>
      </c>
    </row>
    <row r="101" spans="1:27" ht="12.75" customHeight="1" x14ac:dyDescent="0.2">
      <c r="A101" s="1"/>
      <c r="B101" s="28" t="s">
        <v>108</v>
      </c>
      <c r="C101" s="29">
        <v>2</v>
      </c>
      <c r="D101" s="449" t="s">
        <v>38</v>
      </c>
      <c r="E101" s="149">
        <v>2</v>
      </c>
      <c r="F101" s="30" t="s">
        <v>38</v>
      </c>
      <c r="G101" s="31">
        <f t="shared" si="135"/>
        <v>0.20277777777777775</v>
      </c>
      <c r="H101" s="449" t="s">
        <v>38</v>
      </c>
      <c r="I101" s="32">
        <f t="shared" si="136"/>
        <v>0.24444444444444444</v>
      </c>
      <c r="J101" s="449" t="s">
        <v>38</v>
      </c>
      <c r="K101" s="32">
        <f t="shared" si="137"/>
        <v>0.28611111111111109</v>
      </c>
      <c r="L101" s="449" t="s">
        <v>38</v>
      </c>
      <c r="M101" s="449" t="s">
        <v>38</v>
      </c>
      <c r="N101" s="449" t="s">
        <v>38</v>
      </c>
      <c r="O101" s="32">
        <f t="shared" ref="O101:P101" si="143">O100+(IF(O$87="A",$C101,IF(O$87="B",$D101,IF(O$87="C",$E101,$F101)))/1440)</f>
        <v>0.32777777777777778</v>
      </c>
      <c r="P101" s="32">
        <f t="shared" si="143"/>
        <v>0.33819444444444441</v>
      </c>
      <c r="Q101" s="449" t="s">
        <v>38</v>
      </c>
      <c r="R101" s="32">
        <f t="shared" si="139"/>
        <v>0.41111111111111109</v>
      </c>
      <c r="S101" s="449" t="s">
        <v>38</v>
      </c>
      <c r="T101" s="32">
        <f t="shared" si="140"/>
        <v>0.49444444444444446</v>
      </c>
      <c r="U101" s="449" t="s">
        <v>38</v>
      </c>
      <c r="V101" s="32">
        <f t="shared" ref="V101:W101" si="144">V100+(IF(V$87="A",$C101,IF(V$87="B",$D101,IF(V$87="C",$E101,$F101)))/1440)</f>
        <v>0.54305555555555551</v>
      </c>
      <c r="W101" s="32">
        <f t="shared" si="144"/>
        <v>0.54652777777777772</v>
      </c>
      <c r="X101" s="449" t="s">
        <v>38</v>
      </c>
      <c r="Y101" s="32">
        <f t="shared" si="142"/>
        <v>0.5708333333333333</v>
      </c>
      <c r="Z101" s="449" t="s">
        <v>38</v>
      </c>
      <c r="AA101" s="463" t="s">
        <v>38</v>
      </c>
    </row>
    <row r="102" spans="1:27" ht="12.75" customHeight="1" x14ac:dyDescent="0.2">
      <c r="A102" s="1"/>
      <c r="B102" s="17" t="s">
        <v>107</v>
      </c>
      <c r="C102" s="18">
        <v>1</v>
      </c>
      <c r="D102" s="147">
        <v>2</v>
      </c>
      <c r="E102" s="147">
        <v>1</v>
      </c>
      <c r="F102" s="19">
        <v>2</v>
      </c>
      <c r="G102" s="20">
        <f t="shared" si="135"/>
        <v>0.20347222222222219</v>
      </c>
      <c r="H102" s="21">
        <f>H95+(IF(H$87="A",$C102,IF(H$87="B",$D102,IF(H$87="C",$E102,$F102)))/1440)</f>
        <v>0.20763888888888885</v>
      </c>
      <c r="I102" s="21">
        <f t="shared" si="136"/>
        <v>0.24513888888888888</v>
      </c>
      <c r="J102" s="21">
        <f>J95+(IF(J$87="A",$C102,IF(J$87="B",$D102,IF(J$87="C",$E102,$F102)))/1440)</f>
        <v>0.24930555555555553</v>
      </c>
      <c r="K102" s="21">
        <f t="shared" si="137"/>
        <v>0.28680555555555554</v>
      </c>
      <c r="L102" s="21">
        <f t="shared" ref="L102:N102" si="145">L95+(IF(L$87="A",$C102,IF(L$87="B",$D102,IF(L$87="C",$E102,$F102)))/1440)</f>
        <v>0.29097222222222219</v>
      </c>
      <c r="M102" s="21">
        <f t="shared" si="145"/>
        <v>0.29097222222222219</v>
      </c>
      <c r="N102" s="21">
        <f t="shared" si="145"/>
        <v>0.33263888888888887</v>
      </c>
      <c r="O102" s="21">
        <f t="shared" ref="O102:P102" si="146">O101+(IF(O$87="A",$C102,IF(O$87="B",$D102,IF(O$87="C",$E102,$F102)))/1440)</f>
        <v>0.32847222222222222</v>
      </c>
      <c r="P102" s="21">
        <f t="shared" si="146"/>
        <v>0.33888888888888885</v>
      </c>
      <c r="Q102" s="21">
        <f>Q95+(IF(Q$87="A",$C102,IF(Q$87="B",$D102,IF(Q$87="C",$E102,$F102)))/1440)</f>
        <v>0.37430555555555556</v>
      </c>
      <c r="R102" s="21">
        <f t="shared" si="139"/>
        <v>0.41180555555555554</v>
      </c>
      <c r="S102" s="21">
        <f>S95+(IF(S$87="A",$C102,IF(S$87="B",$D102,IF(S$87="C",$E102,$F102)))/1440)</f>
        <v>0.45763888888888887</v>
      </c>
      <c r="T102" s="21">
        <f t="shared" si="140"/>
        <v>0.49513888888888891</v>
      </c>
      <c r="U102" s="21">
        <f>U95+(IF(U$87="A",$C102,IF(U$87="B",$D102,IF(U$87="C",$E102,$F102)))/1440)</f>
        <v>0.54097222222222219</v>
      </c>
      <c r="V102" s="21">
        <f t="shared" ref="V102:W102" si="147">V101+(IF(V$87="A",$C102,IF(V$87="B",$D102,IF(V$87="C",$E102,$F102)))/1440)</f>
        <v>0.54374999999999996</v>
      </c>
      <c r="W102" s="21">
        <f t="shared" si="147"/>
        <v>0.54722222222222217</v>
      </c>
      <c r="X102" s="21">
        <f>X95+(IF(X$87="A",$C102,IF(X$87="B",$D102,IF(X$87="C",$E102,$F102)))/1440)</f>
        <v>0.56874999999999998</v>
      </c>
      <c r="Y102" s="21">
        <f t="shared" si="142"/>
        <v>0.57152777777777775</v>
      </c>
      <c r="Z102" s="21">
        <f>Z95+(IF(Z$87="A",$C102,IF(Z$87="B",$D102,IF(Z$87="C",$E102,$F102)))/1440)</f>
        <v>0.59305555555555556</v>
      </c>
      <c r="AA102" s="22">
        <f>AA95+(IF(AA$87="A",$C102,IF(AA$87="B",$D102,IF(AA$87="C",$E102,$F102)))/1440)</f>
        <v>0.61736111111111114</v>
      </c>
    </row>
    <row r="103" spans="1:27" ht="12.75" customHeight="1" x14ac:dyDescent="0.2">
      <c r="A103" s="1"/>
      <c r="B103" s="23" t="s">
        <v>104</v>
      </c>
      <c r="C103" s="24">
        <v>1</v>
      </c>
      <c r="D103" s="148">
        <v>1</v>
      </c>
      <c r="E103" s="148" t="s">
        <v>38</v>
      </c>
      <c r="F103" s="25" t="s">
        <v>38</v>
      </c>
      <c r="G103" s="26">
        <f t="shared" si="135"/>
        <v>0.20416666666666664</v>
      </c>
      <c r="H103" s="450" t="s">
        <v>38</v>
      </c>
      <c r="I103" s="27">
        <f t="shared" si="136"/>
        <v>0.24583333333333332</v>
      </c>
      <c r="J103" s="450" t="s">
        <v>38</v>
      </c>
      <c r="K103" s="27">
        <f t="shared" si="137"/>
        <v>0.28749999999999998</v>
      </c>
      <c r="L103" s="450" t="s">
        <v>38</v>
      </c>
      <c r="M103" s="450" t="s">
        <v>38</v>
      </c>
      <c r="N103" s="450" t="s">
        <v>38</v>
      </c>
      <c r="O103" s="27">
        <f t="shared" ref="O103:P103" si="148">O102+(IF(O$87="A",$C103,IF(O$87="B",$D103,IF(O$87="C",$E103,$F103)))/1440)</f>
        <v>0.32916666666666666</v>
      </c>
      <c r="P103" s="27">
        <f t="shared" si="148"/>
        <v>0.33958333333333329</v>
      </c>
      <c r="Q103" s="450" t="s">
        <v>38</v>
      </c>
      <c r="R103" s="27">
        <f t="shared" si="139"/>
        <v>0.41249999999999998</v>
      </c>
      <c r="S103" s="450" t="s">
        <v>38</v>
      </c>
      <c r="T103" s="27">
        <f t="shared" si="140"/>
        <v>0.49583333333333335</v>
      </c>
      <c r="U103" s="450" t="s">
        <v>38</v>
      </c>
      <c r="V103" s="27">
        <f t="shared" ref="V103:W103" si="149">V102+(IF(V$87="A",$C103,IF(V$87="B",$D103,IF(V$87="C",$E103,$F103)))/1440)</f>
        <v>0.5444444444444444</v>
      </c>
      <c r="W103" s="27">
        <f t="shared" si="149"/>
        <v>0.54791666666666661</v>
      </c>
      <c r="X103" s="450" t="s">
        <v>38</v>
      </c>
      <c r="Y103" s="27">
        <f t="shared" si="142"/>
        <v>0.57222222222222219</v>
      </c>
      <c r="Z103" s="450" t="s">
        <v>38</v>
      </c>
      <c r="AA103" s="462" t="s">
        <v>38</v>
      </c>
    </row>
    <row r="104" spans="1:27" ht="12.75" customHeight="1" x14ac:dyDescent="0.2">
      <c r="A104" s="1"/>
      <c r="B104" s="11" t="s">
        <v>105</v>
      </c>
      <c r="C104" s="12">
        <v>1</v>
      </c>
      <c r="D104" s="68">
        <v>1</v>
      </c>
      <c r="E104" s="118" t="s">
        <v>38</v>
      </c>
      <c r="F104" s="13" t="s">
        <v>38</v>
      </c>
      <c r="G104" s="14">
        <f t="shared" si="135"/>
        <v>0.20486111111111108</v>
      </c>
      <c r="H104" s="176" t="s">
        <v>38</v>
      </c>
      <c r="I104" s="15">
        <f t="shared" si="136"/>
        <v>0.24652777777777776</v>
      </c>
      <c r="J104" s="176" t="s">
        <v>38</v>
      </c>
      <c r="K104" s="15">
        <f t="shared" si="137"/>
        <v>0.28819444444444442</v>
      </c>
      <c r="L104" s="176" t="s">
        <v>38</v>
      </c>
      <c r="M104" s="176" t="s">
        <v>38</v>
      </c>
      <c r="N104" s="176" t="s">
        <v>38</v>
      </c>
      <c r="O104" s="15">
        <f t="shared" ref="O104:P104" si="150">O103+(IF(O$87="A",$C104,IF(O$87="B",$D104,IF(O$87="C",$E104,$F104)))/1440)</f>
        <v>0.3298611111111111</v>
      </c>
      <c r="P104" s="15">
        <f t="shared" si="150"/>
        <v>0.34027777777777773</v>
      </c>
      <c r="Q104" s="176" t="s">
        <v>38</v>
      </c>
      <c r="R104" s="15">
        <f t="shared" si="139"/>
        <v>0.41319444444444442</v>
      </c>
      <c r="S104" s="176" t="s">
        <v>38</v>
      </c>
      <c r="T104" s="15">
        <f t="shared" si="140"/>
        <v>0.49652777777777779</v>
      </c>
      <c r="U104" s="176" t="s">
        <v>38</v>
      </c>
      <c r="V104" s="15">
        <f t="shared" ref="V104:W104" si="151">V103+(IF(V$87="A",$C104,IF(V$87="B",$D104,IF(V$87="C",$E104,$F104)))/1440)</f>
        <v>0.54513888888888884</v>
      </c>
      <c r="W104" s="15">
        <f t="shared" si="151"/>
        <v>0.54861111111111105</v>
      </c>
      <c r="X104" s="176" t="s">
        <v>38</v>
      </c>
      <c r="Y104" s="15">
        <f t="shared" si="142"/>
        <v>0.57291666666666663</v>
      </c>
      <c r="Z104" s="176" t="s">
        <v>38</v>
      </c>
      <c r="AA104" s="177" t="s">
        <v>38</v>
      </c>
    </row>
    <row r="105" spans="1:27" ht="12.75" customHeight="1" x14ac:dyDescent="0.2">
      <c r="A105" s="1"/>
      <c r="B105" s="11" t="s">
        <v>106</v>
      </c>
      <c r="C105" s="12">
        <v>2</v>
      </c>
      <c r="D105" s="68">
        <v>2</v>
      </c>
      <c r="E105" s="118" t="s">
        <v>38</v>
      </c>
      <c r="F105" s="13" t="s">
        <v>38</v>
      </c>
      <c r="G105" s="14">
        <f t="shared" si="135"/>
        <v>0.20624999999999996</v>
      </c>
      <c r="H105" s="176" t="s">
        <v>38</v>
      </c>
      <c r="I105" s="15">
        <f t="shared" si="136"/>
        <v>0.24791666666666665</v>
      </c>
      <c r="J105" s="176" t="s">
        <v>38</v>
      </c>
      <c r="K105" s="15">
        <f t="shared" si="137"/>
        <v>0.2895833333333333</v>
      </c>
      <c r="L105" s="176" t="s">
        <v>38</v>
      </c>
      <c r="M105" s="176" t="s">
        <v>38</v>
      </c>
      <c r="N105" s="176" t="s">
        <v>38</v>
      </c>
      <c r="O105" s="15">
        <f t="shared" ref="O105:P105" si="152">O104+(IF(O$87="A",$C105,IF(O$87="B",$D105,IF(O$87="C",$E105,$F105)))/1440)</f>
        <v>0.33124999999999999</v>
      </c>
      <c r="P105" s="15">
        <f t="shared" si="152"/>
        <v>0.34166666666666662</v>
      </c>
      <c r="Q105" s="176" t="s">
        <v>38</v>
      </c>
      <c r="R105" s="15">
        <f t="shared" si="139"/>
        <v>0.4145833333333333</v>
      </c>
      <c r="S105" s="176" t="s">
        <v>38</v>
      </c>
      <c r="T105" s="15">
        <f t="shared" si="140"/>
        <v>0.49791666666666667</v>
      </c>
      <c r="U105" s="176" t="s">
        <v>38</v>
      </c>
      <c r="V105" s="15">
        <f t="shared" ref="V105:W105" si="153">V104+(IF(V$87="A",$C105,IF(V$87="B",$D105,IF(V$87="C",$E105,$F105)))/1440)</f>
        <v>0.54652777777777772</v>
      </c>
      <c r="W105" s="15">
        <f t="shared" si="153"/>
        <v>0.54999999999999993</v>
      </c>
      <c r="X105" s="176" t="s">
        <v>38</v>
      </c>
      <c r="Y105" s="15">
        <f t="shared" si="142"/>
        <v>0.57430555555555551</v>
      </c>
      <c r="Z105" s="176" t="s">
        <v>38</v>
      </c>
      <c r="AA105" s="177" t="s">
        <v>38</v>
      </c>
    </row>
    <row r="106" spans="1:27" ht="12.75" customHeight="1" x14ac:dyDescent="0.2">
      <c r="A106" s="1"/>
      <c r="B106" s="28" t="s">
        <v>105</v>
      </c>
      <c r="C106" s="29">
        <v>1</v>
      </c>
      <c r="D106" s="149">
        <v>1</v>
      </c>
      <c r="E106" s="149" t="s">
        <v>38</v>
      </c>
      <c r="F106" s="30" t="s">
        <v>38</v>
      </c>
      <c r="G106" s="31">
        <f t="shared" si="135"/>
        <v>0.2069444444444444</v>
      </c>
      <c r="H106" s="451" t="s">
        <v>38</v>
      </c>
      <c r="I106" s="32">
        <f t="shared" si="136"/>
        <v>0.24861111111111109</v>
      </c>
      <c r="J106" s="451" t="s">
        <v>38</v>
      </c>
      <c r="K106" s="32">
        <f t="shared" si="137"/>
        <v>0.29027777777777775</v>
      </c>
      <c r="L106" s="451" t="s">
        <v>38</v>
      </c>
      <c r="M106" s="451" t="s">
        <v>38</v>
      </c>
      <c r="N106" s="451" t="s">
        <v>38</v>
      </c>
      <c r="O106" s="32">
        <f t="shared" ref="O106:P106" si="154">O105+(IF(O$87="A",$C106,IF(O$87="B",$D106,IF(O$87="C",$E106,$F106)))/1440)</f>
        <v>0.33194444444444443</v>
      </c>
      <c r="P106" s="32">
        <f t="shared" si="154"/>
        <v>0.34236111111111106</v>
      </c>
      <c r="Q106" s="451" t="s">
        <v>38</v>
      </c>
      <c r="R106" s="32">
        <f t="shared" si="139"/>
        <v>0.41527777777777775</v>
      </c>
      <c r="S106" s="451" t="s">
        <v>38</v>
      </c>
      <c r="T106" s="32">
        <f t="shared" si="140"/>
        <v>0.49861111111111112</v>
      </c>
      <c r="U106" s="451" t="s">
        <v>38</v>
      </c>
      <c r="V106" s="32">
        <f t="shared" ref="V106:W106" si="155">V105+(IF(V$87="A",$C106,IF(V$87="B",$D106,IF(V$87="C",$E106,$F106)))/1440)</f>
        <v>0.54722222222222217</v>
      </c>
      <c r="W106" s="32">
        <f t="shared" si="155"/>
        <v>0.55069444444444438</v>
      </c>
      <c r="X106" s="451" t="s">
        <v>38</v>
      </c>
      <c r="Y106" s="32">
        <f t="shared" si="142"/>
        <v>0.57499999999999996</v>
      </c>
      <c r="Z106" s="451" t="s">
        <v>38</v>
      </c>
      <c r="AA106" s="463" t="s">
        <v>38</v>
      </c>
    </row>
    <row r="107" spans="1:27" ht="12.75" customHeight="1" x14ac:dyDescent="0.2">
      <c r="A107" s="1"/>
      <c r="B107" s="11" t="s">
        <v>104</v>
      </c>
      <c r="C107" s="12">
        <v>2</v>
      </c>
      <c r="D107" s="68">
        <v>2</v>
      </c>
      <c r="E107" s="68">
        <v>1</v>
      </c>
      <c r="F107" s="13">
        <v>1</v>
      </c>
      <c r="G107" s="14">
        <f t="shared" si="135"/>
        <v>0.20833333333333329</v>
      </c>
      <c r="H107" s="15">
        <f>H102+(IF(H$87="A",$C107,IF(H$87="B",$D107,IF(H$87="C",$E107,$F107)))/1440)</f>
        <v>0.20833333333333329</v>
      </c>
      <c r="I107" s="15">
        <f t="shared" si="136"/>
        <v>0.24999999999999997</v>
      </c>
      <c r="J107" s="15">
        <f>J102+(IF(J$87="A",$C107,IF(J$87="B",$D107,IF(J$87="C",$E107,$F107)))/1440)</f>
        <v>0.24999999999999997</v>
      </c>
      <c r="K107" s="15">
        <f t="shared" si="137"/>
        <v>0.29166666666666663</v>
      </c>
      <c r="L107" s="15">
        <f t="shared" ref="L107:N107" si="156">L102+(IF(L$87="A",$C107,IF(L$87="B",$D107,IF(L$87="C",$E107,$F107)))/1440)</f>
        <v>0.29166666666666663</v>
      </c>
      <c r="M107" s="15">
        <f t="shared" si="156"/>
        <v>0.29166666666666663</v>
      </c>
      <c r="N107" s="15">
        <f t="shared" si="156"/>
        <v>0.33333333333333331</v>
      </c>
      <c r="O107" s="15">
        <f t="shared" ref="O107:P107" si="157">O106+(IF(O$87="A",$C107,IF(O$87="B",$D107,IF(O$87="C",$E107,$F107)))/1440)</f>
        <v>0.33333333333333331</v>
      </c>
      <c r="P107" s="15">
        <f t="shared" si="157"/>
        <v>0.34374999999999994</v>
      </c>
      <c r="Q107" s="15">
        <f>Q102+(IF(Q$87="A",$C107,IF(Q$87="B",$D107,IF(Q$87="C",$E107,$F107)))/1440)</f>
        <v>0.375</v>
      </c>
      <c r="R107" s="15">
        <f t="shared" si="139"/>
        <v>0.41666666666666663</v>
      </c>
      <c r="S107" s="15">
        <f>S102+(IF(S$87="A",$C107,IF(S$87="B",$D107,IF(S$87="C",$E107,$F107)))/1440)</f>
        <v>0.45833333333333331</v>
      </c>
      <c r="T107" s="15">
        <f t="shared" si="140"/>
        <v>0.5</v>
      </c>
      <c r="U107" s="15">
        <f>U102+(IF(U$87="A",$C107,IF(U$87="B",$D107,IF(U$87="C",$E107,$F107)))/1440)</f>
        <v>0.54166666666666663</v>
      </c>
      <c r="V107" s="15">
        <f t="shared" ref="V107:W107" si="158">V106+(IF(V$87="A",$C107,IF(V$87="B",$D107,IF(V$87="C",$E107,$F107)))/1440)</f>
        <v>0.54861111111111105</v>
      </c>
      <c r="W107" s="15">
        <f t="shared" si="158"/>
        <v>0.55208333333333326</v>
      </c>
      <c r="X107" s="15">
        <f>X102+(IF(X$87="A",$C107,IF(X$87="B",$D107,IF(X$87="C",$E107,$F107)))/1440)</f>
        <v>0.56944444444444442</v>
      </c>
      <c r="Y107" s="15">
        <f t="shared" si="142"/>
        <v>0.57638888888888884</v>
      </c>
      <c r="Z107" s="15">
        <f>Z102+(IF(Z$87="A",$C107,IF(Z$87="B",$D107,IF(Z$87="C",$E107,$F107)))/1440)</f>
        <v>0.59375</v>
      </c>
      <c r="AA107" s="16">
        <f>AA102+(IF(AA$87="A",$C107,IF(AA$87="B",$D107,IF(AA$87="C",$E107,$F107)))/1440)</f>
        <v>0.61805555555555558</v>
      </c>
    </row>
    <row r="108" spans="1:27" ht="12.75" customHeight="1" x14ac:dyDescent="0.2">
      <c r="A108" s="1"/>
      <c r="B108" s="11" t="s">
        <v>103</v>
      </c>
      <c r="C108" s="12">
        <v>2</v>
      </c>
      <c r="D108" s="68">
        <v>2</v>
      </c>
      <c r="E108" s="68">
        <v>2</v>
      </c>
      <c r="F108" s="13">
        <v>2</v>
      </c>
      <c r="G108" s="14">
        <f t="shared" si="135"/>
        <v>0.20972222222222217</v>
      </c>
      <c r="H108" s="15">
        <f t="shared" ref="H108:AA108" si="159">H107+(IF(H$87="A",$C108,IF(H$87="B",$D108,IF(H$87="C",$E108,$F108)))/1440)</f>
        <v>0.20972222222222217</v>
      </c>
      <c r="I108" s="15">
        <f t="shared" si="159"/>
        <v>0.25138888888888888</v>
      </c>
      <c r="J108" s="15">
        <f t="shared" si="159"/>
        <v>0.25138888888888888</v>
      </c>
      <c r="K108" s="15">
        <f t="shared" si="159"/>
        <v>0.29305555555555551</v>
      </c>
      <c r="L108" s="15">
        <f t="shared" si="159"/>
        <v>0.29305555555555551</v>
      </c>
      <c r="M108" s="15">
        <f t="shared" si="159"/>
        <v>0.29305555555555551</v>
      </c>
      <c r="N108" s="15">
        <f t="shared" si="159"/>
        <v>0.3347222222222222</v>
      </c>
      <c r="O108" s="15">
        <f t="shared" si="159"/>
        <v>0.3347222222222222</v>
      </c>
      <c r="P108" s="15">
        <f t="shared" si="159"/>
        <v>0.34513888888888883</v>
      </c>
      <c r="Q108" s="15">
        <f t="shared" si="159"/>
        <v>0.37638888888888888</v>
      </c>
      <c r="R108" s="15">
        <f t="shared" si="159"/>
        <v>0.41805555555555551</v>
      </c>
      <c r="S108" s="15">
        <f t="shared" si="159"/>
        <v>0.4597222222222222</v>
      </c>
      <c r="T108" s="15">
        <f t="shared" si="159"/>
        <v>0.50138888888888888</v>
      </c>
      <c r="U108" s="15">
        <f t="shared" si="159"/>
        <v>0.54305555555555551</v>
      </c>
      <c r="V108" s="15">
        <f t="shared" si="159"/>
        <v>0.54999999999999993</v>
      </c>
      <c r="W108" s="15">
        <f t="shared" si="159"/>
        <v>0.55347222222222214</v>
      </c>
      <c r="X108" s="15">
        <f t="shared" si="159"/>
        <v>0.5708333333333333</v>
      </c>
      <c r="Y108" s="15">
        <f t="shared" si="159"/>
        <v>0.57777777777777772</v>
      </c>
      <c r="Z108" s="15">
        <f t="shared" si="159"/>
        <v>0.59513888888888888</v>
      </c>
      <c r="AA108" s="16">
        <f t="shared" si="159"/>
        <v>0.61944444444444446</v>
      </c>
    </row>
    <row r="109" spans="1:27" ht="12.75" customHeight="1" x14ac:dyDescent="0.2">
      <c r="A109" s="1"/>
      <c r="B109" s="11" t="s">
        <v>102</v>
      </c>
      <c r="C109" s="12">
        <v>1</v>
      </c>
      <c r="D109" s="68">
        <v>1</v>
      </c>
      <c r="E109" s="68">
        <v>1</v>
      </c>
      <c r="F109" s="13">
        <v>1</v>
      </c>
      <c r="G109" s="14">
        <f t="shared" si="135"/>
        <v>0.21041666666666661</v>
      </c>
      <c r="H109" s="15">
        <f t="shared" ref="H109:AA109" si="160">H108+(IF(H$87="A",$C109,IF(H$87="B",$D109,IF(H$87="C",$E109,$F109)))/1440)</f>
        <v>0.21041666666666661</v>
      </c>
      <c r="I109" s="15">
        <f t="shared" si="160"/>
        <v>0.25208333333333333</v>
      </c>
      <c r="J109" s="15">
        <f t="shared" si="160"/>
        <v>0.25208333333333333</v>
      </c>
      <c r="K109" s="15">
        <f t="shared" si="160"/>
        <v>0.29374999999999996</v>
      </c>
      <c r="L109" s="15">
        <f t="shared" si="160"/>
        <v>0.29374999999999996</v>
      </c>
      <c r="M109" s="15">
        <f t="shared" si="160"/>
        <v>0.29374999999999996</v>
      </c>
      <c r="N109" s="15">
        <f t="shared" si="160"/>
        <v>0.33541666666666664</v>
      </c>
      <c r="O109" s="15">
        <f t="shared" si="160"/>
        <v>0.33541666666666664</v>
      </c>
      <c r="P109" s="15">
        <f t="shared" si="160"/>
        <v>0.34583333333333327</v>
      </c>
      <c r="Q109" s="15">
        <f t="shared" si="160"/>
        <v>0.37708333333333333</v>
      </c>
      <c r="R109" s="15">
        <f t="shared" si="160"/>
        <v>0.41874999999999996</v>
      </c>
      <c r="S109" s="15">
        <f t="shared" si="160"/>
        <v>0.46041666666666664</v>
      </c>
      <c r="T109" s="15">
        <f t="shared" si="160"/>
        <v>0.50208333333333333</v>
      </c>
      <c r="U109" s="15">
        <f t="shared" si="160"/>
        <v>0.54374999999999996</v>
      </c>
      <c r="V109" s="15">
        <f t="shared" si="160"/>
        <v>0.55069444444444438</v>
      </c>
      <c r="W109" s="15">
        <f t="shared" si="160"/>
        <v>0.55416666666666659</v>
      </c>
      <c r="X109" s="15">
        <f t="shared" si="160"/>
        <v>0.57152777777777775</v>
      </c>
      <c r="Y109" s="15">
        <f t="shared" si="160"/>
        <v>0.57847222222222217</v>
      </c>
      <c r="Z109" s="15">
        <f t="shared" si="160"/>
        <v>0.59583333333333333</v>
      </c>
      <c r="AA109" s="16">
        <f t="shared" si="160"/>
        <v>0.62013888888888891</v>
      </c>
    </row>
    <row r="110" spans="1:27" ht="12.75" customHeight="1" x14ac:dyDescent="0.2">
      <c r="A110" s="1"/>
      <c r="B110" s="11" t="s">
        <v>85</v>
      </c>
      <c r="C110" s="12">
        <v>1</v>
      </c>
      <c r="D110" s="68">
        <v>1</v>
      </c>
      <c r="E110" s="68">
        <v>1</v>
      </c>
      <c r="F110" s="13">
        <v>1</v>
      </c>
      <c r="G110" s="14">
        <f t="shared" si="135"/>
        <v>0.21111111111111105</v>
      </c>
      <c r="H110" s="15">
        <f t="shared" ref="H110:AA110" si="161">H109+(IF(H$87="A",$C110,IF(H$87="B",$D110,IF(H$87="C",$E110,$F110)))/1440)</f>
        <v>0.21111111111111105</v>
      </c>
      <c r="I110" s="15">
        <f t="shared" si="161"/>
        <v>0.25277777777777777</v>
      </c>
      <c r="J110" s="15">
        <f t="shared" si="161"/>
        <v>0.25277777777777777</v>
      </c>
      <c r="K110" s="15">
        <f t="shared" si="161"/>
        <v>0.2944444444444444</v>
      </c>
      <c r="L110" s="15">
        <f t="shared" si="161"/>
        <v>0.2944444444444444</v>
      </c>
      <c r="M110" s="15">
        <f t="shared" si="161"/>
        <v>0.2944444444444444</v>
      </c>
      <c r="N110" s="15">
        <f t="shared" si="161"/>
        <v>0.33611111111111108</v>
      </c>
      <c r="O110" s="15">
        <f t="shared" si="161"/>
        <v>0.33611111111111108</v>
      </c>
      <c r="P110" s="15">
        <f t="shared" si="161"/>
        <v>0.34652777777777771</v>
      </c>
      <c r="Q110" s="15">
        <f t="shared" si="161"/>
        <v>0.37777777777777777</v>
      </c>
      <c r="R110" s="15">
        <f t="shared" si="161"/>
        <v>0.4194444444444444</v>
      </c>
      <c r="S110" s="15">
        <f t="shared" si="161"/>
        <v>0.46111111111111108</v>
      </c>
      <c r="T110" s="15">
        <f t="shared" si="161"/>
        <v>0.50277777777777777</v>
      </c>
      <c r="U110" s="15">
        <f t="shared" si="161"/>
        <v>0.5444444444444444</v>
      </c>
      <c r="V110" s="146">
        <f t="shared" si="161"/>
        <v>0.55138888888888882</v>
      </c>
      <c r="W110" s="15">
        <f t="shared" si="161"/>
        <v>0.55486111111111103</v>
      </c>
      <c r="X110" s="15">
        <f t="shared" si="161"/>
        <v>0.57222222222222219</v>
      </c>
      <c r="Y110" s="15">
        <f t="shared" si="161"/>
        <v>0.57916666666666661</v>
      </c>
      <c r="Z110" s="15">
        <f t="shared" si="161"/>
        <v>0.59652777777777777</v>
      </c>
      <c r="AA110" s="16">
        <f t="shared" si="161"/>
        <v>0.62083333333333335</v>
      </c>
    </row>
    <row r="111" spans="1:27" ht="12.75" customHeight="1" x14ac:dyDescent="0.2">
      <c r="A111" s="1"/>
      <c r="B111" s="11" t="s">
        <v>84</v>
      </c>
      <c r="C111" s="12">
        <v>1</v>
      </c>
      <c r="D111" s="68">
        <v>1</v>
      </c>
      <c r="E111" s="68">
        <v>1</v>
      </c>
      <c r="F111" s="13">
        <v>1</v>
      </c>
      <c r="G111" s="14">
        <f t="shared" si="135"/>
        <v>0.2118055555555555</v>
      </c>
      <c r="H111" s="15">
        <f t="shared" ref="H111:AA111" si="162">H110+(IF(H$87="A",$C111,IF(H$87="B",$D111,IF(H$87="C",$E111,$F111)))/1440)</f>
        <v>0.2118055555555555</v>
      </c>
      <c r="I111" s="15">
        <f t="shared" si="162"/>
        <v>0.25347222222222221</v>
      </c>
      <c r="J111" s="15">
        <f t="shared" si="162"/>
        <v>0.25347222222222221</v>
      </c>
      <c r="K111" s="15">
        <f t="shared" si="162"/>
        <v>0.29513888888888884</v>
      </c>
      <c r="L111" s="15">
        <f t="shared" si="162"/>
        <v>0.29513888888888884</v>
      </c>
      <c r="M111" s="15">
        <f t="shared" si="162"/>
        <v>0.29513888888888884</v>
      </c>
      <c r="N111" s="15">
        <f t="shared" si="162"/>
        <v>0.33680555555555552</v>
      </c>
      <c r="O111" s="15">
        <f t="shared" si="162"/>
        <v>0.33680555555555552</v>
      </c>
      <c r="P111" s="15">
        <f t="shared" si="162"/>
        <v>0.34722222222222215</v>
      </c>
      <c r="Q111" s="15">
        <f t="shared" si="162"/>
        <v>0.37847222222222221</v>
      </c>
      <c r="R111" s="15">
        <f t="shared" si="162"/>
        <v>0.42013888888888884</v>
      </c>
      <c r="S111" s="15">
        <f t="shared" si="162"/>
        <v>0.46180555555555552</v>
      </c>
      <c r="T111" s="15">
        <f t="shared" si="162"/>
        <v>0.50347222222222221</v>
      </c>
      <c r="U111" s="15">
        <f t="shared" si="162"/>
        <v>0.54513888888888884</v>
      </c>
      <c r="V111" s="146">
        <f t="shared" si="162"/>
        <v>0.55208333333333326</v>
      </c>
      <c r="W111" s="15">
        <f t="shared" si="162"/>
        <v>0.55555555555555547</v>
      </c>
      <c r="X111" s="15">
        <f t="shared" si="162"/>
        <v>0.57291666666666663</v>
      </c>
      <c r="Y111" s="15">
        <f t="shared" si="162"/>
        <v>0.57986111111111105</v>
      </c>
      <c r="Z111" s="15">
        <f t="shared" si="162"/>
        <v>0.59722222222222221</v>
      </c>
      <c r="AA111" s="16">
        <f t="shared" si="162"/>
        <v>0.62152777777777779</v>
      </c>
    </row>
    <row r="112" spans="1:27" ht="12.75" customHeight="1" x14ac:dyDescent="0.2">
      <c r="A112" s="1"/>
      <c r="B112" s="11" t="s">
        <v>83</v>
      </c>
      <c r="C112" s="12">
        <v>1</v>
      </c>
      <c r="D112" s="68">
        <v>1</v>
      </c>
      <c r="E112" s="68">
        <v>1</v>
      </c>
      <c r="F112" s="13">
        <v>1</v>
      </c>
      <c r="G112" s="14">
        <f t="shared" si="135"/>
        <v>0.21249999999999994</v>
      </c>
      <c r="H112" s="15">
        <f t="shared" ref="H112:AA112" si="163">H111+(IF(H$87="A",$C112,IF(H$87="B",$D112,IF(H$87="C",$E112,$F112)))/1440)</f>
        <v>0.21249999999999994</v>
      </c>
      <c r="I112" s="15">
        <f t="shared" si="163"/>
        <v>0.25416666666666665</v>
      </c>
      <c r="J112" s="15">
        <f t="shared" si="163"/>
        <v>0.25416666666666665</v>
      </c>
      <c r="K112" s="15">
        <f t="shared" si="163"/>
        <v>0.29583333333333328</v>
      </c>
      <c r="L112" s="15">
        <f t="shared" si="163"/>
        <v>0.29583333333333328</v>
      </c>
      <c r="M112" s="15">
        <f t="shared" si="163"/>
        <v>0.29583333333333328</v>
      </c>
      <c r="N112" s="15">
        <f t="shared" si="163"/>
        <v>0.33749999999999997</v>
      </c>
      <c r="O112" s="15">
        <f t="shared" si="163"/>
        <v>0.33749999999999997</v>
      </c>
      <c r="P112" s="15">
        <f t="shared" si="163"/>
        <v>0.3479166666666666</v>
      </c>
      <c r="Q112" s="15">
        <f t="shared" si="163"/>
        <v>0.37916666666666665</v>
      </c>
      <c r="R112" s="15">
        <f t="shared" si="163"/>
        <v>0.42083333333333328</v>
      </c>
      <c r="S112" s="15">
        <f t="shared" si="163"/>
        <v>0.46249999999999997</v>
      </c>
      <c r="T112" s="15">
        <f t="shared" si="163"/>
        <v>0.50416666666666665</v>
      </c>
      <c r="U112" s="15">
        <f t="shared" si="163"/>
        <v>0.54583333333333328</v>
      </c>
      <c r="V112" s="146">
        <f t="shared" si="163"/>
        <v>0.5527777777777777</v>
      </c>
      <c r="W112" s="15">
        <f t="shared" si="163"/>
        <v>0.55624999999999991</v>
      </c>
      <c r="X112" s="15">
        <f t="shared" si="163"/>
        <v>0.57361111111111107</v>
      </c>
      <c r="Y112" s="15">
        <f t="shared" si="163"/>
        <v>0.58055555555555549</v>
      </c>
      <c r="Z112" s="15">
        <f t="shared" si="163"/>
        <v>0.59791666666666665</v>
      </c>
      <c r="AA112" s="16">
        <f t="shared" si="163"/>
        <v>0.62222222222222223</v>
      </c>
    </row>
    <row r="113" spans="1:28" ht="12.75" customHeight="1" x14ac:dyDescent="0.2">
      <c r="A113" s="1"/>
      <c r="B113" s="11" t="s">
        <v>82</v>
      </c>
      <c r="C113" s="12">
        <v>2</v>
      </c>
      <c r="D113" s="68">
        <v>2</v>
      </c>
      <c r="E113" s="68">
        <v>2</v>
      </c>
      <c r="F113" s="13">
        <v>2</v>
      </c>
      <c r="G113" s="14">
        <f t="shared" si="135"/>
        <v>0.21388888888888882</v>
      </c>
      <c r="H113" s="15">
        <f t="shared" ref="H113:AA113" si="164">H112+(IF(H$87="A",$C113,IF(H$87="B",$D113,IF(H$87="C",$E113,$F113)))/1440)</f>
        <v>0.21388888888888882</v>
      </c>
      <c r="I113" s="15">
        <f t="shared" si="164"/>
        <v>0.25555555555555554</v>
      </c>
      <c r="J113" s="15">
        <f t="shared" si="164"/>
        <v>0.25555555555555554</v>
      </c>
      <c r="K113" s="15">
        <f t="shared" si="164"/>
        <v>0.29722222222222217</v>
      </c>
      <c r="L113" s="15">
        <f t="shared" si="164"/>
        <v>0.29722222222222217</v>
      </c>
      <c r="M113" s="15">
        <f t="shared" si="164"/>
        <v>0.29722222222222217</v>
      </c>
      <c r="N113" s="15">
        <f t="shared" si="164"/>
        <v>0.33888888888888885</v>
      </c>
      <c r="O113" s="15">
        <f t="shared" si="164"/>
        <v>0.33888888888888885</v>
      </c>
      <c r="P113" s="15">
        <f t="shared" si="164"/>
        <v>0.34930555555555548</v>
      </c>
      <c r="Q113" s="15">
        <f t="shared" si="164"/>
        <v>0.38055555555555554</v>
      </c>
      <c r="R113" s="15">
        <f t="shared" si="164"/>
        <v>0.42222222222222217</v>
      </c>
      <c r="S113" s="15">
        <f t="shared" si="164"/>
        <v>0.46388888888888885</v>
      </c>
      <c r="T113" s="15">
        <f t="shared" si="164"/>
        <v>0.50555555555555554</v>
      </c>
      <c r="U113" s="15">
        <f t="shared" si="164"/>
        <v>0.54722222222222217</v>
      </c>
      <c r="V113" s="146">
        <f t="shared" si="164"/>
        <v>0.55416666666666659</v>
      </c>
      <c r="W113" s="15">
        <f t="shared" si="164"/>
        <v>0.5576388888888888</v>
      </c>
      <c r="X113" s="15">
        <f t="shared" si="164"/>
        <v>0.57499999999999996</v>
      </c>
      <c r="Y113" s="15">
        <f t="shared" si="164"/>
        <v>0.58194444444444438</v>
      </c>
      <c r="Z113" s="15">
        <f t="shared" si="164"/>
        <v>0.59930555555555554</v>
      </c>
      <c r="AA113" s="16">
        <f t="shared" si="164"/>
        <v>0.62361111111111112</v>
      </c>
    </row>
    <row r="114" spans="1:28" ht="12.75" customHeight="1" x14ac:dyDescent="0.2">
      <c r="A114" s="1"/>
      <c r="B114" s="11" t="s">
        <v>34</v>
      </c>
      <c r="C114" s="12">
        <v>2</v>
      </c>
      <c r="D114" s="68">
        <v>2</v>
      </c>
      <c r="E114" s="68">
        <v>2</v>
      </c>
      <c r="F114" s="13">
        <v>2</v>
      </c>
      <c r="G114" s="14">
        <f t="shared" si="135"/>
        <v>0.21527777777777771</v>
      </c>
      <c r="H114" s="15">
        <f t="shared" ref="H114:AA114" si="165">H113+(IF(H$87="A",$C114,IF(H$87="B",$D114,IF(H$87="C",$E114,$F114)))/1440)</f>
        <v>0.21527777777777771</v>
      </c>
      <c r="I114" s="15">
        <f t="shared" si="165"/>
        <v>0.25694444444444442</v>
      </c>
      <c r="J114" s="15">
        <f t="shared" si="165"/>
        <v>0.25694444444444442</v>
      </c>
      <c r="K114" s="15">
        <f t="shared" si="165"/>
        <v>0.29861111111111105</v>
      </c>
      <c r="L114" s="15">
        <f t="shared" si="165"/>
        <v>0.29861111111111105</v>
      </c>
      <c r="M114" s="15">
        <f t="shared" si="165"/>
        <v>0.29861111111111105</v>
      </c>
      <c r="N114" s="15">
        <f t="shared" si="165"/>
        <v>0.34027777777777773</v>
      </c>
      <c r="O114" s="15">
        <f t="shared" si="165"/>
        <v>0.34027777777777773</v>
      </c>
      <c r="P114" s="15">
        <f t="shared" si="165"/>
        <v>0.35069444444444436</v>
      </c>
      <c r="Q114" s="15">
        <f t="shared" si="165"/>
        <v>0.38194444444444442</v>
      </c>
      <c r="R114" s="15">
        <f t="shared" si="165"/>
        <v>0.42361111111111105</v>
      </c>
      <c r="S114" s="15">
        <f t="shared" si="165"/>
        <v>0.46527777777777773</v>
      </c>
      <c r="T114" s="15">
        <f t="shared" si="165"/>
        <v>0.50694444444444442</v>
      </c>
      <c r="U114" s="15">
        <f t="shared" si="165"/>
        <v>0.54861111111111105</v>
      </c>
      <c r="V114" s="146">
        <f t="shared" si="165"/>
        <v>0.55555555555555547</v>
      </c>
      <c r="W114" s="15">
        <f t="shared" si="165"/>
        <v>0.55902777777777768</v>
      </c>
      <c r="X114" s="15">
        <f t="shared" si="165"/>
        <v>0.57638888888888884</v>
      </c>
      <c r="Y114" s="15">
        <f t="shared" si="165"/>
        <v>0.58333333333333326</v>
      </c>
      <c r="Z114" s="15">
        <f t="shared" si="165"/>
        <v>0.60069444444444442</v>
      </c>
      <c r="AA114" s="16">
        <f t="shared" si="165"/>
        <v>0.625</v>
      </c>
    </row>
    <row r="115" spans="1:28" ht="12.75" customHeight="1" x14ac:dyDescent="0.2">
      <c r="A115" s="1"/>
      <c r="B115" s="80" t="s">
        <v>24</v>
      </c>
      <c r="C115" s="6">
        <v>3</v>
      </c>
      <c r="D115" s="59">
        <v>3</v>
      </c>
      <c r="E115" s="59">
        <v>3</v>
      </c>
      <c r="F115" s="7">
        <v>3</v>
      </c>
      <c r="G115" s="81">
        <f t="shared" si="135"/>
        <v>0.21736111111111103</v>
      </c>
      <c r="H115" s="82">
        <f t="shared" ref="H115:AA115" si="166">H114+(IF(H$87="A",$C115,IF(H$87="B",$D115,IF(H$87="C",$E115,$F115)))/1440)</f>
        <v>0.21736111111111103</v>
      </c>
      <c r="I115" s="82">
        <f t="shared" si="166"/>
        <v>0.25902777777777775</v>
      </c>
      <c r="J115" s="82">
        <f t="shared" si="166"/>
        <v>0.25902777777777775</v>
      </c>
      <c r="K115" s="82">
        <f t="shared" si="166"/>
        <v>0.30069444444444438</v>
      </c>
      <c r="L115" s="82">
        <f t="shared" si="166"/>
        <v>0.30069444444444438</v>
      </c>
      <c r="M115" s="82">
        <f t="shared" si="166"/>
        <v>0.30069444444444438</v>
      </c>
      <c r="N115" s="82">
        <f t="shared" si="166"/>
        <v>0.34236111111111106</v>
      </c>
      <c r="O115" s="82">
        <f t="shared" si="166"/>
        <v>0.34236111111111106</v>
      </c>
      <c r="P115" s="82">
        <f t="shared" si="166"/>
        <v>0.35277777777777769</v>
      </c>
      <c r="Q115" s="82">
        <f t="shared" si="166"/>
        <v>0.38402777777777775</v>
      </c>
      <c r="R115" s="82">
        <f t="shared" si="166"/>
        <v>0.42569444444444438</v>
      </c>
      <c r="S115" s="82">
        <f t="shared" si="166"/>
        <v>0.46736111111111106</v>
      </c>
      <c r="T115" s="82">
        <f t="shared" si="166"/>
        <v>0.50902777777777775</v>
      </c>
      <c r="U115" s="82">
        <f t="shared" si="166"/>
        <v>0.55069444444444438</v>
      </c>
      <c r="V115" s="158">
        <f t="shared" si="166"/>
        <v>0.5576388888888888</v>
      </c>
      <c r="W115" s="82">
        <f t="shared" si="166"/>
        <v>0.56111111111111101</v>
      </c>
      <c r="X115" s="82">
        <f t="shared" si="166"/>
        <v>0.57847222222222217</v>
      </c>
      <c r="Y115" s="82">
        <f t="shared" si="166"/>
        <v>0.58541666666666659</v>
      </c>
      <c r="Z115" s="82">
        <f t="shared" si="166"/>
        <v>0.60277777777777775</v>
      </c>
      <c r="AA115" s="83">
        <f t="shared" si="166"/>
        <v>0.62708333333333333</v>
      </c>
    </row>
    <row r="116" spans="1:28" ht="12.75" customHeight="1" x14ac:dyDescent="0.2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159"/>
      <c r="W116" s="37"/>
      <c r="X116" s="37"/>
      <c r="Y116" s="37"/>
      <c r="Z116" s="37"/>
      <c r="AA116" s="37"/>
    </row>
    <row r="117" spans="1:28" ht="12.75" customHeight="1" x14ac:dyDescent="0.2">
      <c r="A117" s="37"/>
      <c r="B117" s="38" t="s">
        <v>25</v>
      </c>
      <c r="C117" s="39"/>
      <c r="D117" s="39"/>
      <c r="E117" s="39"/>
      <c r="F117" s="40"/>
      <c r="G117" s="95">
        <v>12</v>
      </c>
      <c r="H117" s="95">
        <v>13</v>
      </c>
      <c r="I117" s="95">
        <v>12</v>
      </c>
      <c r="J117" s="95">
        <v>13</v>
      </c>
      <c r="K117" s="95">
        <v>12</v>
      </c>
      <c r="L117" s="95">
        <v>11</v>
      </c>
      <c r="M117" s="95">
        <v>13</v>
      </c>
      <c r="N117" s="95">
        <v>13</v>
      </c>
      <c r="O117" s="95">
        <v>12</v>
      </c>
      <c r="P117" s="95">
        <v>19</v>
      </c>
      <c r="Q117" s="95">
        <v>13</v>
      </c>
      <c r="R117" s="95">
        <v>12</v>
      </c>
      <c r="S117" s="95">
        <v>13</v>
      </c>
      <c r="T117" s="95">
        <v>12</v>
      </c>
      <c r="U117" s="95">
        <v>13</v>
      </c>
      <c r="V117" s="160">
        <v>12</v>
      </c>
      <c r="W117" s="95">
        <v>19</v>
      </c>
      <c r="X117" s="95">
        <v>13</v>
      </c>
      <c r="Y117" s="95">
        <v>12</v>
      </c>
      <c r="Z117" s="95">
        <v>13</v>
      </c>
      <c r="AA117" s="102">
        <v>13</v>
      </c>
    </row>
    <row r="118" spans="1:28" ht="12.75" customHeight="1" x14ac:dyDescent="0.2">
      <c r="A118" s="37"/>
      <c r="B118" s="43" t="s">
        <v>26</v>
      </c>
      <c r="C118" s="44"/>
      <c r="D118" s="44"/>
      <c r="E118" s="44"/>
      <c r="F118" s="45"/>
      <c r="G118" s="46">
        <v>250</v>
      </c>
      <c r="H118" s="46">
        <v>250</v>
      </c>
      <c r="I118" s="46">
        <v>250</v>
      </c>
      <c r="J118" s="46">
        <v>250</v>
      </c>
      <c r="K118" s="46">
        <v>250</v>
      </c>
      <c r="L118" s="46">
        <v>187</v>
      </c>
      <c r="M118" s="46">
        <v>250</v>
      </c>
      <c r="N118" s="46">
        <v>187</v>
      </c>
      <c r="O118" s="46">
        <v>187</v>
      </c>
      <c r="P118" s="46">
        <v>63</v>
      </c>
      <c r="Q118" s="46">
        <v>250</v>
      </c>
      <c r="R118" s="46">
        <v>250</v>
      </c>
      <c r="S118" s="46">
        <v>250</v>
      </c>
      <c r="T118" s="46">
        <v>250</v>
      </c>
      <c r="U118" s="46">
        <v>187</v>
      </c>
      <c r="V118" s="46">
        <v>187</v>
      </c>
      <c r="W118" s="46">
        <v>63</v>
      </c>
      <c r="X118" s="46">
        <v>187</v>
      </c>
      <c r="Y118" s="46">
        <v>187</v>
      </c>
      <c r="Z118" s="46">
        <v>63</v>
      </c>
      <c r="AA118" s="47">
        <v>187</v>
      </c>
    </row>
    <row r="119" spans="1:28" ht="12.75" customHeight="1" x14ac:dyDescent="0.2">
      <c r="A119" s="37"/>
      <c r="B119" s="48" t="s">
        <v>27</v>
      </c>
      <c r="C119" s="49"/>
      <c r="D119" s="49"/>
      <c r="E119" s="49"/>
      <c r="F119" s="50"/>
      <c r="G119" s="51">
        <f t="shared" ref="G119:AA119" si="167">G117*G118</f>
        <v>3000</v>
      </c>
      <c r="H119" s="51">
        <f t="shared" si="167"/>
        <v>3250</v>
      </c>
      <c r="I119" s="51">
        <f t="shared" si="167"/>
        <v>3000</v>
      </c>
      <c r="J119" s="51">
        <f t="shared" si="167"/>
        <v>3250</v>
      </c>
      <c r="K119" s="51">
        <f t="shared" si="167"/>
        <v>3000</v>
      </c>
      <c r="L119" s="51">
        <f t="shared" si="167"/>
        <v>2057</v>
      </c>
      <c r="M119" s="51">
        <f t="shared" si="167"/>
        <v>3250</v>
      </c>
      <c r="N119" s="51">
        <f t="shared" si="167"/>
        <v>2431</v>
      </c>
      <c r="O119" s="51">
        <f t="shared" si="167"/>
        <v>2244</v>
      </c>
      <c r="P119" s="51">
        <f t="shared" si="167"/>
        <v>1197</v>
      </c>
      <c r="Q119" s="51">
        <f t="shared" si="167"/>
        <v>3250</v>
      </c>
      <c r="R119" s="51">
        <f t="shared" si="167"/>
        <v>3000</v>
      </c>
      <c r="S119" s="51">
        <f t="shared" si="167"/>
        <v>3250</v>
      </c>
      <c r="T119" s="51">
        <f t="shared" si="167"/>
        <v>3000</v>
      </c>
      <c r="U119" s="51">
        <f t="shared" si="167"/>
        <v>2431</v>
      </c>
      <c r="V119" s="51">
        <f t="shared" si="167"/>
        <v>2244</v>
      </c>
      <c r="W119" s="51">
        <f t="shared" si="167"/>
        <v>1197</v>
      </c>
      <c r="X119" s="51">
        <f t="shared" si="167"/>
        <v>2431</v>
      </c>
      <c r="Y119" s="51">
        <f t="shared" si="167"/>
        <v>2244</v>
      </c>
      <c r="Z119" s="51">
        <f t="shared" si="167"/>
        <v>819</v>
      </c>
      <c r="AA119" s="52">
        <f t="shared" si="167"/>
        <v>2431</v>
      </c>
    </row>
    <row r="120" spans="1:28" ht="12.75" customHeight="1" x14ac:dyDescent="0.2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</row>
    <row r="121" spans="1:28" ht="12.75" customHeight="1" x14ac:dyDescent="0.2">
      <c r="A121" s="37"/>
      <c r="B121" s="37"/>
      <c r="C121" s="37"/>
      <c r="D121" s="37"/>
      <c r="E121" s="37"/>
      <c r="F121" s="37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</row>
    <row r="122" spans="1:28" ht="12.75" customHeight="1" x14ac:dyDescent="0.2">
      <c r="A122" s="1"/>
      <c r="B122" s="731" t="s">
        <v>19</v>
      </c>
      <c r="C122" s="740" t="s">
        <v>13</v>
      </c>
      <c r="D122" s="741"/>
      <c r="E122" s="741"/>
      <c r="F122" s="742"/>
      <c r="G122" s="103" t="s">
        <v>14</v>
      </c>
      <c r="H122" s="54" t="s">
        <v>14</v>
      </c>
      <c r="I122" s="54" t="s">
        <v>16</v>
      </c>
      <c r="J122" s="54" t="s">
        <v>14</v>
      </c>
      <c r="K122" s="54" t="s">
        <v>14</v>
      </c>
      <c r="L122" s="54" t="s">
        <v>14</v>
      </c>
      <c r="M122" s="54" t="s">
        <v>14</v>
      </c>
      <c r="N122" s="54" t="s">
        <v>14</v>
      </c>
      <c r="O122" s="54" t="s">
        <v>14</v>
      </c>
      <c r="P122" s="54" t="s">
        <v>14</v>
      </c>
      <c r="Q122" s="279"/>
      <c r="R122" s="103" t="s">
        <v>17</v>
      </c>
      <c r="S122" s="54" t="s">
        <v>17</v>
      </c>
      <c r="T122" s="54" t="s">
        <v>17</v>
      </c>
      <c r="U122" s="54" t="s">
        <v>17</v>
      </c>
      <c r="V122" s="54" t="s">
        <v>17</v>
      </c>
      <c r="W122" s="54" t="s">
        <v>17</v>
      </c>
      <c r="X122" s="54" t="s">
        <v>17</v>
      </c>
      <c r="Y122" s="54" t="s">
        <v>17</v>
      </c>
      <c r="Z122" s="54" t="s">
        <v>17</v>
      </c>
      <c r="AA122" s="5"/>
    </row>
    <row r="123" spans="1:28" s="255" customFormat="1" ht="12.75" customHeight="1" x14ac:dyDescent="0.2">
      <c r="A123" s="233"/>
      <c r="B123" s="732"/>
      <c r="C123" s="743" t="s">
        <v>269</v>
      </c>
      <c r="D123" s="744"/>
      <c r="E123" s="744"/>
      <c r="F123" s="745"/>
      <c r="G123" s="259">
        <v>44</v>
      </c>
      <c r="H123" s="260">
        <v>46</v>
      </c>
      <c r="I123" s="260">
        <v>248</v>
      </c>
      <c r="J123" s="260">
        <v>50</v>
      </c>
      <c r="K123" s="260">
        <v>52</v>
      </c>
      <c r="L123" s="260">
        <v>54</v>
      </c>
      <c r="M123" s="260">
        <v>56</v>
      </c>
      <c r="N123" s="260">
        <v>58</v>
      </c>
      <c r="O123" s="260">
        <v>60</v>
      </c>
      <c r="P123" s="260">
        <v>62</v>
      </c>
      <c r="Q123" s="276"/>
      <c r="R123" s="259">
        <v>302</v>
      </c>
      <c r="S123" s="260">
        <v>304</v>
      </c>
      <c r="T123" s="260">
        <v>306</v>
      </c>
      <c r="U123" s="260">
        <v>308</v>
      </c>
      <c r="V123" s="260">
        <v>310</v>
      </c>
      <c r="W123" s="260">
        <v>312</v>
      </c>
      <c r="X123" s="260">
        <v>314</v>
      </c>
      <c r="Y123" s="260">
        <v>316</v>
      </c>
      <c r="Z123" s="260">
        <v>318</v>
      </c>
      <c r="AA123" s="258"/>
    </row>
    <row r="124" spans="1:28" ht="12.75" customHeight="1" x14ac:dyDescent="0.2">
      <c r="A124" s="1"/>
      <c r="B124" s="733"/>
      <c r="C124" s="746" t="s">
        <v>20</v>
      </c>
      <c r="D124" s="747"/>
      <c r="E124" s="747"/>
      <c r="F124" s="748"/>
      <c r="G124" s="55">
        <v>7011</v>
      </c>
      <c r="H124" s="56">
        <v>7001</v>
      </c>
      <c r="I124" s="56"/>
      <c r="J124" s="56">
        <v>7011</v>
      </c>
      <c r="K124" s="56">
        <v>7001</v>
      </c>
      <c r="L124" s="56">
        <v>7011</v>
      </c>
      <c r="M124" s="56">
        <v>7001</v>
      </c>
      <c r="N124" s="56">
        <v>7011</v>
      </c>
      <c r="O124" s="320">
        <v>1861</v>
      </c>
      <c r="P124" s="56">
        <v>7011</v>
      </c>
      <c r="Q124" s="280"/>
      <c r="R124" s="252">
        <v>7002</v>
      </c>
      <c r="S124" s="56">
        <v>7002</v>
      </c>
      <c r="T124" s="56">
        <v>7002</v>
      </c>
      <c r="U124" s="56">
        <v>7002</v>
      </c>
      <c r="V124" s="56">
        <v>7012</v>
      </c>
      <c r="W124" s="56">
        <v>7012</v>
      </c>
      <c r="X124" s="56">
        <v>7012</v>
      </c>
      <c r="Y124" s="56">
        <v>7012</v>
      </c>
      <c r="Z124" s="56">
        <v>7012</v>
      </c>
      <c r="AA124" s="57"/>
      <c r="AB124" s="110" t="s">
        <v>273</v>
      </c>
    </row>
    <row r="125" spans="1:28" ht="12.75" customHeight="1" x14ac:dyDescent="0.2">
      <c r="A125" s="1"/>
      <c r="B125" s="733"/>
      <c r="C125" s="749"/>
      <c r="D125" s="750"/>
      <c r="E125" s="750"/>
      <c r="F125" s="751"/>
      <c r="G125" s="29">
        <v>7064</v>
      </c>
      <c r="H125" s="58">
        <v>7004</v>
      </c>
      <c r="I125" s="58">
        <v>7144</v>
      </c>
      <c r="J125" s="58">
        <v>7014</v>
      </c>
      <c r="K125" s="58">
        <v>7004</v>
      </c>
      <c r="L125" s="58">
        <v>7014</v>
      </c>
      <c r="M125" s="58">
        <v>7004</v>
      </c>
      <c r="N125" s="58">
        <v>7014</v>
      </c>
      <c r="O125" s="321">
        <v>1864</v>
      </c>
      <c r="P125" s="58">
        <v>7014</v>
      </c>
      <c r="Q125" s="281"/>
      <c r="R125" s="29"/>
      <c r="S125" s="58"/>
      <c r="T125" s="58"/>
      <c r="U125" s="58"/>
      <c r="V125" s="58"/>
      <c r="W125" s="58"/>
      <c r="X125" s="58"/>
      <c r="Y125" s="58"/>
      <c r="Z125" s="58"/>
      <c r="AA125" s="30"/>
      <c r="AB125" s="110" t="s">
        <v>271</v>
      </c>
    </row>
    <row r="126" spans="1:28" ht="12.75" customHeight="1" x14ac:dyDescent="0.2">
      <c r="A126" s="1"/>
      <c r="B126" s="734"/>
      <c r="C126" s="6" t="s">
        <v>21</v>
      </c>
      <c r="D126" s="59" t="s">
        <v>21</v>
      </c>
      <c r="E126" s="59" t="s">
        <v>21</v>
      </c>
      <c r="F126" s="7" t="s">
        <v>21</v>
      </c>
      <c r="G126" s="8" t="s">
        <v>22</v>
      </c>
      <c r="H126" s="60" t="s">
        <v>46</v>
      </c>
      <c r="I126" s="9" t="s">
        <v>22</v>
      </c>
      <c r="J126" s="60" t="s">
        <v>46</v>
      </c>
      <c r="K126" s="9" t="s">
        <v>22</v>
      </c>
      <c r="L126" s="60" t="s">
        <v>46</v>
      </c>
      <c r="M126" s="9" t="s">
        <v>22</v>
      </c>
      <c r="N126" s="60" t="s">
        <v>46</v>
      </c>
      <c r="O126" s="60" t="s">
        <v>46</v>
      </c>
      <c r="P126" s="60" t="s">
        <v>46</v>
      </c>
      <c r="Q126" s="282"/>
      <c r="R126" s="286" t="s">
        <v>22</v>
      </c>
      <c r="S126" s="9" t="s">
        <v>22</v>
      </c>
      <c r="T126" s="9" t="s">
        <v>22</v>
      </c>
      <c r="U126" s="9" t="s">
        <v>22</v>
      </c>
      <c r="V126" s="9" t="s">
        <v>22</v>
      </c>
      <c r="W126" s="60" t="s">
        <v>46</v>
      </c>
      <c r="X126" s="60" t="s">
        <v>46</v>
      </c>
      <c r="Y126" s="60" t="s">
        <v>46</v>
      </c>
      <c r="Z126" s="60" t="s">
        <v>46</v>
      </c>
      <c r="AA126" s="86" t="s">
        <v>22</v>
      </c>
    </row>
    <row r="127" spans="1:28" ht="12.75" customHeight="1" x14ac:dyDescent="0.2">
      <c r="A127" s="1"/>
      <c r="B127" s="61" t="s">
        <v>118</v>
      </c>
      <c r="C127" s="62"/>
      <c r="D127" s="63"/>
      <c r="E127" s="63"/>
      <c r="F127" s="64"/>
      <c r="G127" s="126"/>
      <c r="H127" s="66">
        <v>0.62847222222222221</v>
      </c>
      <c r="I127" s="108"/>
      <c r="J127" s="66">
        <v>0.67013888888888884</v>
      </c>
      <c r="K127" s="108"/>
      <c r="L127" s="66">
        <v>0.71180555555555558</v>
      </c>
      <c r="M127" s="66">
        <v>0.74305555555555558</v>
      </c>
      <c r="N127" s="66">
        <v>0.79513888888888884</v>
      </c>
      <c r="O127" s="66">
        <v>0.83680555555555558</v>
      </c>
      <c r="P127" s="66">
        <v>0.87847222222222221</v>
      </c>
      <c r="Q127" s="283"/>
      <c r="R127" s="287">
        <v>0.2013888888888889</v>
      </c>
      <c r="S127" s="66">
        <v>0.28472222222222221</v>
      </c>
      <c r="T127" s="66">
        <v>0.36805555555555558</v>
      </c>
      <c r="U127" s="66">
        <v>0.4513888888888889</v>
      </c>
      <c r="V127" s="66">
        <v>0.53472222222222221</v>
      </c>
      <c r="W127" s="66">
        <v>0.62847222222222221</v>
      </c>
      <c r="X127" s="66">
        <v>0.71180555555555558</v>
      </c>
      <c r="Y127" s="66">
        <v>0.79513888888888884</v>
      </c>
      <c r="Z127" s="66">
        <v>0.87847222222222221</v>
      </c>
      <c r="AA127" s="121"/>
    </row>
    <row r="128" spans="1:28" ht="12.75" customHeight="1" x14ac:dyDescent="0.2">
      <c r="A128" s="1"/>
      <c r="B128" s="11" t="s">
        <v>117</v>
      </c>
      <c r="C128" s="12">
        <v>1</v>
      </c>
      <c r="D128" s="68">
        <v>1</v>
      </c>
      <c r="E128" s="68">
        <v>1</v>
      </c>
      <c r="F128" s="13">
        <v>1</v>
      </c>
      <c r="G128" s="14"/>
      <c r="H128" s="15">
        <f t="shared" ref="H128:H134" si="168">H127+(IF(H$126="A",$C128,IF(H$996="B",$D128,IF(H$126="C",$E128,$F128)))/1440)</f>
        <v>0.62916666666666665</v>
      </c>
      <c r="I128" s="15"/>
      <c r="J128" s="15">
        <f t="shared" ref="J128:J134" si="169">J127+(IF(J$126="A",$C128,IF(J$996="B",$D128,IF(J$126="C",$E128,$F128)))/1440)</f>
        <v>0.67083333333333328</v>
      </c>
      <c r="K128" s="15"/>
      <c r="L128" s="15">
        <f t="shared" ref="L128:P128" si="170">L127+(IF(L$126="A",$C128,IF(L$996="B",$D128,IF(L$126="C",$E128,$F128)))/1440)</f>
        <v>0.71250000000000002</v>
      </c>
      <c r="M128" s="15">
        <f t="shared" si="170"/>
        <v>0.74375000000000002</v>
      </c>
      <c r="N128" s="15">
        <f t="shared" si="170"/>
        <v>0.79583333333333328</v>
      </c>
      <c r="O128" s="15">
        <f t="shared" si="170"/>
        <v>0.83750000000000002</v>
      </c>
      <c r="P128" s="15">
        <f t="shared" si="170"/>
        <v>0.87916666666666665</v>
      </c>
      <c r="Q128" s="284"/>
      <c r="R128" s="289">
        <f t="shared" ref="R128:AA128" si="171">R127+(IF(R$126="A",$C128,IF(R$996="B",$D128,IF(R$126="C",$E128,$F128)))/1440)</f>
        <v>0.20208333333333334</v>
      </c>
      <c r="S128" s="15">
        <f t="shared" si="171"/>
        <v>0.28541666666666665</v>
      </c>
      <c r="T128" s="15">
        <f t="shared" si="171"/>
        <v>0.36875000000000002</v>
      </c>
      <c r="U128" s="15">
        <f t="shared" si="171"/>
        <v>0.45208333333333334</v>
      </c>
      <c r="V128" s="15">
        <f t="shared" si="171"/>
        <v>0.53541666666666665</v>
      </c>
      <c r="W128" s="15">
        <f t="shared" si="171"/>
        <v>0.62916666666666665</v>
      </c>
      <c r="X128" s="15">
        <f t="shared" si="171"/>
        <v>0.71250000000000002</v>
      </c>
      <c r="Y128" s="15">
        <f t="shared" si="171"/>
        <v>0.79583333333333328</v>
      </c>
      <c r="Z128" s="15">
        <f t="shared" si="171"/>
        <v>0.87916666666666665</v>
      </c>
      <c r="AA128" s="88">
        <f t="shared" si="171"/>
        <v>6.9444444444444447E-4</v>
      </c>
    </row>
    <row r="129" spans="1:27" ht="12.75" customHeight="1" x14ac:dyDescent="0.2">
      <c r="A129" s="1"/>
      <c r="B129" s="11" t="s">
        <v>116</v>
      </c>
      <c r="C129" s="12">
        <v>1</v>
      </c>
      <c r="D129" s="68">
        <v>1</v>
      </c>
      <c r="E129" s="68">
        <v>1</v>
      </c>
      <c r="F129" s="13">
        <v>1</v>
      </c>
      <c r="G129" s="14"/>
      <c r="H129" s="15">
        <f t="shared" si="168"/>
        <v>0.62986111111111109</v>
      </c>
      <c r="I129" s="15"/>
      <c r="J129" s="15">
        <f t="shared" si="169"/>
        <v>0.67152777777777772</v>
      </c>
      <c r="K129" s="15"/>
      <c r="L129" s="15">
        <f t="shared" ref="L129:P129" si="172">L128+(IF(L$126="A",$C129,IF(L$996="B",$D129,IF(L$126="C",$E129,$F129)))/1440)</f>
        <v>0.71319444444444446</v>
      </c>
      <c r="M129" s="15">
        <f t="shared" si="172"/>
        <v>0.74444444444444446</v>
      </c>
      <c r="N129" s="15">
        <f t="shared" si="172"/>
        <v>0.79652777777777772</v>
      </c>
      <c r="O129" s="15">
        <f t="shared" si="172"/>
        <v>0.83819444444444446</v>
      </c>
      <c r="P129" s="15">
        <f t="shared" si="172"/>
        <v>0.87986111111111109</v>
      </c>
      <c r="Q129" s="284"/>
      <c r="R129" s="289">
        <f t="shared" ref="R129:AA129" si="173">R128+(IF(R$126="A",$C129,IF(R$996="B",$D129,IF(R$126="C",$E129,$F129)))/1440)</f>
        <v>0.20277777777777778</v>
      </c>
      <c r="S129" s="15">
        <f t="shared" si="173"/>
        <v>0.28611111111111109</v>
      </c>
      <c r="T129" s="15">
        <f t="shared" si="173"/>
        <v>0.36944444444444446</v>
      </c>
      <c r="U129" s="15">
        <f t="shared" si="173"/>
        <v>0.45277777777777778</v>
      </c>
      <c r="V129" s="15">
        <f t="shared" si="173"/>
        <v>0.53611111111111109</v>
      </c>
      <c r="W129" s="15">
        <f t="shared" si="173"/>
        <v>0.62986111111111109</v>
      </c>
      <c r="X129" s="15">
        <f t="shared" si="173"/>
        <v>0.71319444444444446</v>
      </c>
      <c r="Y129" s="15">
        <f t="shared" si="173"/>
        <v>0.79652777777777772</v>
      </c>
      <c r="Z129" s="15">
        <f t="shared" si="173"/>
        <v>0.87986111111111109</v>
      </c>
      <c r="AA129" s="88">
        <f t="shared" si="173"/>
        <v>1.3888888888888889E-3</v>
      </c>
    </row>
    <row r="130" spans="1:27" ht="12.75" customHeight="1" x14ac:dyDescent="0.2">
      <c r="A130" s="1"/>
      <c r="B130" s="11" t="s">
        <v>115</v>
      </c>
      <c r="C130" s="12">
        <v>1</v>
      </c>
      <c r="D130" s="68">
        <v>1</v>
      </c>
      <c r="E130" s="68">
        <v>1</v>
      </c>
      <c r="F130" s="13">
        <v>1</v>
      </c>
      <c r="G130" s="14"/>
      <c r="H130" s="15">
        <f t="shared" si="168"/>
        <v>0.63055555555555554</v>
      </c>
      <c r="I130" s="15"/>
      <c r="J130" s="15">
        <f t="shared" si="169"/>
        <v>0.67222222222222217</v>
      </c>
      <c r="K130" s="15"/>
      <c r="L130" s="15">
        <f t="shared" ref="L130:P130" si="174">L129+(IF(L$126="A",$C130,IF(L$996="B",$D130,IF(L$126="C",$E130,$F130)))/1440)</f>
        <v>0.71388888888888891</v>
      </c>
      <c r="M130" s="15">
        <f t="shared" si="174"/>
        <v>0.74513888888888891</v>
      </c>
      <c r="N130" s="15">
        <f t="shared" si="174"/>
        <v>0.79722222222222217</v>
      </c>
      <c r="O130" s="15">
        <f t="shared" si="174"/>
        <v>0.83888888888888891</v>
      </c>
      <c r="P130" s="15">
        <f t="shared" si="174"/>
        <v>0.88055555555555554</v>
      </c>
      <c r="Q130" s="284"/>
      <c r="R130" s="289">
        <f t="shared" ref="R130:AA130" si="175">R129+(IF(R$126="A",$C130,IF(R$996="B",$D130,IF(R$126="C",$E130,$F130)))/1440)</f>
        <v>0.20347222222222222</v>
      </c>
      <c r="S130" s="15">
        <f t="shared" si="175"/>
        <v>0.28680555555555554</v>
      </c>
      <c r="T130" s="15">
        <f t="shared" si="175"/>
        <v>0.37013888888888891</v>
      </c>
      <c r="U130" s="15">
        <f t="shared" si="175"/>
        <v>0.45347222222222222</v>
      </c>
      <c r="V130" s="15">
        <f t="shared" si="175"/>
        <v>0.53680555555555554</v>
      </c>
      <c r="W130" s="15">
        <f t="shared" si="175"/>
        <v>0.63055555555555554</v>
      </c>
      <c r="X130" s="15">
        <f t="shared" si="175"/>
        <v>0.71388888888888891</v>
      </c>
      <c r="Y130" s="15">
        <f t="shared" si="175"/>
        <v>0.79722222222222217</v>
      </c>
      <c r="Z130" s="15">
        <f t="shared" si="175"/>
        <v>0.88055555555555554</v>
      </c>
      <c r="AA130" s="88">
        <f t="shared" si="175"/>
        <v>2.0833333333333333E-3</v>
      </c>
    </row>
    <row r="131" spans="1:27" ht="12.75" customHeight="1" x14ac:dyDescent="0.2">
      <c r="A131" s="1"/>
      <c r="B131" s="11" t="s">
        <v>114</v>
      </c>
      <c r="C131" s="12">
        <v>1</v>
      </c>
      <c r="D131" s="68">
        <v>1</v>
      </c>
      <c r="E131" s="68">
        <v>1</v>
      </c>
      <c r="F131" s="13">
        <v>1</v>
      </c>
      <c r="G131" s="14"/>
      <c r="H131" s="15">
        <f t="shared" si="168"/>
        <v>0.63124999999999998</v>
      </c>
      <c r="I131" s="15"/>
      <c r="J131" s="15">
        <f t="shared" si="169"/>
        <v>0.67291666666666661</v>
      </c>
      <c r="K131" s="15"/>
      <c r="L131" s="15">
        <f t="shared" ref="L131:P131" si="176">L130+(IF(L$126="A",$C131,IF(L$996="B",$D131,IF(L$126="C",$E131,$F131)))/1440)</f>
        <v>0.71458333333333335</v>
      </c>
      <c r="M131" s="15">
        <f t="shared" si="176"/>
        <v>0.74583333333333335</v>
      </c>
      <c r="N131" s="15">
        <f t="shared" si="176"/>
        <v>0.79791666666666661</v>
      </c>
      <c r="O131" s="15">
        <f t="shared" si="176"/>
        <v>0.83958333333333335</v>
      </c>
      <c r="P131" s="15">
        <f t="shared" si="176"/>
        <v>0.88124999999999998</v>
      </c>
      <c r="Q131" s="284"/>
      <c r="R131" s="289">
        <f t="shared" ref="R131:AA131" si="177">R130+(IF(R$126="A",$C131,IF(R$996="B",$D131,IF(R$126="C",$E131,$F131)))/1440)</f>
        <v>0.20416666666666666</v>
      </c>
      <c r="S131" s="15">
        <f t="shared" si="177"/>
        <v>0.28749999999999998</v>
      </c>
      <c r="T131" s="15">
        <f t="shared" si="177"/>
        <v>0.37083333333333335</v>
      </c>
      <c r="U131" s="15">
        <f t="shared" si="177"/>
        <v>0.45416666666666666</v>
      </c>
      <c r="V131" s="15">
        <f t="shared" si="177"/>
        <v>0.53749999999999998</v>
      </c>
      <c r="W131" s="15">
        <f t="shared" si="177"/>
        <v>0.63124999999999998</v>
      </c>
      <c r="X131" s="15">
        <f t="shared" si="177"/>
        <v>0.71458333333333335</v>
      </c>
      <c r="Y131" s="15">
        <f t="shared" si="177"/>
        <v>0.79791666666666661</v>
      </c>
      <c r="Z131" s="15">
        <f t="shared" si="177"/>
        <v>0.88124999999999998</v>
      </c>
      <c r="AA131" s="88">
        <f t="shared" si="177"/>
        <v>2.7777777777777779E-3</v>
      </c>
    </row>
    <row r="132" spans="1:27" ht="12.75" customHeight="1" x14ac:dyDescent="0.2">
      <c r="A132" s="1"/>
      <c r="B132" s="11" t="s">
        <v>113</v>
      </c>
      <c r="C132" s="12">
        <v>1</v>
      </c>
      <c r="D132" s="68">
        <v>1</v>
      </c>
      <c r="E132" s="68">
        <v>1</v>
      </c>
      <c r="F132" s="13">
        <v>1</v>
      </c>
      <c r="G132" s="14"/>
      <c r="H132" s="15">
        <f t="shared" si="168"/>
        <v>0.63194444444444442</v>
      </c>
      <c r="I132" s="15"/>
      <c r="J132" s="15">
        <f t="shared" si="169"/>
        <v>0.67361111111111105</v>
      </c>
      <c r="K132" s="15"/>
      <c r="L132" s="15">
        <f t="shared" ref="L132:P132" si="178">L131+(IF(L$126="A",$C132,IF(L$996="B",$D132,IF(L$126="C",$E132,$F132)))/1440)</f>
        <v>0.71527777777777779</v>
      </c>
      <c r="M132" s="15">
        <f t="shared" si="178"/>
        <v>0.74652777777777779</v>
      </c>
      <c r="N132" s="15">
        <f t="shared" si="178"/>
        <v>0.79861111111111105</v>
      </c>
      <c r="O132" s="15">
        <f t="shared" si="178"/>
        <v>0.84027777777777779</v>
      </c>
      <c r="P132" s="15">
        <f t="shared" si="178"/>
        <v>0.88194444444444442</v>
      </c>
      <c r="Q132" s="284"/>
      <c r="R132" s="289">
        <f t="shared" ref="R132:AA132" si="179">R131+(IF(R$126="A",$C132,IF(R$996="B",$D132,IF(R$126="C",$E132,$F132)))/1440)</f>
        <v>0.2048611111111111</v>
      </c>
      <c r="S132" s="15">
        <f t="shared" si="179"/>
        <v>0.28819444444444442</v>
      </c>
      <c r="T132" s="15">
        <f t="shared" si="179"/>
        <v>0.37152777777777779</v>
      </c>
      <c r="U132" s="15">
        <f t="shared" si="179"/>
        <v>0.4548611111111111</v>
      </c>
      <c r="V132" s="15">
        <f t="shared" si="179"/>
        <v>0.53819444444444442</v>
      </c>
      <c r="W132" s="15">
        <f t="shared" si="179"/>
        <v>0.63194444444444442</v>
      </c>
      <c r="X132" s="15">
        <f t="shared" si="179"/>
        <v>0.71527777777777779</v>
      </c>
      <c r="Y132" s="15">
        <f t="shared" si="179"/>
        <v>0.79861111111111105</v>
      </c>
      <c r="Z132" s="15">
        <f t="shared" si="179"/>
        <v>0.88194444444444442</v>
      </c>
      <c r="AA132" s="88">
        <f t="shared" si="179"/>
        <v>3.4722222222222225E-3</v>
      </c>
    </row>
    <row r="133" spans="1:27" ht="12.75" customHeight="1" x14ac:dyDescent="0.2">
      <c r="A133" s="1"/>
      <c r="B133" s="11" t="s">
        <v>112</v>
      </c>
      <c r="C133" s="12">
        <v>1</v>
      </c>
      <c r="D133" s="68">
        <v>1</v>
      </c>
      <c r="E133" s="68">
        <v>1</v>
      </c>
      <c r="F133" s="13">
        <v>1</v>
      </c>
      <c r="G133" s="14"/>
      <c r="H133" s="15">
        <f t="shared" si="168"/>
        <v>0.63263888888888886</v>
      </c>
      <c r="I133" s="15"/>
      <c r="J133" s="15">
        <f t="shared" si="169"/>
        <v>0.67430555555555549</v>
      </c>
      <c r="K133" s="15"/>
      <c r="L133" s="15">
        <f t="shared" ref="L133:P133" si="180">L132+(IF(L$126="A",$C133,IF(L$996="B",$D133,IF(L$126="C",$E133,$F133)))/1440)</f>
        <v>0.71597222222222223</v>
      </c>
      <c r="M133" s="15">
        <f t="shared" si="180"/>
        <v>0.74722222222222223</v>
      </c>
      <c r="N133" s="15">
        <f t="shared" si="180"/>
        <v>0.79930555555555549</v>
      </c>
      <c r="O133" s="15">
        <f t="shared" si="180"/>
        <v>0.84097222222222223</v>
      </c>
      <c r="P133" s="15">
        <f t="shared" si="180"/>
        <v>0.88263888888888886</v>
      </c>
      <c r="Q133" s="284"/>
      <c r="R133" s="289">
        <f t="shared" ref="R133:AA133" si="181">R132+(IF(R$126="A",$C133,IF(R$996="B",$D133,IF(R$126="C",$E133,$F133)))/1440)</f>
        <v>0.20555555555555555</v>
      </c>
      <c r="S133" s="15">
        <f t="shared" si="181"/>
        <v>0.28888888888888886</v>
      </c>
      <c r="T133" s="15">
        <f t="shared" si="181"/>
        <v>0.37222222222222223</v>
      </c>
      <c r="U133" s="15">
        <f t="shared" si="181"/>
        <v>0.45555555555555555</v>
      </c>
      <c r="V133" s="15">
        <f t="shared" si="181"/>
        <v>0.53888888888888886</v>
      </c>
      <c r="W133" s="15">
        <f t="shared" si="181"/>
        <v>0.63263888888888886</v>
      </c>
      <c r="X133" s="15">
        <f t="shared" si="181"/>
        <v>0.71597222222222223</v>
      </c>
      <c r="Y133" s="15">
        <f t="shared" si="181"/>
        <v>0.79930555555555549</v>
      </c>
      <c r="Z133" s="15">
        <f t="shared" si="181"/>
        <v>0.88263888888888886</v>
      </c>
      <c r="AA133" s="88">
        <f t="shared" si="181"/>
        <v>4.1666666666666666E-3</v>
      </c>
    </row>
    <row r="134" spans="1:27" ht="12.75" customHeight="1" x14ac:dyDescent="0.2">
      <c r="A134" s="1"/>
      <c r="B134" s="17" t="s">
        <v>111</v>
      </c>
      <c r="C134" s="18">
        <v>1</v>
      </c>
      <c r="D134" s="147">
        <v>1</v>
      </c>
      <c r="E134" s="147">
        <v>1</v>
      </c>
      <c r="F134" s="19">
        <v>1</v>
      </c>
      <c r="G134" s="20"/>
      <c r="H134" s="21">
        <f t="shared" si="168"/>
        <v>0.6333333333333333</v>
      </c>
      <c r="I134" s="21"/>
      <c r="J134" s="21">
        <f t="shared" si="169"/>
        <v>0.67499999999999993</v>
      </c>
      <c r="K134" s="21"/>
      <c r="L134" s="21">
        <f t="shared" ref="L134:P134" si="182">L133+(IF(L$126="A",$C134,IF(L$996="B",$D134,IF(L$126="C",$E134,$F134)))/1440)</f>
        <v>0.71666666666666667</v>
      </c>
      <c r="M134" s="21">
        <f t="shared" si="182"/>
        <v>0.74791666666666667</v>
      </c>
      <c r="N134" s="21">
        <f t="shared" si="182"/>
        <v>0.79999999999999993</v>
      </c>
      <c r="O134" s="21">
        <f t="shared" si="182"/>
        <v>0.84166666666666667</v>
      </c>
      <c r="P134" s="21">
        <f t="shared" si="182"/>
        <v>0.8833333333333333</v>
      </c>
      <c r="Q134" s="322"/>
      <c r="R134" s="20">
        <f t="shared" ref="R134:AA134" si="183">R133+(IF(R$126="A",$C134,IF(R$996="B",$D134,IF(R$126="C",$E134,$F134)))/1440)</f>
        <v>0.20624999999999999</v>
      </c>
      <c r="S134" s="21">
        <f t="shared" si="183"/>
        <v>0.2895833333333333</v>
      </c>
      <c r="T134" s="21">
        <f t="shared" si="183"/>
        <v>0.37291666666666667</v>
      </c>
      <c r="U134" s="21">
        <f t="shared" si="183"/>
        <v>0.45624999999999999</v>
      </c>
      <c r="V134" s="21">
        <f t="shared" si="183"/>
        <v>0.5395833333333333</v>
      </c>
      <c r="W134" s="21">
        <f t="shared" si="183"/>
        <v>0.6333333333333333</v>
      </c>
      <c r="X134" s="21">
        <f t="shared" si="183"/>
        <v>0.71666666666666667</v>
      </c>
      <c r="Y134" s="21">
        <f t="shared" si="183"/>
        <v>0.79999999999999993</v>
      </c>
      <c r="Z134" s="21">
        <f t="shared" si="183"/>
        <v>0.8833333333333333</v>
      </c>
      <c r="AA134" s="153">
        <f t="shared" si="183"/>
        <v>4.8611111111111112E-3</v>
      </c>
    </row>
    <row r="135" spans="1:27" ht="12.75" customHeight="1" x14ac:dyDescent="0.2">
      <c r="A135" s="1"/>
      <c r="B135" s="23" t="s">
        <v>107</v>
      </c>
      <c r="C135" s="24">
        <v>2</v>
      </c>
      <c r="D135" s="253" t="s">
        <v>38</v>
      </c>
      <c r="E135" s="148">
        <v>2</v>
      </c>
      <c r="F135" s="25" t="s">
        <v>38</v>
      </c>
      <c r="G135" s="26"/>
      <c r="H135" s="253" t="s">
        <v>38</v>
      </c>
      <c r="I135" s="27"/>
      <c r="J135" s="253" t="s">
        <v>38</v>
      </c>
      <c r="K135" s="27"/>
      <c r="L135" s="253" t="s">
        <v>38</v>
      </c>
      <c r="M135" s="27">
        <f t="shared" ref="M135:M146" si="184">M134+(IF(M$126="A",$C135,IF(M$996="B",$D135,IF(M$126="C",$E135,$F135)))/1440)</f>
        <v>0.74930555555555556</v>
      </c>
      <c r="N135" s="253" t="s">
        <v>38</v>
      </c>
      <c r="O135" s="253" t="s">
        <v>38</v>
      </c>
      <c r="P135" s="253" t="s">
        <v>38</v>
      </c>
      <c r="Q135" s="323"/>
      <c r="R135" s="26">
        <f t="shared" ref="R135:V135" si="185">R134+(IF(R$126="A",$C135,IF(R$996="B",$D135,IF(R$126="C",$E135,$F135)))/1440)</f>
        <v>0.20763888888888887</v>
      </c>
      <c r="S135" s="27">
        <f t="shared" si="185"/>
        <v>0.29097222222222219</v>
      </c>
      <c r="T135" s="27">
        <f t="shared" si="185"/>
        <v>0.37430555555555556</v>
      </c>
      <c r="U135" s="27">
        <f t="shared" si="185"/>
        <v>0.45763888888888887</v>
      </c>
      <c r="V135" s="27">
        <f t="shared" si="185"/>
        <v>0.54097222222222219</v>
      </c>
      <c r="W135" s="253" t="s">
        <v>38</v>
      </c>
      <c r="X135" s="253" t="s">
        <v>38</v>
      </c>
      <c r="Y135" s="253" t="s">
        <v>38</v>
      </c>
      <c r="Z135" s="253" t="s">
        <v>38</v>
      </c>
      <c r="AA135" s="155">
        <f t="shared" ref="AA135:AA146" si="186">AA134+(IF(AA$126="A",$C135,IF(AA$996="B",$D135,IF(AA$126="C",$E135,$F135)))/1440)</f>
        <v>6.2500000000000003E-3</v>
      </c>
    </row>
    <row r="136" spans="1:27" ht="12.75" customHeight="1" x14ac:dyDescent="0.2">
      <c r="A136" s="1"/>
      <c r="B136" s="11" t="s">
        <v>108</v>
      </c>
      <c r="C136" s="12">
        <v>1</v>
      </c>
      <c r="D136" s="118" t="s">
        <v>38</v>
      </c>
      <c r="E136" s="68">
        <v>1</v>
      </c>
      <c r="F136" s="97" t="s">
        <v>38</v>
      </c>
      <c r="G136" s="14"/>
      <c r="H136" s="118" t="s">
        <v>38</v>
      </c>
      <c r="I136" s="15"/>
      <c r="J136" s="118" t="s">
        <v>38</v>
      </c>
      <c r="K136" s="15"/>
      <c r="L136" s="118" t="s">
        <v>38</v>
      </c>
      <c r="M136" s="15">
        <f t="shared" si="184"/>
        <v>0.75</v>
      </c>
      <c r="N136" s="118" t="s">
        <v>38</v>
      </c>
      <c r="O136" s="118" t="s">
        <v>38</v>
      </c>
      <c r="P136" s="118" t="s">
        <v>38</v>
      </c>
      <c r="Q136" s="284"/>
      <c r="R136" s="289">
        <f t="shared" ref="R136:V136" si="187">R135+(IF(R$126="A",$C136,IF(R$996="B",$D136,IF(R$126="C",$E136,$F136)))/1440)</f>
        <v>0.20833333333333331</v>
      </c>
      <c r="S136" s="15">
        <f t="shared" si="187"/>
        <v>0.29166666666666663</v>
      </c>
      <c r="T136" s="15">
        <f t="shared" si="187"/>
        <v>0.375</v>
      </c>
      <c r="U136" s="15">
        <f t="shared" si="187"/>
        <v>0.45833333333333331</v>
      </c>
      <c r="V136" s="15">
        <f t="shared" si="187"/>
        <v>0.54166666666666663</v>
      </c>
      <c r="W136" s="118" t="s">
        <v>38</v>
      </c>
      <c r="X136" s="118" t="s">
        <v>38</v>
      </c>
      <c r="Y136" s="118" t="s">
        <v>38</v>
      </c>
      <c r="Z136" s="118" t="s">
        <v>38</v>
      </c>
      <c r="AA136" s="88">
        <f t="shared" si="186"/>
        <v>6.9444444444444449E-3</v>
      </c>
    </row>
    <row r="137" spans="1:27" ht="12.75" customHeight="1" x14ac:dyDescent="0.2">
      <c r="A137" s="1"/>
      <c r="B137" s="11" t="s">
        <v>109</v>
      </c>
      <c r="C137" s="12">
        <v>2</v>
      </c>
      <c r="D137" s="118" t="s">
        <v>38</v>
      </c>
      <c r="E137" s="68">
        <v>2</v>
      </c>
      <c r="F137" s="97" t="s">
        <v>38</v>
      </c>
      <c r="G137" s="14"/>
      <c r="H137" s="118" t="s">
        <v>38</v>
      </c>
      <c r="I137" s="15"/>
      <c r="J137" s="118" t="s">
        <v>38</v>
      </c>
      <c r="K137" s="15"/>
      <c r="L137" s="118" t="s">
        <v>38</v>
      </c>
      <c r="M137" s="15">
        <f t="shared" si="184"/>
        <v>0.75138888888888888</v>
      </c>
      <c r="N137" s="118" t="s">
        <v>38</v>
      </c>
      <c r="O137" s="118" t="s">
        <v>38</v>
      </c>
      <c r="P137" s="118" t="s">
        <v>38</v>
      </c>
      <c r="Q137" s="284"/>
      <c r="R137" s="289">
        <f t="shared" ref="R137:V137" si="188">R136+(IF(R$126="A",$C137,IF(R$996="B",$D137,IF(R$126="C",$E137,$F137)))/1440)</f>
        <v>0.2097222222222222</v>
      </c>
      <c r="S137" s="15">
        <f t="shared" si="188"/>
        <v>0.29305555555555551</v>
      </c>
      <c r="T137" s="15">
        <f t="shared" si="188"/>
        <v>0.37638888888888888</v>
      </c>
      <c r="U137" s="15">
        <f t="shared" si="188"/>
        <v>0.4597222222222222</v>
      </c>
      <c r="V137" s="15">
        <f t="shared" si="188"/>
        <v>0.54305555555555551</v>
      </c>
      <c r="W137" s="118" t="s">
        <v>38</v>
      </c>
      <c r="X137" s="118" t="s">
        <v>38</v>
      </c>
      <c r="Y137" s="118" t="s">
        <v>38</v>
      </c>
      <c r="Z137" s="118" t="s">
        <v>38</v>
      </c>
      <c r="AA137" s="88">
        <f t="shared" si="186"/>
        <v>8.3333333333333332E-3</v>
      </c>
    </row>
    <row r="138" spans="1:27" ht="12.75" customHeight="1" x14ac:dyDescent="0.2">
      <c r="A138" s="1"/>
      <c r="B138" s="11" t="s">
        <v>110</v>
      </c>
      <c r="C138" s="117">
        <v>2</v>
      </c>
      <c r="D138" s="118" t="s">
        <v>38</v>
      </c>
      <c r="E138" s="118">
        <v>2</v>
      </c>
      <c r="F138" s="97" t="s">
        <v>38</v>
      </c>
      <c r="G138" s="143">
        <v>0.61736111111111114</v>
      </c>
      <c r="H138" s="118" t="s">
        <v>38</v>
      </c>
      <c r="I138" s="116">
        <v>0.65902777777777777</v>
      </c>
      <c r="J138" s="118" t="s">
        <v>38</v>
      </c>
      <c r="K138" s="116">
        <v>0.7006944444444444</v>
      </c>
      <c r="L138" s="118" t="s">
        <v>38</v>
      </c>
      <c r="M138" s="15">
        <f t="shared" si="184"/>
        <v>0.75277777777777777</v>
      </c>
      <c r="N138" s="118" t="s">
        <v>38</v>
      </c>
      <c r="O138" s="118" t="s">
        <v>38</v>
      </c>
      <c r="P138" s="118" t="s">
        <v>38</v>
      </c>
      <c r="Q138" s="284"/>
      <c r="R138" s="289">
        <f t="shared" ref="R138:V138" si="189">R137+(IF(R$126="A",$C138,IF(R$996="B",$D138,IF(R$126="C",$E138,$F138)))/1440)</f>
        <v>0.21111111111111108</v>
      </c>
      <c r="S138" s="15">
        <f t="shared" si="189"/>
        <v>0.2944444444444444</v>
      </c>
      <c r="T138" s="15">
        <f t="shared" si="189"/>
        <v>0.37777777777777777</v>
      </c>
      <c r="U138" s="15">
        <f t="shared" si="189"/>
        <v>0.46111111111111108</v>
      </c>
      <c r="V138" s="15">
        <f t="shared" si="189"/>
        <v>0.5444444444444444</v>
      </c>
      <c r="W138" s="118" t="s">
        <v>38</v>
      </c>
      <c r="X138" s="118" t="s">
        <v>38</v>
      </c>
      <c r="Y138" s="118" t="s">
        <v>38</v>
      </c>
      <c r="Z138" s="118" t="s">
        <v>38</v>
      </c>
      <c r="AA138" s="88">
        <f t="shared" si="186"/>
        <v>9.7222222222222224E-3</v>
      </c>
    </row>
    <row r="139" spans="1:27" ht="12.75" customHeight="1" x14ac:dyDescent="0.2">
      <c r="A139" s="1"/>
      <c r="B139" s="11" t="s">
        <v>109</v>
      </c>
      <c r="C139" s="12">
        <v>1</v>
      </c>
      <c r="D139" s="118" t="s">
        <v>38</v>
      </c>
      <c r="E139" s="68">
        <v>1</v>
      </c>
      <c r="F139" s="97" t="s">
        <v>38</v>
      </c>
      <c r="G139" s="14">
        <f t="shared" ref="G139:G154" si="190">G138+(IF(G$126="A",$C139,IF(G$996="B",$D139,IF(G$126="C",$E139,$F139)))/1440)</f>
        <v>0.61805555555555558</v>
      </c>
      <c r="H139" s="118" t="s">
        <v>38</v>
      </c>
      <c r="I139" s="15">
        <f t="shared" ref="I139:I146" si="191">I138+(IF(I$126="A",$C139,IF(I$996="B",$D139,IF(I$126="C",$E139,$F139)))/1440)</f>
        <v>0.65972222222222221</v>
      </c>
      <c r="J139" s="118" t="s">
        <v>38</v>
      </c>
      <c r="K139" s="15">
        <f t="shared" ref="K139:K146" si="192">K138+(IF(K$126="A",$C139,IF(K$996="B",$D139,IF(K$126="C",$E139,$F139)))/1440)</f>
        <v>0.70138888888888884</v>
      </c>
      <c r="L139" s="118" t="s">
        <v>38</v>
      </c>
      <c r="M139" s="15">
        <f t="shared" si="184"/>
        <v>0.75347222222222221</v>
      </c>
      <c r="N139" s="118" t="s">
        <v>38</v>
      </c>
      <c r="O139" s="118" t="s">
        <v>38</v>
      </c>
      <c r="P139" s="118" t="s">
        <v>38</v>
      </c>
      <c r="Q139" s="284"/>
      <c r="R139" s="289">
        <f t="shared" ref="R139:V139" si="193">R138+(IF(R$126="A",$C139,IF(R$996="B",$D139,IF(R$126="C",$E139,$F139)))/1440)</f>
        <v>0.21180555555555552</v>
      </c>
      <c r="S139" s="15">
        <f t="shared" si="193"/>
        <v>0.29513888888888884</v>
      </c>
      <c r="T139" s="15">
        <f t="shared" si="193"/>
        <v>0.37847222222222221</v>
      </c>
      <c r="U139" s="15">
        <f t="shared" si="193"/>
        <v>0.46180555555555552</v>
      </c>
      <c r="V139" s="15">
        <f t="shared" si="193"/>
        <v>0.54513888888888884</v>
      </c>
      <c r="W139" s="118" t="s">
        <v>38</v>
      </c>
      <c r="X139" s="118" t="s">
        <v>38</v>
      </c>
      <c r="Y139" s="118" t="s">
        <v>38</v>
      </c>
      <c r="Z139" s="118" t="s">
        <v>38</v>
      </c>
      <c r="AA139" s="88">
        <f t="shared" si="186"/>
        <v>1.0416666666666666E-2</v>
      </c>
    </row>
    <row r="140" spans="1:27" ht="12.75" customHeight="1" x14ac:dyDescent="0.2">
      <c r="A140" s="1"/>
      <c r="B140" s="28" t="s">
        <v>108</v>
      </c>
      <c r="C140" s="29">
        <v>2</v>
      </c>
      <c r="D140" s="449" t="s">
        <v>38</v>
      </c>
      <c r="E140" s="149">
        <v>2</v>
      </c>
      <c r="F140" s="30" t="s">
        <v>38</v>
      </c>
      <c r="G140" s="31">
        <f t="shared" si="190"/>
        <v>0.61944444444444446</v>
      </c>
      <c r="H140" s="449" t="s">
        <v>38</v>
      </c>
      <c r="I140" s="32">
        <f t="shared" si="191"/>
        <v>0.66111111111111109</v>
      </c>
      <c r="J140" s="449" t="s">
        <v>38</v>
      </c>
      <c r="K140" s="32">
        <f t="shared" si="192"/>
        <v>0.70277777777777772</v>
      </c>
      <c r="L140" s="449" t="s">
        <v>38</v>
      </c>
      <c r="M140" s="32">
        <f t="shared" si="184"/>
        <v>0.75486111111111109</v>
      </c>
      <c r="N140" s="449" t="s">
        <v>38</v>
      </c>
      <c r="O140" s="449" t="s">
        <v>38</v>
      </c>
      <c r="P140" s="449" t="s">
        <v>38</v>
      </c>
      <c r="Q140" s="324"/>
      <c r="R140" s="31">
        <f t="shared" ref="R140:V140" si="194">R139+(IF(R$126="A",$C140,IF(R$996="B",$D140,IF(R$126="C",$E140,$F140)))/1440)</f>
        <v>0.21319444444444441</v>
      </c>
      <c r="S140" s="32">
        <f t="shared" si="194"/>
        <v>0.29652777777777772</v>
      </c>
      <c r="T140" s="32">
        <f t="shared" si="194"/>
        <v>0.37986111111111109</v>
      </c>
      <c r="U140" s="32">
        <f t="shared" si="194"/>
        <v>0.46319444444444441</v>
      </c>
      <c r="V140" s="32">
        <f t="shared" si="194"/>
        <v>0.54652777777777772</v>
      </c>
      <c r="W140" s="449" t="s">
        <v>38</v>
      </c>
      <c r="X140" s="449" t="s">
        <v>38</v>
      </c>
      <c r="Y140" s="449" t="s">
        <v>38</v>
      </c>
      <c r="Z140" s="449" t="s">
        <v>38</v>
      </c>
      <c r="AA140" s="157">
        <f t="shared" si="186"/>
        <v>1.1805555555555555E-2</v>
      </c>
    </row>
    <row r="141" spans="1:27" ht="12.75" customHeight="1" x14ac:dyDescent="0.2">
      <c r="A141" s="1"/>
      <c r="B141" s="17" t="s">
        <v>107</v>
      </c>
      <c r="C141" s="18">
        <v>1</v>
      </c>
      <c r="D141" s="147">
        <v>2</v>
      </c>
      <c r="E141" s="147">
        <v>1</v>
      </c>
      <c r="F141" s="19">
        <v>2</v>
      </c>
      <c r="G141" s="20">
        <f t="shared" si="190"/>
        <v>0.62013888888888891</v>
      </c>
      <c r="H141" s="21">
        <f>H134+(IF(H$126="A",$C141,IF(H$996="B",$D141,IF(H$126="C",$E141,$F141)))/1440)</f>
        <v>0.63472222222222219</v>
      </c>
      <c r="I141" s="21">
        <f t="shared" si="191"/>
        <v>0.66180555555555554</v>
      </c>
      <c r="J141" s="21">
        <f>J134+(IF(J$126="A",$C141,IF(J$996="B",$D141,IF(J$126="C",$E141,$F141)))/1440)</f>
        <v>0.67638888888888882</v>
      </c>
      <c r="K141" s="21">
        <f t="shared" si="192"/>
        <v>0.70347222222222217</v>
      </c>
      <c r="L141" s="21">
        <f>L134+(IF(L$126="A",$C141,IF(L$996="B",$D141,IF(L$126="C",$E141,$F141)))/1440)</f>
        <v>0.71805555555555556</v>
      </c>
      <c r="M141" s="21">
        <f t="shared" si="184"/>
        <v>0.75555555555555554</v>
      </c>
      <c r="N141" s="21">
        <f t="shared" ref="N141:P141" si="195">N134+(IF(N$126="A",$C141,IF(N$996="B",$D141,IF(N$126="C",$E141,$F141)))/1440)</f>
        <v>0.80138888888888882</v>
      </c>
      <c r="O141" s="21">
        <f t="shared" si="195"/>
        <v>0.84305555555555556</v>
      </c>
      <c r="P141" s="21">
        <f t="shared" si="195"/>
        <v>0.88472222222222219</v>
      </c>
      <c r="Q141" s="322"/>
      <c r="R141" s="20">
        <f t="shared" ref="R141:V141" si="196">R140+(IF(R$126="A",$C141,IF(R$996="B",$D141,IF(R$126="C",$E141,$F141)))/1440)</f>
        <v>0.21388888888888885</v>
      </c>
      <c r="S141" s="21">
        <f t="shared" si="196"/>
        <v>0.29722222222222217</v>
      </c>
      <c r="T141" s="21">
        <f t="shared" si="196"/>
        <v>0.38055555555555554</v>
      </c>
      <c r="U141" s="21">
        <f t="shared" si="196"/>
        <v>0.46388888888888885</v>
      </c>
      <c r="V141" s="21">
        <f t="shared" si="196"/>
        <v>0.54722222222222217</v>
      </c>
      <c r="W141" s="21">
        <f t="shared" ref="W141:Z141" si="197">W134+(IF(W$126="A",$C141,IF(W$996="B",$D141,IF(W$126="C",$E141,$F141)))/1440)</f>
        <v>0.63472222222222219</v>
      </c>
      <c r="X141" s="21">
        <f t="shared" si="197"/>
        <v>0.71805555555555556</v>
      </c>
      <c r="Y141" s="21">
        <f t="shared" si="197"/>
        <v>0.80138888888888882</v>
      </c>
      <c r="Z141" s="21">
        <f t="shared" si="197"/>
        <v>0.88472222222222219</v>
      </c>
      <c r="AA141" s="153">
        <f t="shared" si="186"/>
        <v>1.2499999999999999E-2</v>
      </c>
    </row>
    <row r="142" spans="1:27" ht="12.75" customHeight="1" x14ac:dyDescent="0.2">
      <c r="A142" s="1"/>
      <c r="B142" s="23" t="s">
        <v>104</v>
      </c>
      <c r="C142" s="24">
        <v>1</v>
      </c>
      <c r="D142" s="148">
        <v>1</v>
      </c>
      <c r="E142" s="148" t="s">
        <v>38</v>
      </c>
      <c r="F142" s="25" t="s">
        <v>38</v>
      </c>
      <c r="G142" s="26">
        <f t="shared" si="190"/>
        <v>0.62083333333333335</v>
      </c>
      <c r="H142" s="450" t="s">
        <v>38</v>
      </c>
      <c r="I142" s="27">
        <f t="shared" si="191"/>
        <v>0.66249999999999998</v>
      </c>
      <c r="J142" s="450" t="s">
        <v>38</v>
      </c>
      <c r="K142" s="27">
        <f t="shared" si="192"/>
        <v>0.70416666666666661</v>
      </c>
      <c r="L142" s="450" t="s">
        <v>38</v>
      </c>
      <c r="M142" s="27">
        <f t="shared" si="184"/>
        <v>0.75624999999999998</v>
      </c>
      <c r="N142" s="450" t="s">
        <v>38</v>
      </c>
      <c r="O142" s="450" t="s">
        <v>38</v>
      </c>
      <c r="P142" s="450" t="s">
        <v>38</v>
      </c>
      <c r="Q142" s="323"/>
      <c r="R142" s="26">
        <f t="shared" ref="R142:V142" si="198">R141+(IF(R$126="A",$C142,IF(R$996="B",$D142,IF(R$126="C",$E142,$F142)))/1440)</f>
        <v>0.21458333333333329</v>
      </c>
      <c r="S142" s="27">
        <f t="shared" si="198"/>
        <v>0.29791666666666661</v>
      </c>
      <c r="T142" s="27">
        <f t="shared" si="198"/>
        <v>0.38124999999999998</v>
      </c>
      <c r="U142" s="27">
        <f t="shared" si="198"/>
        <v>0.46458333333333329</v>
      </c>
      <c r="V142" s="27">
        <f t="shared" si="198"/>
        <v>0.54791666666666661</v>
      </c>
      <c r="W142" s="450" t="s">
        <v>38</v>
      </c>
      <c r="X142" s="450" t="s">
        <v>38</v>
      </c>
      <c r="Y142" s="450" t="s">
        <v>38</v>
      </c>
      <c r="Z142" s="450" t="s">
        <v>38</v>
      </c>
      <c r="AA142" s="155">
        <f t="shared" si="186"/>
        <v>1.3194444444444443E-2</v>
      </c>
    </row>
    <row r="143" spans="1:27" ht="12.75" customHeight="1" x14ac:dyDescent="0.2">
      <c r="A143" s="1"/>
      <c r="B143" s="11" t="s">
        <v>105</v>
      </c>
      <c r="C143" s="12">
        <v>1</v>
      </c>
      <c r="D143" s="68">
        <v>1</v>
      </c>
      <c r="E143" s="118" t="s">
        <v>38</v>
      </c>
      <c r="F143" s="97" t="s">
        <v>38</v>
      </c>
      <c r="G143" s="14">
        <f t="shared" si="190"/>
        <v>0.62152777777777779</v>
      </c>
      <c r="H143" s="176" t="s">
        <v>38</v>
      </c>
      <c r="I143" s="15">
        <f t="shared" si="191"/>
        <v>0.66319444444444442</v>
      </c>
      <c r="J143" s="176" t="s">
        <v>38</v>
      </c>
      <c r="K143" s="15">
        <f t="shared" si="192"/>
        <v>0.70486111111111105</v>
      </c>
      <c r="L143" s="176" t="s">
        <v>38</v>
      </c>
      <c r="M143" s="15">
        <f t="shared" si="184"/>
        <v>0.75694444444444442</v>
      </c>
      <c r="N143" s="176" t="s">
        <v>38</v>
      </c>
      <c r="O143" s="176" t="s">
        <v>38</v>
      </c>
      <c r="P143" s="176" t="s">
        <v>38</v>
      </c>
      <c r="Q143" s="284"/>
      <c r="R143" s="289">
        <f t="shared" ref="R143:V143" si="199">R142+(IF(R$126="A",$C143,IF(R$996="B",$D143,IF(R$126="C",$E143,$F143)))/1440)</f>
        <v>0.21527777777777773</v>
      </c>
      <c r="S143" s="15">
        <f t="shared" si="199"/>
        <v>0.29861111111111105</v>
      </c>
      <c r="T143" s="15">
        <f t="shared" si="199"/>
        <v>0.38194444444444442</v>
      </c>
      <c r="U143" s="15">
        <f t="shared" si="199"/>
        <v>0.46527777777777773</v>
      </c>
      <c r="V143" s="15">
        <f t="shared" si="199"/>
        <v>0.54861111111111105</v>
      </c>
      <c r="W143" s="176" t="s">
        <v>38</v>
      </c>
      <c r="X143" s="176" t="s">
        <v>38</v>
      </c>
      <c r="Y143" s="176" t="s">
        <v>38</v>
      </c>
      <c r="Z143" s="176" t="s">
        <v>38</v>
      </c>
      <c r="AA143" s="88">
        <f t="shared" si="186"/>
        <v>1.3888888888888886E-2</v>
      </c>
    </row>
    <row r="144" spans="1:27" ht="12.75" customHeight="1" x14ac:dyDescent="0.2">
      <c r="A144" s="1"/>
      <c r="B144" s="11" t="s">
        <v>106</v>
      </c>
      <c r="C144" s="12">
        <v>2</v>
      </c>
      <c r="D144" s="68">
        <v>2</v>
      </c>
      <c r="E144" s="118" t="s">
        <v>38</v>
      </c>
      <c r="F144" s="97" t="s">
        <v>38</v>
      </c>
      <c r="G144" s="14">
        <f t="shared" si="190"/>
        <v>0.62291666666666667</v>
      </c>
      <c r="H144" s="176" t="s">
        <v>38</v>
      </c>
      <c r="I144" s="15">
        <f t="shared" si="191"/>
        <v>0.6645833333333333</v>
      </c>
      <c r="J144" s="176" t="s">
        <v>38</v>
      </c>
      <c r="K144" s="15">
        <f t="shared" si="192"/>
        <v>0.70624999999999993</v>
      </c>
      <c r="L144" s="176" t="s">
        <v>38</v>
      </c>
      <c r="M144" s="15">
        <f t="shared" si="184"/>
        <v>0.7583333333333333</v>
      </c>
      <c r="N144" s="176" t="s">
        <v>38</v>
      </c>
      <c r="O144" s="176" t="s">
        <v>38</v>
      </c>
      <c r="P144" s="176" t="s">
        <v>38</v>
      </c>
      <c r="Q144" s="284"/>
      <c r="R144" s="289">
        <f t="shared" ref="R144:V144" si="200">R143+(IF(R$126="A",$C144,IF(R$996="B",$D144,IF(R$126="C",$E144,$F144)))/1440)</f>
        <v>0.21666666666666662</v>
      </c>
      <c r="S144" s="15">
        <f t="shared" si="200"/>
        <v>0.29999999999999993</v>
      </c>
      <c r="T144" s="15">
        <f t="shared" si="200"/>
        <v>0.3833333333333333</v>
      </c>
      <c r="U144" s="15">
        <f t="shared" si="200"/>
        <v>0.46666666666666662</v>
      </c>
      <c r="V144" s="15">
        <f t="shared" si="200"/>
        <v>0.54999999999999993</v>
      </c>
      <c r="W144" s="176" t="s">
        <v>38</v>
      </c>
      <c r="X144" s="176" t="s">
        <v>38</v>
      </c>
      <c r="Y144" s="176" t="s">
        <v>38</v>
      </c>
      <c r="Z144" s="176" t="s">
        <v>38</v>
      </c>
      <c r="AA144" s="88">
        <f t="shared" si="186"/>
        <v>1.5277777777777776E-2</v>
      </c>
    </row>
    <row r="145" spans="1:27" ht="12.75" customHeight="1" x14ac:dyDescent="0.2">
      <c r="A145" s="1"/>
      <c r="B145" s="28" t="s">
        <v>105</v>
      </c>
      <c r="C145" s="29">
        <v>1</v>
      </c>
      <c r="D145" s="149">
        <v>1</v>
      </c>
      <c r="E145" s="149" t="s">
        <v>38</v>
      </c>
      <c r="F145" s="30" t="s">
        <v>38</v>
      </c>
      <c r="G145" s="31">
        <f t="shared" si="190"/>
        <v>0.62361111111111112</v>
      </c>
      <c r="H145" s="451" t="s">
        <v>38</v>
      </c>
      <c r="I145" s="32">
        <f t="shared" si="191"/>
        <v>0.66527777777777775</v>
      </c>
      <c r="J145" s="451" t="s">
        <v>38</v>
      </c>
      <c r="K145" s="32">
        <f t="shared" si="192"/>
        <v>0.70694444444444438</v>
      </c>
      <c r="L145" s="451" t="s">
        <v>38</v>
      </c>
      <c r="M145" s="32">
        <f t="shared" si="184"/>
        <v>0.75902777777777775</v>
      </c>
      <c r="N145" s="451" t="s">
        <v>38</v>
      </c>
      <c r="O145" s="451" t="s">
        <v>38</v>
      </c>
      <c r="P145" s="451" t="s">
        <v>38</v>
      </c>
      <c r="Q145" s="324"/>
      <c r="R145" s="31">
        <f t="shared" ref="R145:V145" si="201">R144+(IF(R$126="A",$C145,IF(R$996="B",$D145,IF(R$126="C",$E145,$F145)))/1440)</f>
        <v>0.21736111111111106</v>
      </c>
      <c r="S145" s="32">
        <f t="shared" si="201"/>
        <v>0.30069444444444438</v>
      </c>
      <c r="T145" s="32">
        <f t="shared" si="201"/>
        <v>0.38402777777777775</v>
      </c>
      <c r="U145" s="32">
        <f t="shared" si="201"/>
        <v>0.46736111111111106</v>
      </c>
      <c r="V145" s="32">
        <f t="shared" si="201"/>
        <v>0.55069444444444438</v>
      </c>
      <c r="W145" s="451" t="s">
        <v>38</v>
      </c>
      <c r="X145" s="451" t="s">
        <v>38</v>
      </c>
      <c r="Y145" s="451" t="s">
        <v>38</v>
      </c>
      <c r="Z145" s="451" t="s">
        <v>38</v>
      </c>
      <c r="AA145" s="157">
        <f t="shared" si="186"/>
        <v>1.5972222222222221E-2</v>
      </c>
    </row>
    <row r="146" spans="1:27" ht="12.75" customHeight="1" x14ac:dyDescent="0.2">
      <c r="A146" s="1"/>
      <c r="B146" s="11" t="s">
        <v>104</v>
      </c>
      <c r="C146" s="12">
        <v>2</v>
      </c>
      <c r="D146" s="68">
        <v>2</v>
      </c>
      <c r="E146" s="68">
        <v>1</v>
      </c>
      <c r="F146" s="13">
        <v>1</v>
      </c>
      <c r="G146" s="14">
        <f t="shared" si="190"/>
        <v>0.625</v>
      </c>
      <c r="H146" s="15">
        <f>H141+(IF(H$126="A",$C146,IF(H$996="B",$D146,IF(H$126="C",$E146,$F146)))/1440)</f>
        <v>0.63541666666666663</v>
      </c>
      <c r="I146" s="15">
        <f t="shared" si="191"/>
        <v>0.66666666666666663</v>
      </c>
      <c r="J146" s="15">
        <f>J141+(IF(J$126="A",$C146,IF(J$996="B",$D146,IF(J$126="C",$E146,$F146)))/1440)</f>
        <v>0.67708333333333326</v>
      </c>
      <c r="K146" s="15">
        <f t="shared" si="192"/>
        <v>0.70833333333333326</v>
      </c>
      <c r="L146" s="15">
        <f>L141+(IF(L$126="A",$C146,IF(L$996="B",$D146,IF(L$126="C",$E146,$F146)))/1440)</f>
        <v>0.71875</v>
      </c>
      <c r="M146" s="15">
        <f t="shared" si="184"/>
        <v>0.76041666666666663</v>
      </c>
      <c r="N146" s="15">
        <f t="shared" ref="N146:P146" si="202">N141+(IF(N$126="A",$C146,IF(N$996="B",$D146,IF(N$126="C",$E146,$F146)))/1440)</f>
        <v>0.80208333333333326</v>
      </c>
      <c r="O146" s="15">
        <f t="shared" si="202"/>
        <v>0.84375</v>
      </c>
      <c r="P146" s="15">
        <f t="shared" si="202"/>
        <v>0.88541666666666663</v>
      </c>
      <c r="Q146" s="284"/>
      <c r="R146" s="289">
        <f t="shared" ref="R146:V146" si="203">R145+(IF(R$126="A",$C146,IF(R$996="B",$D146,IF(R$126="C",$E146,$F146)))/1440)</f>
        <v>0.21874999999999994</v>
      </c>
      <c r="S146" s="15">
        <f t="shared" si="203"/>
        <v>0.30208333333333326</v>
      </c>
      <c r="T146" s="15">
        <f t="shared" si="203"/>
        <v>0.38541666666666663</v>
      </c>
      <c r="U146" s="15">
        <f t="shared" si="203"/>
        <v>0.46874999999999994</v>
      </c>
      <c r="V146" s="15">
        <f t="shared" si="203"/>
        <v>0.55208333333333326</v>
      </c>
      <c r="W146" s="15">
        <f t="shared" ref="W146:Z146" si="204">W141+(IF(W$126="A",$C146,IF(W$996="B",$D146,IF(W$126="C",$E146,$F146)))/1440)</f>
        <v>0.63541666666666663</v>
      </c>
      <c r="X146" s="15">
        <f t="shared" si="204"/>
        <v>0.71875</v>
      </c>
      <c r="Y146" s="15">
        <f t="shared" si="204"/>
        <v>0.80208333333333326</v>
      </c>
      <c r="Z146" s="15">
        <f t="shared" si="204"/>
        <v>0.88541666666666663</v>
      </c>
      <c r="AA146" s="88">
        <f t="shared" si="186"/>
        <v>1.7361111111111108E-2</v>
      </c>
    </row>
    <row r="147" spans="1:27" ht="12.75" customHeight="1" x14ac:dyDescent="0.2">
      <c r="A147" s="1"/>
      <c r="B147" s="11" t="s">
        <v>103</v>
      </c>
      <c r="C147" s="12">
        <v>2</v>
      </c>
      <c r="D147" s="68">
        <v>2</v>
      </c>
      <c r="E147" s="68">
        <v>2</v>
      </c>
      <c r="F147" s="13">
        <v>2</v>
      </c>
      <c r="G147" s="14">
        <f t="shared" si="190"/>
        <v>0.62638888888888888</v>
      </c>
      <c r="H147" s="15">
        <f t="shared" ref="H147:P147" si="205">H146+(IF(H$126="A",$C147,IF(H$996="B",$D147,IF(H$126="C",$E147,$F147)))/1440)</f>
        <v>0.63680555555555551</v>
      </c>
      <c r="I147" s="15">
        <f t="shared" si="205"/>
        <v>0.66805555555555551</v>
      </c>
      <c r="J147" s="15">
        <f t="shared" si="205"/>
        <v>0.67847222222222214</v>
      </c>
      <c r="K147" s="15">
        <f t="shared" si="205"/>
        <v>0.70972222222222214</v>
      </c>
      <c r="L147" s="15">
        <f t="shared" si="205"/>
        <v>0.72013888888888888</v>
      </c>
      <c r="M147" s="15">
        <f t="shared" si="205"/>
        <v>0.76180555555555551</v>
      </c>
      <c r="N147" s="15">
        <f t="shared" si="205"/>
        <v>0.80347222222222214</v>
      </c>
      <c r="O147" s="15">
        <f t="shared" si="205"/>
        <v>0.84513888888888888</v>
      </c>
      <c r="P147" s="15">
        <f t="shared" si="205"/>
        <v>0.88680555555555551</v>
      </c>
      <c r="Q147" s="284"/>
      <c r="R147" s="289">
        <f t="shared" ref="R147:AA147" si="206">R146+(IF(R$126="A",$C147,IF(R$996="B",$D147,IF(R$126="C",$E147,$F147)))/1440)</f>
        <v>0.22013888888888883</v>
      </c>
      <c r="S147" s="15">
        <f t="shared" si="206"/>
        <v>0.30347222222222214</v>
      </c>
      <c r="T147" s="15">
        <f t="shared" si="206"/>
        <v>0.38680555555555551</v>
      </c>
      <c r="U147" s="15">
        <f t="shared" si="206"/>
        <v>0.47013888888888883</v>
      </c>
      <c r="V147" s="15">
        <f t="shared" si="206"/>
        <v>0.55347222222222214</v>
      </c>
      <c r="W147" s="15">
        <f t="shared" si="206"/>
        <v>0.63680555555555551</v>
      </c>
      <c r="X147" s="15">
        <f t="shared" si="206"/>
        <v>0.72013888888888888</v>
      </c>
      <c r="Y147" s="15">
        <f t="shared" si="206"/>
        <v>0.80347222222222214</v>
      </c>
      <c r="Z147" s="15">
        <f t="shared" si="206"/>
        <v>0.88680555555555551</v>
      </c>
      <c r="AA147" s="88">
        <f t="shared" si="206"/>
        <v>1.8749999999999996E-2</v>
      </c>
    </row>
    <row r="148" spans="1:27" ht="12.75" customHeight="1" x14ac:dyDescent="0.2">
      <c r="A148" s="1"/>
      <c r="B148" s="11" t="s">
        <v>102</v>
      </c>
      <c r="C148" s="12">
        <v>1</v>
      </c>
      <c r="D148" s="68">
        <v>1</v>
      </c>
      <c r="E148" s="68">
        <v>1</v>
      </c>
      <c r="F148" s="13">
        <v>1</v>
      </c>
      <c r="G148" s="14">
        <f t="shared" si="190"/>
        <v>0.62708333333333333</v>
      </c>
      <c r="H148" s="15">
        <f t="shared" ref="H148:P148" si="207">H147+(IF(H$126="A",$C148,IF(H$996="B",$D148,IF(H$126="C",$E148,$F148)))/1440)</f>
        <v>0.63749999999999996</v>
      </c>
      <c r="I148" s="15">
        <f t="shared" si="207"/>
        <v>0.66874999999999996</v>
      </c>
      <c r="J148" s="15">
        <f t="shared" si="207"/>
        <v>0.67916666666666659</v>
      </c>
      <c r="K148" s="15">
        <f t="shared" si="207"/>
        <v>0.71041666666666659</v>
      </c>
      <c r="L148" s="15">
        <f t="shared" si="207"/>
        <v>0.72083333333333333</v>
      </c>
      <c r="M148" s="15">
        <f t="shared" si="207"/>
        <v>0.76249999999999996</v>
      </c>
      <c r="N148" s="15">
        <f t="shared" si="207"/>
        <v>0.80416666666666659</v>
      </c>
      <c r="O148" s="15">
        <f t="shared" si="207"/>
        <v>0.84583333333333333</v>
      </c>
      <c r="P148" s="15">
        <f t="shared" si="207"/>
        <v>0.88749999999999996</v>
      </c>
      <c r="Q148" s="284"/>
      <c r="R148" s="289">
        <f t="shared" ref="R148:AA148" si="208">R147+(IF(R$126="A",$C148,IF(R$996="B",$D148,IF(R$126="C",$E148,$F148)))/1440)</f>
        <v>0.22083333333333327</v>
      </c>
      <c r="S148" s="15">
        <f t="shared" si="208"/>
        <v>0.30416666666666659</v>
      </c>
      <c r="T148" s="15">
        <f t="shared" si="208"/>
        <v>0.38749999999999996</v>
      </c>
      <c r="U148" s="15">
        <f t="shared" si="208"/>
        <v>0.47083333333333327</v>
      </c>
      <c r="V148" s="15">
        <f t="shared" si="208"/>
        <v>0.55416666666666659</v>
      </c>
      <c r="W148" s="15">
        <f t="shared" si="208"/>
        <v>0.63749999999999996</v>
      </c>
      <c r="X148" s="15">
        <f t="shared" si="208"/>
        <v>0.72083333333333333</v>
      </c>
      <c r="Y148" s="15">
        <f t="shared" si="208"/>
        <v>0.80416666666666659</v>
      </c>
      <c r="Z148" s="15">
        <f t="shared" si="208"/>
        <v>0.88749999999999996</v>
      </c>
      <c r="AA148" s="88">
        <f t="shared" si="208"/>
        <v>1.9444444444444441E-2</v>
      </c>
    </row>
    <row r="149" spans="1:27" ht="12.75" customHeight="1" x14ac:dyDescent="0.2">
      <c r="A149" s="1"/>
      <c r="B149" s="11" t="s">
        <v>85</v>
      </c>
      <c r="C149" s="12">
        <v>1</v>
      </c>
      <c r="D149" s="68">
        <v>1</v>
      </c>
      <c r="E149" s="68">
        <v>1</v>
      </c>
      <c r="F149" s="13">
        <v>1</v>
      </c>
      <c r="G149" s="14">
        <f t="shared" si="190"/>
        <v>0.62777777777777777</v>
      </c>
      <c r="H149" s="15">
        <f t="shared" ref="H149:P149" si="209">H148+(IF(H$126="A",$C149,IF(H$996="B",$D149,IF(H$126="C",$E149,$F149)))/1440)</f>
        <v>0.6381944444444444</v>
      </c>
      <c r="I149" s="15">
        <f t="shared" si="209"/>
        <v>0.6694444444444444</v>
      </c>
      <c r="J149" s="15">
        <f t="shared" si="209"/>
        <v>0.67986111111111103</v>
      </c>
      <c r="K149" s="15">
        <f t="shared" si="209"/>
        <v>0.71111111111111103</v>
      </c>
      <c r="L149" s="15">
        <f t="shared" si="209"/>
        <v>0.72152777777777777</v>
      </c>
      <c r="M149" s="15">
        <f t="shared" si="209"/>
        <v>0.7631944444444444</v>
      </c>
      <c r="N149" s="15">
        <f t="shared" si="209"/>
        <v>0.80486111111111103</v>
      </c>
      <c r="O149" s="15">
        <f t="shared" si="209"/>
        <v>0.84652777777777777</v>
      </c>
      <c r="P149" s="15">
        <f t="shared" si="209"/>
        <v>0.8881944444444444</v>
      </c>
      <c r="Q149" s="284"/>
      <c r="R149" s="289">
        <f t="shared" ref="R149:AA149" si="210">R148+(IF(R$126="A",$C149,IF(R$996="B",$D149,IF(R$126="C",$E149,$F149)))/1440)</f>
        <v>0.22152777777777771</v>
      </c>
      <c r="S149" s="15">
        <f t="shared" si="210"/>
        <v>0.30486111111111103</v>
      </c>
      <c r="T149" s="15">
        <f t="shared" si="210"/>
        <v>0.3881944444444444</v>
      </c>
      <c r="U149" s="15">
        <f t="shared" si="210"/>
        <v>0.47152777777777771</v>
      </c>
      <c r="V149" s="15">
        <f t="shared" si="210"/>
        <v>0.55486111111111103</v>
      </c>
      <c r="W149" s="15">
        <f t="shared" si="210"/>
        <v>0.6381944444444444</v>
      </c>
      <c r="X149" s="15">
        <f t="shared" si="210"/>
        <v>0.72152777777777777</v>
      </c>
      <c r="Y149" s="15">
        <f t="shared" si="210"/>
        <v>0.80486111111111103</v>
      </c>
      <c r="Z149" s="15">
        <f t="shared" si="210"/>
        <v>0.8881944444444444</v>
      </c>
      <c r="AA149" s="88">
        <f t="shared" si="210"/>
        <v>2.0138888888888887E-2</v>
      </c>
    </row>
    <row r="150" spans="1:27" ht="12.75" customHeight="1" x14ac:dyDescent="0.2">
      <c r="A150" s="1"/>
      <c r="B150" s="11" t="s">
        <v>84</v>
      </c>
      <c r="C150" s="12">
        <v>1</v>
      </c>
      <c r="D150" s="68">
        <v>1</v>
      </c>
      <c r="E150" s="68">
        <v>1</v>
      </c>
      <c r="F150" s="13">
        <v>1</v>
      </c>
      <c r="G150" s="14">
        <f t="shared" si="190"/>
        <v>0.62847222222222221</v>
      </c>
      <c r="H150" s="15">
        <f t="shared" ref="H150:P150" si="211">H149+(IF(H$126="A",$C150,IF(H$996="B",$D150,IF(H$126="C",$E150,$F150)))/1440)</f>
        <v>0.63888888888888884</v>
      </c>
      <c r="I150" s="15">
        <f t="shared" si="211"/>
        <v>0.67013888888888884</v>
      </c>
      <c r="J150" s="15">
        <f t="shared" si="211"/>
        <v>0.68055555555555547</v>
      </c>
      <c r="K150" s="15">
        <f t="shared" si="211"/>
        <v>0.71180555555555547</v>
      </c>
      <c r="L150" s="15">
        <f t="shared" si="211"/>
        <v>0.72222222222222221</v>
      </c>
      <c r="M150" s="15">
        <f t="shared" si="211"/>
        <v>0.76388888888888884</v>
      </c>
      <c r="N150" s="15">
        <f t="shared" si="211"/>
        <v>0.80555555555555547</v>
      </c>
      <c r="O150" s="15">
        <f t="shared" si="211"/>
        <v>0.84722222222222221</v>
      </c>
      <c r="P150" s="15">
        <f t="shared" si="211"/>
        <v>0.88888888888888884</v>
      </c>
      <c r="Q150" s="284"/>
      <c r="R150" s="289">
        <f t="shared" ref="R150:AA150" si="212">R149+(IF(R$126="A",$C150,IF(R$996="B",$D150,IF(R$126="C",$E150,$F150)))/1440)</f>
        <v>0.22222222222222215</v>
      </c>
      <c r="S150" s="15">
        <f t="shared" si="212"/>
        <v>0.30555555555555547</v>
      </c>
      <c r="T150" s="15">
        <f t="shared" si="212"/>
        <v>0.38888888888888884</v>
      </c>
      <c r="U150" s="15">
        <f t="shared" si="212"/>
        <v>0.47222222222222215</v>
      </c>
      <c r="V150" s="15">
        <f t="shared" si="212"/>
        <v>0.55555555555555547</v>
      </c>
      <c r="W150" s="15">
        <f t="shared" si="212"/>
        <v>0.63888888888888884</v>
      </c>
      <c r="X150" s="15">
        <f t="shared" si="212"/>
        <v>0.72222222222222221</v>
      </c>
      <c r="Y150" s="15">
        <f t="shared" si="212"/>
        <v>0.80555555555555547</v>
      </c>
      <c r="Z150" s="15">
        <f t="shared" si="212"/>
        <v>0.88888888888888884</v>
      </c>
      <c r="AA150" s="88">
        <f t="shared" si="212"/>
        <v>2.0833333333333332E-2</v>
      </c>
    </row>
    <row r="151" spans="1:27" ht="12.75" customHeight="1" x14ac:dyDescent="0.2">
      <c r="A151" s="1"/>
      <c r="B151" s="11" t="s">
        <v>83</v>
      </c>
      <c r="C151" s="12">
        <v>1</v>
      </c>
      <c r="D151" s="68">
        <v>1</v>
      </c>
      <c r="E151" s="68">
        <v>1</v>
      </c>
      <c r="F151" s="13">
        <v>1</v>
      </c>
      <c r="G151" s="14">
        <f t="shared" si="190"/>
        <v>0.62916666666666665</v>
      </c>
      <c r="H151" s="15">
        <f t="shared" ref="H151:P151" si="213">H150+(IF(H$126="A",$C151,IF(H$996="B",$D151,IF(H$126="C",$E151,$F151)))/1440)</f>
        <v>0.63958333333333328</v>
      </c>
      <c r="I151" s="15">
        <f t="shared" si="213"/>
        <v>0.67083333333333328</v>
      </c>
      <c r="J151" s="15">
        <f t="shared" si="213"/>
        <v>0.68124999999999991</v>
      </c>
      <c r="K151" s="15">
        <f t="shared" si="213"/>
        <v>0.71249999999999991</v>
      </c>
      <c r="L151" s="15">
        <f t="shared" si="213"/>
        <v>0.72291666666666665</v>
      </c>
      <c r="M151" s="15">
        <f t="shared" si="213"/>
        <v>0.76458333333333328</v>
      </c>
      <c r="N151" s="15">
        <f t="shared" si="213"/>
        <v>0.80624999999999991</v>
      </c>
      <c r="O151" s="15">
        <f t="shared" si="213"/>
        <v>0.84791666666666665</v>
      </c>
      <c r="P151" s="15">
        <f t="shared" si="213"/>
        <v>0.88958333333333328</v>
      </c>
      <c r="Q151" s="284"/>
      <c r="R151" s="289">
        <f t="shared" ref="R151:AA151" si="214">R150+(IF(R$126="A",$C151,IF(R$996="B",$D151,IF(R$126="C",$E151,$F151)))/1440)</f>
        <v>0.2229166666666666</v>
      </c>
      <c r="S151" s="15">
        <f t="shared" si="214"/>
        <v>0.30624999999999991</v>
      </c>
      <c r="T151" s="15">
        <f t="shared" si="214"/>
        <v>0.38958333333333328</v>
      </c>
      <c r="U151" s="15">
        <f t="shared" si="214"/>
        <v>0.4729166666666666</v>
      </c>
      <c r="V151" s="15">
        <f t="shared" si="214"/>
        <v>0.55624999999999991</v>
      </c>
      <c r="W151" s="15">
        <f t="shared" si="214"/>
        <v>0.63958333333333328</v>
      </c>
      <c r="X151" s="15">
        <f t="shared" si="214"/>
        <v>0.72291666666666665</v>
      </c>
      <c r="Y151" s="15">
        <f t="shared" si="214"/>
        <v>0.80624999999999991</v>
      </c>
      <c r="Z151" s="15">
        <f t="shared" si="214"/>
        <v>0.88958333333333328</v>
      </c>
      <c r="AA151" s="88">
        <f t="shared" si="214"/>
        <v>2.1527777777777778E-2</v>
      </c>
    </row>
    <row r="152" spans="1:27" ht="12.75" customHeight="1" x14ac:dyDescent="0.2">
      <c r="A152" s="1"/>
      <c r="B152" s="11" t="s">
        <v>82</v>
      </c>
      <c r="C152" s="12">
        <v>2</v>
      </c>
      <c r="D152" s="68">
        <v>2</v>
      </c>
      <c r="E152" s="68">
        <v>2</v>
      </c>
      <c r="F152" s="13">
        <v>2</v>
      </c>
      <c r="G152" s="14">
        <f t="shared" si="190"/>
        <v>0.63055555555555554</v>
      </c>
      <c r="H152" s="15">
        <f t="shared" ref="H152:P152" si="215">H151+(IF(H$126="A",$C152,IF(H$996="B",$D152,IF(H$126="C",$E152,$F152)))/1440)</f>
        <v>0.64097222222222217</v>
      </c>
      <c r="I152" s="15">
        <f t="shared" si="215"/>
        <v>0.67222222222222217</v>
      </c>
      <c r="J152" s="15">
        <f t="shared" si="215"/>
        <v>0.6826388888888888</v>
      </c>
      <c r="K152" s="15">
        <f t="shared" si="215"/>
        <v>0.7138888888888888</v>
      </c>
      <c r="L152" s="15">
        <f t="shared" si="215"/>
        <v>0.72430555555555554</v>
      </c>
      <c r="M152" s="15">
        <f t="shared" si="215"/>
        <v>0.76597222222222217</v>
      </c>
      <c r="N152" s="15">
        <f t="shared" si="215"/>
        <v>0.8076388888888888</v>
      </c>
      <c r="O152" s="15">
        <f t="shared" si="215"/>
        <v>0.84930555555555554</v>
      </c>
      <c r="P152" s="15">
        <f t="shared" si="215"/>
        <v>0.89097222222222217</v>
      </c>
      <c r="Q152" s="284"/>
      <c r="R152" s="289">
        <f t="shared" ref="R152:AA152" si="216">R151+(IF(R$126="A",$C152,IF(R$996="B",$D152,IF(R$126="C",$E152,$F152)))/1440)</f>
        <v>0.22430555555555548</v>
      </c>
      <c r="S152" s="15">
        <f t="shared" si="216"/>
        <v>0.3076388888888888</v>
      </c>
      <c r="T152" s="15">
        <f t="shared" si="216"/>
        <v>0.39097222222222217</v>
      </c>
      <c r="U152" s="15">
        <f t="shared" si="216"/>
        <v>0.47430555555555548</v>
      </c>
      <c r="V152" s="15">
        <f t="shared" si="216"/>
        <v>0.5576388888888888</v>
      </c>
      <c r="W152" s="15">
        <f t="shared" si="216"/>
        <v>0.64097222222222217</v>
      </c>
      <c r="X152" s="15">
        <f t="shared" si="216"/>
        <v>0.72430555555555554</v>
      </c>
      <c r="Y152" s="15">
        <f t="shared" si="216"/>
        <v>0.8076388888888888</v>
      </c>
      <c r="Z152" s="15">
        <f t="shared" si="216"/>
        <v>0.89097222222222217</v>
      </c>
      <c r="AA152" s="88">
        <f t="shared" si="216"/>
        <v>2.2916666666666665E-2</v>
      </c>
    </row>
    <row r="153" spans="1:27" ht="12.75" customHeight="1" x14ac:dyDescent="0.2">
      <c r="A153" s="1"/>
      <c r="B153" s="11" t="s">
        <v>34</v>
      </c>
      <c r="C153" s="12">
        <v>2</v>
      </c>
      <c r="D153" s="68">
        <v>2</v>
      </c>
      <c r="E153" s="68">
        <v>2</v>
      </c>
      <c r="F153" s="13">
        <v>2</v>
      </c>
      <c r="G153" s="14">
        <f t="shared" si="190"/>
        <v>0.63194444444444442</v>
      </c>
      <c r="H153" s="15">
        <f t="shared" ref="H153:P153" si="217">H152+(IF(H$126="A",$C153,IF(H$996="B",$D153,IF(H$126="C",$E153,$F153)))/1440)</f>
        <v>0.64236111111111105</v>
      </c>
      <c r="I153" s="15">
        <f t="shared" si="217"/>
        <v>0.67361111111111105</v>
      </c>
      <c r="J153" s="15">
        <f t="shared" si="217"/>
        <v>0.68402777777777768</v>
      </c>
      <c r="K153" s="15">
        <f t="shared" si="217"/>
        <v>0.71527777777777768</v>
      </c>
      <c r="L153" s="15">
        <f t="shared" si="217"/>
        <v>0.72569444444444442</v>
      </c>
      <c r="M153" s="15">
        <f t="shared" si="217"/>
        <v>0.76736111111111105</v>
      </c>
      <c r="N153" s="15">
        <f t="shared" si="217"/>
        <v>0.80902777777777768</v>
      </c>
      <c r="O153" s="15">
        <f t="shared" si="217"/>
        <v>0.85069444444444442</v>
      </c>
      <c r="P153" s="15">
        <f t="shared" si="217"/>
        <v>0.89236111111111105</v>
      </c>
      <c r="Q153" s="284"/>
      <c r="R153" s="289">
        <f t="shared" ref="R153:AA153" si="218">R152+(IF(R$126="A",$C153,IF(R$996="B",$D153,IF(R$126="C",$E153,$F153)))/1440)</f>
        <v>0.22569444444444436</v>
      </c>
      <c r="S153" s="15">
        <f t="shared" si="218"/>
        <v>0.30902777777777768</v>
      </c>
      <c r="T153" s="15">
        <f t="shared" si="218"/>
        <v>0.39236111111111105</v>
      </c>
      <c r="U153" s="15">
        <f t="shared" si="218"/>
        <v>0.47569444444444436</v>
      </c>
      <c r="V153" s="15">
        <f t="shared" si="218"/>
        <v>0.55902777777777768</v>
      </c>
      <c r="W153" s="15">
        <f t="shared" si="218"/>
        <v>0.64236111111111105</v>
      </c>
      <c r="X153" s="15">
        <f t="shared" si="218"/>
        <v>0.72569444444444442</v>
      </c>
      <c r="Y153" s="15">
        <f t="shared" si="218"/>
        <v>0.80902777777777768</v>
      </c>
      <c r="Z153" s="15">
        <f t="shared" si="218"/>
        <v>0.89236111111111105</v>
      </c>
      <c r="AA153" s="88">
        <f t="shared" si="218"/>
        <v>2.4305555555555552E-2</v>
      </c>
    </row>
    <row r="154" spans="1:27" ht="12.75" customHeight="1" x14ac:dyDescent="0.2">
      <c r="A154" s="1"/>
      <c r="B154" s="80" t="s">
        <v>24</v>
      </c>
      <c r="C154" s="6">
        <v>3</v>
      </c>
      <c r="D154" s="59">
        <v>3</v>
      </c>
      <c r="E154" s="59">
        <v>3</v>
      </c>
      <c r="F154" s="7">
        <v>3</v>
      </c>
      <c r="G154" s="81">
        <f t="shared" si="190"/>
        <v>0.63402777777777775</v>
      </c>
      <c r="H154" s="82">
        <f t="shared" ref="H154:P154" si="219">H153+(IF(H$126="A",$C154,IF(H$996="B",$D154,IF(H$126="C",$E154,$F154)))/1440)</f>
        <v>0.64444444444444438</v>
      </c>
      <c r="I154" s="82">
        <f t="shared" si="219"/>
        <v>0.67569444444444438</v>
      </c>
      <c r="J154" s="82">
        <f t="shared" si="219"/>
        <v>0.68611111111111101</v>
      </c>
      <c r="K154" s="82">
        <f t="shared" si="219"/>
        <v>0.71736111111111101</v>
      </c>
      <c r="L154" s="82">
        <f t="shared" si="219"/>
        <v>0.72777777777777775</v>
      </c>
      <c r="M154" s="82">
        <f t="shared" si="219"/>
        <v>0.76944444444444438</v>
      </c>
      <c r="N154" s="82">
        <f t="shared" si="219"/>
        <v>0.81111111111111101</v>
      </c>
      <c r="O154" s="82">
        <f t="shared" si="219"/>
        <v>0.85277777777777775</v>
      </c>
      <c r="P154" s="82">
        <f t="shared" si="219"/>
        <v>0.89444444444444438</v>
      </c>
      <c r="Q154" s="298"/>
      <c r="R154" s="299">
        <f t="shared" ref="R154:AA154" si="220">R153+(IF(R$126="A",$C154,IF(R$996="B",$D154,IF(R$126="C",$E154,$F154)))/1440)</f>
        <v>0.22777777777777769</v>
      </c>
      <c r="S154" s="82">
        <f t="shared" si="220"/>
        <v>0.31111111111111101</v>
      </c>
      <c r="T154" s="82">
        <f t="shared" si="220"/>
        <v>0.39444444444444438</v>
      </c>
      <c r="U154" s="82">
        <f t="shared" si="220"/>
        <v>0.47777777777777769</v>
      </c>
      <c r="V154" s="82">
        <f t="shared" si="220"/>
        <v>0.56111111111111101</v>
      </c>
      <c r="W154" s="82">
        <f t="shared" si="220"/>
        <v>0.64444444444444438</v>
      </c>
      <c r="X154" s="82">
        <f t="shared" si="220"/>
        <v>0.72777777777777775</v>
      </c>
      <c r="Y154" s="82">
        <f t="shared" si="220"/>
        <v>0.81111111111111101</v>
      </c>
      <c r="Z154" s="82">
        <f t="shared" si="220"/>
        <v>0.89444444444444438</v>
      </c>
      <c r="AA154" s="161">
        <f t="shared" si="220"/>
        <v>2.6388888888888885E-2</v>
      </c>
    </row>
    <row r="155" spans="1:27" ht="12.75" customHeight="1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</row>
    <row r="156" spans="1:27" ht="12.75" customHeight="1" x14ac:dyDescent="0.2">
      <c r="A156" s="37"/>
      <c r="B156" s="38" t="s">
        <v>25</v>
      </c>
      <c r="C156" s="39"/>
      <c r="D156" s="39"/>
      <c r="E156" s="39"/>
      <c r="F156" s="40"/>
      <c r="G156" s="95">
        <v>12</v>
      </c>
      <c r="H156" s="95">
        <v>13</v>
      </c>
      <c r="I156" s="95">
        <v>12</v>
      </c>
      <c r="J156" s="95">
        <v>13</v>
      </c>
      <c r="K156" s="95">
        <v>12</v>
      </c>
      <c r="L156" s="95">
        <v>13</v>
      </c>
      <c r="M156" s="95">
        <v>19</v>
      </c>
      <c r="N156" s="95">
        <v>13</v>
      </c>
      <c r="O156" s="95">
        <v>13</v>
      </c>
      <c r="P156" s="95">
        <v>13</v>
      </c>
      <c r="Q156" s="291"/>
      <c r="R156" s="294">
        <v>19</v>
      </c>
      <c r="S156" s="95">
        <v>19</v>
      </c>
      <c r="T156" s="95">
        <v>19</v>
      </c>
      <c r="U156" s="95">
        <v>19</v>
      </c>
      <c r="V156" s="95">
        <v>19</v>
      </c>
      <c r="W156" s="95">
        <v>13</v>
      </c>
      <c r="X156" s="95">
        <v>13</v>
      </c>
      <c r="Y156" s="95">
        <v>13</v>
      </c>
      <c r="Z156" s="95">
        <v>13</v>
      </c>
      <c r="AA156" s="42"/>
    </row>
    <row r="157" spans="1:27" ht="12.75" customHeight="1" x14ac:dyDescent="0.2">
      <c r="A157" s="37"/>
      <c r="B157" s="43" t="s">
        <v>26</v>
      </c>
      <c r="C157" s="44"/>
      <c r="D157" s="44"/>
      <c r="E157" s="44"/>
      <c r="F157" s="45"/>
      <c r="G157" s="46">
        <v>250</v>
      </c>
      <c r="H157" s="46">
        <v>250</v>
      </c>
      <c r="I157" s="46">
        <v>63</v>
      </c>
      <c r="J157" s="46">
        <v>250</v>
      </c>
      <c r="K157" s="46">
        <v>250</v>
      </c>
      <c r="L157" s="46">
        <v>250</v>
      </c>
      <c r="M157" s="46">
        <v>250</v>
      </c>
      <c r="N157" s="46">
        <v>250</v>
      </c>
      <c r="O157" s="46">
        <v>250</v>
      </c>
      <c r="P157" s="46">
        <v>250</v>
      </c>
      <c r="Q157" s="292">
        <v>0</v>
      </c>
      <c r="R157" s="295">
        <v>115</v>
      </c>
      <c r="S157" s="46">
        <v>115</v>
      </c>
      <c r="T157" s="46">
        <v>115</v>
      </c>
      <c r="U157" s="46">
        <v>115</v>
      </c>
      <c r="V157" s="46">
        <v>115</v>
      </c>
      <c r="W157" s="46">
        <v>115</v>
      </c>
      <c r="X157" s="46">
        <v>115</v>
      </c>
      <c r="Y157" s="46">
        <v>115</v>
      </c>
      <c r="Z157" s="46">
        <v>115</v>
      </c>
      <c r="AA157" s="47">
        <v>0</v>
      </c>
    </row>
    <row r="158" spans="1:27" ht="12.75" customHeight="1" x14ac:dyDescent="0.2">
      <c r="A158" s="37"/>
      <c r="B158" s="48" t="s">
        <v>27</v>
      </c>
      <c r="C158" s="49"/>
      <c r="D158" s="49"/>
      <c r="E158" s="49"/>
      <c r="F158" s="50"/>
      <c r="G158" s="51">
        <f t="shared" ref="G158:AA158" si="221">G156*G157</f>
        <v>3000</v>
      </c>
      <c r="H158" s="51">
        <f t="shared" si="221"/>
        <v>3250</v>
      </c>
      <c r="I158" s="51">
        <f t="shared" si="221"/>
        <v>756</v>
      </c>
      <c r="J158" s="51">
        <f t="shared" si="221"/>
        <v>3250</v>
      </c>
      <c r="K158" s="51">
        <f t="shared" si="221"/>
        <v>3000</v>
      </c>
      <c r="L158" s="51">
        <f t="shared" si="221"/>
        <v>3250</v>
      </c>
      <c r="M158" s="51">
        <f t="shared" si="221"/>
        <v>4750</v>
      </c>
      <c r="N158" s="51">
        <f t="shared" si="221"/>
        <v>3250</v>
      </c>
      <c r="O158" s="51">
        <f t="shared" si="221"/>
        <v>3250</v>
      </c>
      <c r="P158" s="51">
        <f t="shared" si="221"/>
        <v>3250</v>
      </c>
      <c r="Q158" s="293">
        <f t="shared" si="221"/>
        <v>0</v>
      </c>
      <c r="R158" s="296">
        <f t="shared" si="221"/>
        <v>2185</v>
      </c>
      <c r="S158" s="51">
        <f t="shared" si="221"/>
        <v>2185</v>
      </c>
      <c r="T158" s="51">
        <f t="shared" si="221"/>
        <v>2185</v>
      </c>
      <c r="U158" s="51">
        <f t="shared" si="221"/>
        <v>2185</v>
      </c>
      <c r="V158" s="51">
        <f t="shared" si="221"/>
        <v>2185</v>
      </c>
      <c r="W158" s="51">
        <f t="shared" si="221"/>
        <v>1495</v>
      </c>
      <c r="X158" s="51">
        <f t="shared" si="221"/>
        <v>1495</v>
      </c>
      <c r="Y158" s="51">
        <f t="shared" si="221"/>
        <v>1495</v>
      </c>
      <c r="Z158" s="51">
        <f t="shared" si="221"/>
        <v>1495</v>
      </c>
      <c r="AA158" s="52">
        <f t="shared" si="221"/>
        <v>0</v>
      </c>
    </row>
    <row r="159" spans="1:27" ht="12.75" customHeight="1" x14ac:dyDescent="0.2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735">
        <f>SUM(G119:AA119)+SUM(G158:AA158)</f>
        <v>100887</v>
      </c>
      <c r="AA159" s="736"/>
    </row>
    <row r="160" spans="1:27" ht="15" customHeight="1" x14ac:dyDescent="0.2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</row>
    <row r="161" spans="1:27" ht="12.75" customHeight="1" x14ac:dyDescent="0.2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</row>
    <row r="162" spans="1:27" ht="12.75" customHeight="1" x14ac:dyDescent="0.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</row>
    <row r="163" spans="1:27" ht="12.75" customHeight="1" x14ac:dyDescent="0.2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</row>
    <row r="164" spans="1:27" ht="12.75" customHeight="1" x14ac:dyDescent="0.2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</row>
    <row r="165" spans="1:27" ht="12.75" customHeight="1" x14ac:dyDescent="0.2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</row>
    <row r="166" spans="1:27" ht="12.75" customHeight="1" x14ac:dyDescent="0.2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</row>
    <row r="167" spans="1:27" ht="12.75" customHeight="1" x14ac:dyDescent="0.2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</row>
    <row r="168" spans="1:27" ht="12.75" customHeight="1" x14ac:dyDescent="0.2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</row>
    <row r="169" spans="1:27" ht="12.75" customHeight="1" x14ac:dyDescent="0.2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</row>
    <row r="170" spans="1:27" ht="12.75" customHeight="1" x14ac:dyDescent="0.2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</row>
    <row r="171" spans="1:27" ht="12.75" customHeight="1" x14ac:dyDescent="0.2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</row>
    <row r="172" spans="1:27" ht="12.75" customHeight="1" x14ac:dyDescent="0.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</row>
    <row r="173" spans="1:27" ht="12.75" customHeight="1" x14ac:dyDescent="0.2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</row>
    <row r="174" spans="1:27" ht="12.75" customHeight="1" x14ac:dyDescent="0.2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</row>
    <row r="175" spans="1:27" ht="12.75" customHeight="1" x14ac:dyDescent="0.2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</row>
    <row r="176" spans="1:27" ht="12.75" customHeight="1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</row>
    <row r="177" spans="1:27" ht="12.75" customHeight="1" x14ac:dyDescent="0.2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</row>
    <row r="178" spans="1:27" ht="12.75" customHeight="1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</row>
    <row r="179" spans="1:27" ht="12.75" customHeight="1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</row>
    <row r="180" spans="1:27" ht="12.75" customHeight="1" x14ac:dyDescent="0.2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</row>
    <row r="181" spans="1:27" ht="12.75" customHeight="1" x14ac:dyDescent="0.2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</row>
    <row r="182" spans="1:27" ht="12.75" customHeight="1" x14ac:dyDescent="0.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</row>
    <row r="183" spans="1:27" ht="12.75" customHeight="1" x14ac:dyDescent="0.2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</row>
    <row r="184" spans="1:27" ht="12.75" customHeight="1" x14ac:dyDescent="0.2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</row>
    <row r="185" spans="1:27" ht="12.75" customHeight="1" x14ac:dyDescent="0.2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</row>
    <row r="186" spans="1:27" ht="12.75" customHeight="1" x14ac:dyDescent="0.2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</row>
    <row r="187" spans="1:27" ht="12.75" customHeight="1" x14ac:dyDescent="0.2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</row>
    <row r="188" spans="1:27" ht="12.75" customHeight="1" x14ac:dyDescent="0.2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</row>
    <row r="189" spans="1:27" ht="12.75" customHeight="1" x14ac:dyDescent="0.2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</row>
    <row r="190" spans="1:27" ht="12.75" customHeight="1" x14ac:dyDescent="0.2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</row>
    <row r="191" spans="1:27" ht="12.75" customHeight="1" x14ac:dyDescent="0.2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</row>
    <row r="192" spans="1:27" ht="12.75" customHeight="1" x14ac:dyDescent="0.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</row>
    <row r="193" spans="1:27" ht="12.75" customHeight="1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</row>
    <row r="194" spans="1:27" ht="12.75" customHeight="1" x14ac:dyDescent="0.2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</row>
    <row r="195" spans="1:27" ht="12.75" customHeight="1" x14ac:dyDescent="0.2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</row>
    <row r="196" spans="1:27" ht="12.75" customHeight="1" x14ac:dyDescent="0.2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</row>
    <row r="197" spans="1:27" ht="12.75" customHeight="1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</row>
    <row r="198" spans="1:27" ht="12.75" customHeight="1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</row>
    <row r="199" spans="1:27" ht="12.75" customHeight="1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</row>
    <row r="200" spans="1:27" ht="12.75" customHeight="1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</row>
    <row r="201" spans="1:27" ht="12.75" customHeight="1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</row>
    <row r="202" spans="1:27" ht="12.75" customHeight="1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</row>
    <row r="203" spans="1:27" ht="12.75" customHeight="1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</row>
    <row r="204" spans="1:27" ht="12.7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</row>
    <row r="205" spans="1:27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</row>
    <row r="206" spans="1:27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</row>
    <row r="207" spans="1:27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</row>
    <row r="208" spans="1:27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</row>
    <row r="209" spans="1:27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</row>
    <row r="210" spans="1:27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</row>
    <row r="211" spans="1:27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</row>
    <row r="212" spans="1:27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</row>
    <row r="213" spans="1:27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</row>
    <row r="214" spans="1:27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</row>
    <row r="215" spans="1:27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</row>
    <row r="216" spans="1:27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</row>
    <row r="217" spans="1:27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</row>
    <row r="218" spans="1:27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</row>
    <row r="219" spans="1:27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</row>
    <row r="220" spans="1:27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</row>
    <row r="221" spans="1:27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</row>
    <row r="222" spans="1:27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</row>
    <row r="223" spans="1:27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</row>
    <row r="224" spans="1:27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</row>
    <row r="225" spans="1:27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</row>
    <row r="226" spans="1:27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</row>
    <row r="227" spans="1:27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</row>
    <row r="228" spans="1:27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</row>
    <row r="229" spans="1:27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</row>
    <row r="230" spans="1:27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</row>
    <row r="231" spans="1:27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</row>
    <row r="232" spans="1:27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</row>
    <row r="233" spans="1:27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</row>
    <row r="234" spans="1:27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</row>
    <row r="235" spans="1:27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</row>
    <row r="236" spans="1:27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</row>
    <row r="237" spans="1:27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</row>
    <row r="238" spans="1:27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</row>
    <row r="239" spans="1:27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</row>
    <row r="240" spans="1:27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</row>
    <row r="241" spans="1:27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</row>
    <row r="242" spans="1:27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</row>
    <row r="243" spans="1:27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</row>
    <row r="244" spans="1:27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</row>
    <row r="245" spans="1:27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</row>
    <row r="246" spans="1:27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</row>
    <row r="247" spans="1:27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</row>
    <row r="248" spans="1:27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</row>
    <row r="249" spans="1:27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</row>
    <row r="250" spans="1:27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</row>
    <row r="251" spans="1:27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</row>
    <row r="252" spans="1:27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</row>
    <row r="253" spans="1:27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</row>
    <row r="254" spans="1:27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</row>
    <row r="255" spans="1:27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</row>
    <row r="256" spans="1:27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</row>
    <row r="257" spans="1:27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</row>
    <row r="258" spans="1:27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</row>
    <row r="259" spans="1:27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</row>
    <row r="260" spans="1:27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</row>
    <row r="261" spans="1:27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</row>
    <row r="262" spans="1:27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</row>
    <row r="263" spans="1:27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</row>
    <row r="264" spans="1:27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</row>
    <row r="265" spans="1:27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</row>
    <row r="266" spans="1:27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</row>
    <row r="267" spans="1:27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</row>
    <row r="268" spans="1:27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</row>
    <row r="269" spans="1:27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</row>
    <row r="270" spans="1:27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</row>
    <row r="271" spans="1:27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</row>
    <row r="272" spans="1:27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</row>
    <row r="273" spans="1:27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</row>
    <row r="274" spans="1:27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</row>
    <row r="275" spans="1:27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</row>
    <row r="276" spans="1:27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</row>
    <row r="277" spans="1:27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</row>
    <row r="278" spans="1:27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</row>
    <row r="279" spans="1:27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</row>
    <row r="280" spans="1:27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</row>
    <row r="281" spans="1:27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</row>
    <row r="282" spans="1:27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</row>
    <row r="283" spans="1:27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</row>
    <row r="284" spans="1:27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</row>
    <row r="285" spans="1:27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</row>
    <row r="286" spans="1:27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</row>
    <row r="287" spans="1:27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</row>
    <row r="288" spans="1:27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</row>
    <row r="289" spans="1:27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</row>
    <row r="290" spans="1:27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</row>
    <row r="291" spans="1:27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</row>
    <row r="292" spans="1:27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</row>
    <row r="293" spans="1:27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</row>
    <row r="294" spans="1:27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</row>
    <row r="295" spans="1:27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</row>
    <row r="296" spans="1:27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</row>
    <row r="297" spans="1:27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</row>
    <row r="298" spans="1:27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</row>
    <row r="299" spans="1:27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</row>
    <row r="300" spans="1:27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</row>
    <row r="301" spans="1:27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</row>
    <row r="302" spans="1:27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</row>
    <row r="303" spans="1:27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</row>
    <row r="304" spans="1:27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</row>
    <row r="305" spans="1:27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</row>
    <row r="306" spans="1:27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</row>
    <row r="307" spans="1:27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</row>
    <row r="308" spans="1:27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</row>
    <row r="309" spans="1:27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</row>
    <row r="310" spans="1:27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</row>
    <row r="311" spans="1:27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</row>
    <row r="312" spans="1:27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</row>
    <row r="313" spans="1:27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</row>
    <row r="314" spans="1:27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</row>
    <row r="315" spans="1:27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</row>
    <row r="316" spans="1:27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</row>
    <row r="317" spans="1:27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</row>
    <row r="318" spans="1:27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</row>
    <row r="319" spans="1:27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</row>
    <row r="320" spans="1:27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</row>
    <row r="321" spans="1:27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</row>
    <row r="322" spans="1:27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</row>
    <row r="323" spans="1:27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</row>
    <row r="324" spans="1:27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</row>
    <row r="325" spans="1:27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</row>
    <row r="326" spans="1:27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</row>
    <row r="327" spans="1:27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</row>
    <row r="328" spans="1:27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</row>
    <row r="329" spans="1:27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</row>
    <row r="330" spans="1:27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</row>
    <row r="331" spans="1:27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</row>
    <row r="332" spans="1:27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</row>
    <row r="333" spans="1:27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</row>
    <row r="334" spans="1:27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</row>
    <row r="335" spans="1:27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</row>
    <row r="336" spans="1:27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</row>
    <row r="337" spans="1:27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</row>
    <row r="338" spans="1:27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</row>
    <row r="339" spans="1:27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</row>
    <row r="340" spans="1:27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</row>
    <row r="341" spans="1:27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</row>
    <row r="342" spans="1:27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</row>
    <row r="343" spans="1:27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</row>
    <row r="344" spans="1:27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</row>
    <row r="345" spans="1:27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</row>
    <row r="346" spans="1:27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</row>
    <row r="347" spans="1:27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</row>
    <row r="348" spans="1:27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</row>
    <row r="349" spans="1:27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</row>
    <row r="350" spans="1:27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</row>
    <row r="351" spans="1:27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</row>
    <row r="352" spans="1:27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</row>
    <row r="353" spans="1:27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</row>
    <row r="354" spans="1:27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</row>
    <row r="355" spans="1:27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</row>
    <row r="356" spans="1:27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</row>
    <row r="357" spans="1:27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</row>
    <row r="358" spans="1:27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</row>
    <row r="359" spans="1:27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</row>
    <row r="360" spans="1:27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</row>
    <row r="361" spans="1:27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</row>
    <row r="362" spans="1:27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</row>
    <row r="363" spans="1:27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</row>
    <row r="364" spans="1:27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</row>
    <row r="365" spans="1:27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</row>
    <row r="366" spans="1:27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</row>
    <row r="367" spans="1:27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</row>
    <row r="368" spans="1:27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</row>
    <row r="369" spans="1:27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</row>
    <row r="370" spans="1:27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</row>
    <row r="371" spans="1:27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</row>
    <row r="372" spans="1:27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</row>
    <row r="373" spans="1:27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</row>
    <row r="374" spans="1:27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</row>
    <row r="375" spans="1:27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</row>
    <row r="376" spans="1:27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</row>
    <row r="377" spans="1:27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</row>
    <row r="378" spans="1:27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</row>
    <row r="379" spans="1:27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</row>
    <row r="380" spans="1:27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</row>
    <row r="381" spans="1:27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</row>
    <row r="382" spans="1:27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</row>
    <row r="383" spans="1:27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</row>
    <row r="384" spans="1:27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</row>
    <row r="385" spans="1:27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</row>
    <row r="386" spans="1:27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</row>
    <row r="387" spans="1:27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</row>
    <row r="388" spans="1:27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</row>
    <row r="389" spans="1:27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</row>
    <row r="390" spans="1:27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</row>
    <row r="391" spans="1:27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</row>
    <row r="392" spans="1:27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</row>
    <row r="393" spans="1:27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</row>
    <row r="394" spans="1:27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</row>
    <row r="395" spans="1:27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</row>
    <row r="396" spans="1:27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</row>
    <row r="397" spans="1:27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</row>
    <row r="398" spans="1:27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</row>
    <row r="399" spans="1:27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</row>
    <row r="400" spans="1:27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</row>
    <row r="401" spans="1:27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</row>
    <row r="402" spans="1:27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</row>
    <row r="403" spans="1:27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</row>
    <row r="404" spans="1:27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</row>
    <row r="405" spans="1:27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</row>
    <row r="406" spans="1:27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</row>
    <row r="407" spans="1:27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</row>
    <row r="408" spans="1:27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</row>
    <row r="409" spans="1:27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</row>
    <row r="410" spans="1:27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</row>
    <row r="411" spans="1:27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</row>
    <row r="412" spans="1:27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</row>
    <row r="413" spans="1:27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</row>
    <row r="414" spans="1:27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</row>
    <row r="415" spans="1:27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</row>
    <row r="416" spans="1:27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</row>
    <row r="417" spans="1:27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</row>
    <row r="418" spans="1:27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</row>
    <row r="419" spans="1:27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</row>
    <row r="420" spans="1:27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</row>
    <row r="421" spans="1:27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</row>
    <row r="422" spans="1:27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</row>
    <row r="423" spans="1:27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</row>
    <row r="424" spans="1:27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</row>
    <row r="425" spans="1:27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</row>
    <row r="426" spans="1:27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</row>
    <row r="427" spans="1:27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</row>
    <row r="428" spans="1:27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</row>
    <row r="429" spans="1:27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</row>
    <row r="430" spans="1:27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</row>
    <row r="431" spans="1:27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</row>
    <row r="432" spans="1:27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</row>
    <row r="433" spans="1:27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</row>
    <row r="434" spans="1:27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</row>
    <row r="435" spans="1:27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</row>
    <row r="436" spans="1:27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</row>
    <row r="437" spans="1:27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</row>
    <row r="438" spans="1:27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</row>
    <row r="439" spans="1:27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</row>
    <row r="440" spans="1:27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</row>
    <row r="441" spans="1:27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</row>
    <row r="442" spans="1:27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</row>
    <row r="443" spans="1:27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</row>
    <row r="444" spans="1:27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</row>
    <row r="445" spans="1:27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</row>
    <row r="446" spans="1:27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</row>
    <row r="447" spans="1:27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</row>
    <row r="448" spans="1:27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</row>
    <row r="449" spans="1:27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</row>
    <row r="450" spans="1:27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</row>
    <row r="451" spans="1:27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</row>
    <row r="452" spans="1:27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</row>
    <row r="453" spans="1:27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</row>
    <row r="454" spans="1:27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</row>
    <row r="455" spans="1:27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</row>
    <row r="456" spans="1:27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</row>
    <row r="457" spans="1:27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</row>
    <row r="458" spans="1:27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</row>
    <row r="459" spans="1:27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</row>
    <row r="460" spans="1:27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</row>
    <row r="461" spans="1:27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</row>
    <row r="462" spans="1:27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</row>
    <row r="463" spans="1:27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</row>
    <row r="464" spans="1:27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</row>
    <row r="465" spans="1:27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</row>
    <row r="466" spans="1:27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</row>
    <row r="467" spans="1:27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</row>
    <row r="468" spans="1:27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</row>
    <row r="469" spans="1:27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</row>
    <row r="470" spans="1:27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</row>
    <row r="471" spans="1:27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</row>
    <row r="472" spans="1:27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</row>
    <row r="473" spans="1:27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</row>
    <row r="474" spans="1:27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</row>
    <row r="475" spans="1:27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</row>
    <row r="476" spans="1:27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</row>
    <row r="477" spans="1:27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</row>
    <row r="478" spans="1:27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</row>
    <row r="479" spans="1:27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</row>
    <row r="480" spans="1:27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</row>
    <row r="481" spans="1:27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</row>
    <row r="482" spans="1:27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</row>
    <row r="483" spans="1:27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</row>
    <row r="484" spans="1:27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</row>
    <row r="485" spans="1:27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</row>
    <row r="486" spans="1:27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</row>
    <row r="487" spans="1:27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</row>
    <row r="488" spans="1:27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</row>
    <row r="489" spans="1:27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</row>
    <row r="490" spans="1:27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</row>
    <row r="491" spans="1:27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</row>
    <row r="492" spans="1:27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</row>
    <row r="493" spans="1:27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</row>
    <row r="494" spans="1:27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</row>
    <row r="495" spans="1:27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</row>
    <row r="496" spans="1:27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</row>
    <row r="497" spans="1:27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</row>
    <row r="498" spans="1:27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</row>
    <row r="499" spans="1:27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</row>
    <row r="500" spans="1:27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</row>
    <row r="501" spans="1:27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</row>
    <row r="502" spans="1:27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</row>
    <row r="503" spans="1:27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</row>
    <row r="504" spans="1:27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</row>
    <row r="505" spans="1:27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</row>
    <row r="506" spans="1:27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</row>
    <row r="507" spans="1:27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</row>
    <row r="508" spans="1:27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</row>
    <row r="509" spans="1:27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</row>
    <row r="510" spans="1:27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</row>
    <row r="511" spans="1:27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</row>
    <row r="512" spans="1:27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</row>
    <row r="513" spans="1:27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</row>
    <row r="514" spans="1:27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</row>
    <row r="515" spans="1:27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</row>
    <row r="516" spans="1:27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</row>
    <row r="517" spans="1:27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</row>
    <row r="518" spans="1:27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</row>
    <row r="519" spans="1:27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</row>
    <row r="520" spans="1:27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</row>
    <row r="521" spans="1:27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</row>
    <row r="522" spans="1:27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</row>
    <row r="523" spans="1:27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</row>
    <row r="524" spans="1:27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</row>
    <row r="525" spans="1:27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</row>
    <row r="526" spans="1:27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</row>
    <row r="527" spans="1:27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</row>
    <row r="528" spans="1:27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</row>
    <row r="529" spans="1:27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</row>
    <row r="530" spans="1:27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</row>
    <row r="531" spans="1:27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</row>
    <row r="532" spans="1:27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</row>
    <row r="533" spans="1:27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</row>
    <row r="534" spans="1:27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</row>
    <row r="535" spans="1:27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</row>
    <row r="536" spans="1:27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</row>
    <row r="537" spans="1:27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</row>
    <row r="538" spans="1:27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</row>
    <row r="539" spans="1:27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</row>
    <row r="540" spans="1:27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</row>
    <row r="541" spans="1:27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</row>
    <row r="542" spans="1:27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</row>
    <row r="543" spans="1:27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</row>
    <row r="544" spans="1:27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</row>
    <row r="545" spans="1:27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</row>
    <row r="546" spans="1:27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</row>
    <row r="547" spans="1:27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</row>
    <row r="548" spans="1:27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</row>
    <row r="549" spans="1:27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</row>
    <row r="550" spans="1:27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</row>
    <row r="551" spans="1:27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</row>
    <row r="552" spans="1:27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</row>
    <row r="553" spans="1:27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</row>
    <row r="554" spans="1:27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</row>
    <row r="555" spans="1:27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</row>
    <row r="556" spans="1:27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</row>
    <row r="557" spans="1:27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</row>
    <row r="558" spans="1:27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</row>
    <row r="559" spans="1:27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</row>
    <row r="560" spans="1:27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</row>
    <row r="561" spans="1:27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</row>
    <row r="562" spans="1:27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</row>
    <row r="563" spans="1:27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</row>
    <row r="564" spans="1:27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</row>
    <row r="565" spans="1:27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</row>
    <row r="566" spans="1:27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</row>
    <row r="567" spans="1:27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</row>
    <row r="568" spans="1:27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</row>
    <row r="569" spans="1:27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</row>
    <row r="570" spans="1:27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</row>
    <row r="571" spans="1:27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</row>
    <row r="572" spans="1:27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</row>
    <row r="573" spans="1:27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</row>
    <row r="574" spans="1:27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</row>
    <row r="575" spans="1:27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</row>
    <row r="576" spans="1:27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</row>
    <row r="577" spans="1:27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</row>
    <row r="578" spans="1:27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</row>
    <row r="579" spans="1:27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</row>
    <row r="580" spans="1:27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</row>
    <row r="581" spans="1:27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</row>
    <row r="582" spans="1:27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</row>
    <row r="583" spans="1:27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</row>
    <row r="584" spans="1:27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</row>
    <row r="585" spans="1:27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</row>
    <row r="586" spans="1:27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</row>
    <row r="587" spans="1:27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</row>
    <row r="588" spans="1:27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</row>
    <row r="589" spans="1:27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</row>
    <row r="590" spans="1:27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</row>
    <row r="591" spans="1:27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</row>
    <row r="592" spans="1:27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</row>
    <row r="593" spans="1:27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</row>
    <row r="594" spans="1:27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</row>
    <row r="595" spans="1:27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</row>
    <row r="596" spans="1:27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</row>
    <row r="597" spans="1:27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</row>
    <row r="598" spans="1:27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</row>
    <row r="599" spans="1:27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</row>
    <row r="600" spans="1:27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</row>
    <row r="601" spans="1:27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</row>
    <row r="602" spans="1:27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</row>
    <row r="603" spans="1:27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</row>
    <row r="604" spans="1:27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</row>
    <row r="605" spans="1:27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</row>
    <row r="606" spans="1:27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</row>
    <row r="607" spans="1:27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</row>
    <row r="608" spans="1:27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</row>
    <row r="609" spans="1:27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</row>
    <row r="610" spans="1:27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</row>
    <row r="611" spans="1:27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</row>
    <row r="612" spans="1:27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</row>
    <row r="613" spans="1:27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</row>
    <row r="614" spans="1:27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</row>
    <row r="615" spans="1:27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</row>
    <row r="616" spans="1:27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</row>
    <row r="617" spans="1:27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</row>
    <row r="618" spans="1:27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</row>
    <row r="619" spans="1:27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</row>
    <row r="620" spans="1:27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</row>
    <row r="621" spans="1:27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</row>
    <row r="622" spans="1:27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</row>
    <row r="623" spans="1:27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</row>
    <row r="624" spans="1:27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</row>
    <row r="625" spans="1:27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</row>
    <row r="626" spans="1:27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</row>
    <row r="627" spans="1:27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</row>
    <row r="628" spans="1:27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</row>
    <row r="629" spans="1:27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</row>
    <row r="630" spans="1:27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</row>
    <row r="631" spans="1:27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</row>
    <row r="632" spans="1:27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</row>
    <row r="633" spans="1:27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</row>
    <row r="634" spans="1:27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</row>
    <row r="635" spans="1:27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</row>
    <row r="636" spans="1:27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</row>
    <row r="637" spans="1:27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</row>
    <row r="638" spans="1:27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</row>
    <row r="639" spans="1:27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</row>
    <row r="640" spans="1:27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</row>
    <row r="641" spans="1:27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</row>
    <row r="642" spans="1:27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</row>
    <row r="643" spans="1:27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</row>
    <row r="644" spans="1:27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</row>
    <row r="645" spans="1:27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</row>
    <row r="646" spans="1:27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</row>
    <row r="647" spans="1:27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</row>
    <row r="648" spans="1:27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</row>
    <row r="649" spans="1:27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</row>
    <row r="650" spans="1:27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</row>
    <row r="651" spans="1:27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</row>
    <row r="652" spans="1:27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</row>
    <row r="653" spans="1:27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</row>
    <row r="654" spans="1:27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</row>
    <row r="655" spans="1:27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</row>
    <row r="656" spans="1:27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</row>
    <row r="657" spans="1:27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</row>
    <row r="658" spans="1:27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</row>
    <row r="659" spans="1:27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</row>
    <row r="660" spans="1:27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</row>
    <row r="661" spans="1:27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</row>
    <row r="662" spans="1:27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</row>
    <row r="663" spans="1:27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</row>
    <row r="664" spans="1:27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</row>
    <row r="665" spans="1:27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</row>
    <row r="666" spans="1:27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</row>
    <row r="667" spans="1:27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</row>
    <row r="668" spans="1:27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</row>
    <row r="669" spans="1:27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</row>
    <row r="670" spans="1:27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</row>
    <row r="671" spans="1:27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</row>
    <row r="672" spans="1:27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</row>
    <row r="673" spans="1:27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</row>
    <row r="674" spans="1:27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</row>
    <row r="675" spans="1:27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</row>
    <row r="676" spans="1:27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</row>
    <row r="677" spans="1:27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</row>
    <row r="678" spans="1:27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</row>
    <row r="679" spans="1:27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</row>
    <row r="680" spans="1:27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</row>
    <row r="681" spans="1:27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</row>
    <row r="682" spans="1:27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</row>
    <row r="683" spans="1:27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</row>
    <row r="684" spans="1:27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</row>
    <row r="685" spans="1:27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</row>
    <row r="686" spans="1:27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</row>
    <row r="687" spans="1:27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</row>
    <row r="688" spans="1:27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</row>
    <row r="689" spans="1:27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</row>
    <row r="690" spans="1:27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</row>
    <row r="691" spans="1:27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</row>
    <row r="692" spans="1:27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</row>
    <row r="693" spans="1:27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</row>
    <row r="694" spans="1:27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</row>
    <row r="695" spans="1:27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</row>
    <row r="696" spans="1:27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</row>
    <row r="697" spans="1:27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</row>
    <row r="698" spans="1:27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</row>
    <row r="699" spans="1:27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</row>
    <row r="700" spans="1:27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</row>
    <row r="701" spans="1:27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</row>
    <row r="702" spans="1:27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</row>
    <row r="703" spans="1:27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</row>
    <row r="704" spans="1:27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</row>
    <row r="705" spans="1:27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</row>
    <row r="706" spans="1:27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</row>
    <row r="707" spans="1:27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</row>
    <row r="708" spans="1:27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</row>
    <row r="709" spans="1:27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</row>
    <row r="710" spans="1:27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</row>
    <row r="711" spans="1:27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</row>
    <row r="712" spans="1:27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</row>
    <row r="713" spans="1:27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</row>
    <row r="714" spans="1:27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</row>
    <row r="715" spans="1:27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</row>
    <row r="716" spans="1:27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</row>
    <row r="717" spans="1:27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</row>
    <row r="718" spans="1:27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</row>
    <row r="719" spans="1:27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</row>
    <row r="720" spans="1:27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</row>
    <row r="721" spans="1:27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</row>
    <row r="722" spans="1:27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</row>
    <row r="723" spans="1:27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</row>
    <row r="724" spans="1:27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</row>
    <row r="725" spans="1:27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</row>
    <row r="726" spans="1:27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</row>
    <row r="727" spans="1:27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</row>
    <row r="728" spans="1:27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</row>
    <row r="729" spans="1:27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</row>
    <row r="730" spans="1:27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</row>
    <row r="731" spans="1:27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</row>
    <row r="732" spans="1:27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</row>
    <row r="733" spans="1:27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</row>
    <row r="734" spans="1:27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</row>
    <row r="735" spans="1:27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</row>
    <row r="736" spans="1:27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</row>
    <row r="737" spans="1:27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</row>
    <row r="738" spans="1:27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</row>
    <row r="739" spans="1:27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</row>
    <row r="740" spans="1:27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</row>
    <row r="741" spans="1:27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</row>
    <row r="742" spans="1:27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</row>
    <row r="743" spans="1:27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</row>
    <row r="744" spans="1:27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</row>
    <row r="745" spans="1:27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</row>
    <row r="746" spans="1:27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</row>
    <row r="747" spans="1:27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</row>
    <row r="748" spans="1:27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</row>
    <row r="749" spans="1:27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</row>
    <row r="750" spans="1:27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</row>
    <row r="751" spans="1:27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</row>
    <row r="752" spans="1:27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</row>
    <row r="753" spans="1:27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</row>
    <row r="754" spans="1:27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</row>
    <row r="755" spans="1:27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</row>
    <row r="756" spans="1:27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</row>
    <row r="757" spans="1:27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</row>
    <row r="758" spans="1:27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</row>
    <row r="759" spans="1:27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</row>
    <row r="760" spans="1:27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</row>
    <row r="761" spans="1:27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</row>
    <row r="762" spans="1:27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</row>
    <row r="763" spans="1:27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</row>
    <row r="764" spans="1:27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</row>
    <row r="765" spans="1:27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</row>
    <row r="766" spans="1:27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</row>
    <row r="767" spans="1:27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</row>
    <row r="768" spans="1:27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</row>
    <row r="769" spans="1:27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</row>
    <row r="770" spans="1:27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</row>
    <row r="771" spans="1:27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</row>
    <row r="772" spans="1:27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</row>
    <row r="773" spans="1:27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</row>
    <row r="774" spans="1:27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</row>
    <row r="775" spans="1:27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</row>
    <row r="776" spans="1:27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</row>
    <row r="777" spans="1:27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</row>
    <row r="778" spans="1:27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</row>
    <row r="779" spans="1:27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</row>
    <row r="780" spans="1:27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</row>
    <row r="781" spans="1:27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</row>
    <row r="782" spans="1:27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</row>
    <row r="783" spans="1:27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</row>
    <row r="784" spans="1:27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</row>
    <row r="785" spans="1:27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</row>
    <row r="786" spans="1:27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</row>
    <row r="787" spans="1:27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</row>
    <row r="788" spans="1:27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</row>
    <row r="789" spans="1:27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</row>
    <row r="790" spans="1:27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</row>
    <row r="791" spans="1:27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</row>
    <row r="792" spans="1:27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</row>
    <row r="793" spans="1:27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</row>
    <row r="794" spans="1:27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</row>
    <row r="795" spans="1:27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</row>
    <row r="796" spans="1:27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</row>
    <row r="797" spans="1:27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</row>
    <row r="798" spans="1:27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</row>
    <row r="799" spans="1:27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</row>
    <row r="800" spans="1:27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</row>
    <row r="801" spans="1:27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</row>
    <row r="802" spans="1:27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</row>
    <row r="803" spans="1:27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</row>
    <row r="804" spans="1:27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</row>
    <row r="805" spans="1:27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</row>
    <row r="806" spans="1:27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</row>
    <row r="807" spans="1:27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</row>
    <row r="808" spans="1:27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</row>
    <row r="809" spans="1:27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</row>
    <row r="810" spans="1:27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</row>
    <row r="811" spans="1:27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</row>
    <row r="812" spans="1:27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</row>
    <row r="813" spans="1:27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</row>
    <row r="814" spans="1:27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</row>
    <row r="815" spans="1:27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</row>
    <row r="816" spans="1:27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</row>
    <row r="817" spans="1:27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</row>
    <row r="818" spans="1:27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</row>
    <row r="819" spans="1:27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</row>
    <row r="820" spans="1:27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</row>
    <row r="821" spans="1:27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</row>
    <row r="822" spans="1:27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</row>
    <row r="823" spans="1:27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</row>
    <row r="824" spans="1:27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</row>
    <row r="825" spans="1:27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</row>
    <row r="826" spans="1:27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</row>
    <row r="827" spans="1:27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</row>
    <row r="828" spans="1:27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</row>
    <row r="829" spans="1:27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</row>
    <row r="830" spans="1:27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</row>
    <row r="831" spans="1:27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</row>
    <row r="832" spans="1:27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</row>
    <row r="833" spans="1:27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</row>
    <row r="834" spans="1:27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</row>
    <row r="835" spans="1:27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</row>
    <row r="836" spans="1:27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</row>
    <row r="837" spans="1:27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</row>
    <row r="838" spans="1:27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</row>
    <row r="839" spans="1:27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</row>
    <row r="840" spans="1:27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</row>
    <row r="841" spans="1:27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</row>
    <row r="842" spans="1:27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</row>
    <row r="843" spans="1:27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</row>
    <row r="844" spans="1:27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</row>
    <row r="845" spans="1:27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</row>
    <row r="846" spans="1:27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</row>
    <row r="847" spans="1:27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</row>
    <row r="848" spans="1:27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</row>
    <row r="849" spans="1:27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</row>
    <row r="850" spans="1:27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</row>
    <row r="851" spans="1:27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</row>
    <row r="852" spans="1:27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</row>
    <row r="853" spans="1:27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</row>
    <row r="854" spans="1:27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</row>
    <row r="855" spans="1:27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</row>
    <row r="856" spans="1:27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</row>
    <row r="857" spans="1:27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</row>
    <row r="858" spans="1:27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</row>
    <row r="859" spans="1:27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</row>
    <row r="860" spans="1:27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</row>
    <row r="861" spans="1:27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</row>
    <row r="862" spans="1:27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</row>
    <row r="863" spans="1:27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</row>
    <row r="864" spans="1:27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</row>
    <row r="865" spans="1:27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</row>
    <row r="866" spans="1:27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</row>
    <row r="867" spans="1:27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</row>
    <row r="868" spans="1:27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</row>
    <row r="869" spans="1:27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</row>
    <row r="870" spans="1:27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</row>
    <row r="871" spans="1:27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</row>
    <row r="872" spans="1:27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</row>
    <row r="873" spans="1:27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</row>
    <row r="874" spans="1:27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</row>
    <row r="875" spans="1:27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</row>
    <row r="876" spans="1:27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</row>
    <row r="877" spans="1:27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</row>
    <row r="878" spans="1:27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</row>
    <row r="879" spans="1:27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</row>
    <row r="880" spans="1:27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</row>
    <row r="881" spans="1:27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</row>
    <row r="882" spans="1:27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</row>
    <row r="883" spans="1:27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</row>
    <row r="884" spans="1:27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</row>
    <row r="885" spans="1:27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</row>
    <row r="886" spans="1:27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</row>
    <row r="887" spans="1:27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</row>
    <row r="888" spans="1:27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</row>
    <row r="889" spans="1:27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</row>
    <row r="890" spans="1:27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</row>
    <row r="891" spans="1:27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</row>
    <row r="892" spans="1:27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</row>
    <row r="893" spans="1:27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</row>
    <row r="894" spans="1:27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</row>
    <row r="895" spans="1:27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</row>
    <row r="896" spans="1:27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</row>
    <row r="897" spans="1:27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</row>
    <row r="898" spans="1:27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</row>
    <row r="899" spans="1:27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</row>
    <row r="900" spans="1:27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</row>
    <row r="901" spans="1:27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</row>
    <row r="902" spans="1:27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</row>
    <row r="903" spans="1:27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</row>
    <row r="904" spans="1:27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</row>
    <row r="905" spans="1:27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</row>
    <row r="906" spans="1:27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</row>
    <row r="907" spans="1:27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</row>
    <row r="908" spans="1:27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</row>
    <row r="909" spans="1:27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</row>
    <row r="910" spans="1:27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</row>
    <row r="911" spans="1:27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</row>
    <row r="912" spans="1:27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</row>
    <row r="913" spans="1:27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</row>
    <row r="914" spans="1:27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</row>
    <row r="915" spans="1:27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</row>
    <row r="916" spans="1:27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</row>
    <row r="917" spans="1:27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</row>
    <row r="918" spans="1:27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</row>
    <row r="919" spans="1:27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</row>
    <row r="920" spans="1:27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</row>
    <row r="921" spans="1:27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</row>
    <row r="922" spans="1:27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</row>
    <row r="923" spans="1:27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</row>
    <row r="924" spans="1:27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</row>
    <row r="925" spans="1:27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</row>
    <row r="926" spans="1:27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</row>
    <row r="927" spans="1:27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</row>
    <row r="928" spans="1:27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</row>
    <row r="929" spans="1:27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</row>
    <row r="930" spans="1:27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</row>
    <row r="931" spans="1:27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</row>
    <row r="932" spans="1:27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</row>
    <row r="933" spans="1:27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</row>
    <row r="934" spans="1:27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</row>
    <row r="935" spans="1:27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</row>
    <row r="936" spans="1:27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</row>
    <row r="937" spans="1:27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</row>
    <row r="938" spans="1:27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</row>
    <row r="939" spans="1:27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</row>
    <row r="940" spans="1:27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</row>
    <row r="941" spans="1:27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</row>
    <row r="942" spans="1:27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</row>
    <row r="943" spans="1:27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</row>
    <row r="944" spans="1:27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</row>
    <row r="945" spans="1:27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</row>
    <row r="946" spans="1:27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</row>
    <row r="947" spans="1:27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</row>
    <row r="948" spans="1:27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</row>
    <row r="949" spans="1:27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</row>
    <row r="950" spans="1:27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</row>
    <row r="951" spans="1:27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</row>
    <row r="952" spans="1:27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</row>
    <row r="953" spans="1:27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</row>
    <row r="954" spans="1:27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</row>
    <row r="955" spans="1:27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</row>
    <row r="956" spans="1:27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</row>
    <row r="957" spans="1:27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</row>
    <row r="958" spans="1:27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</row>
    <row r="959" spans="1:27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</row>
    <row r="960" spans="1:27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</row>
    <row r="961" spans="1:27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</row>
    <row r="962" spans="1:27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</row>
    <row r="963" spans="1:27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</row>
    <row r="964" spans="1:27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</row>
    <row r="965" spans="1:27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</row>
    <row r="966" spans="1:27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</row>
    <row r="967" spans="1:27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</row>
    <row r="968" spans="1:27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</row>
    <row r="969" spans="1:27" ht="12.75" customHeight="1" x14ac:dyDescent="0.2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</row>
    <row r="970" spans="1:27" ht="12.75" customHeight="1" x14ac:dyDescent="0.2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</row>
    <row r="971" spans="1:27" ht="12.75" customHeight="1" x14ac:dyDescent="0.2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</row>
    <row r="972" spans="1:27" ht="12.75" customHeight="1" x14ac:dyDescent="0.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</row>
    <row r="973" spans="1:27" ht="12.75" customHeight="1" x14ac:dyDescent="0.2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</row>
    <row r="974" spans="1:27" ht="12.75" customHeight="1" x14ac:dyDescent="0.2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</row>
    <row r="975" spans="1:27" ht="12.75" customHeight="1" x14ac:dyDescent="0.2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</row>
    <row r="976" spans="1:27" ht="12.75" customHeight="1" x14ac:dyDescent="0.2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</row>
    <row r="977" spans="1:27" ht="12.75" customHeight="1" x14ac:dyDescent="0.2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</row>
    <row r="978" spans="1:27" ht="12.75" customHeight="1" x14ac:dyDescent="0.2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</row>
    <row r="979" spans="1:27" ht="12.75" customHeight="1" x14ac:dyDescent="0.2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</row>
    <row r="980" spans="1:27" ht="12.75" customHeight="1" x14ac:dyDescent="0.2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</row>
    <row r="981" spans="1:27" ht="12.75" customHeight="1" x14ac:dyDescent="0.2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</row>
    <row r="982" spans="1:27" ht="12.75" customHeight="1" x14ac:dyDescent="0.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</row>
    <row r="983" spans="1:27" ht="12.75" customHeight="1" x14ac:dyDescent="0.2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</row>
    <row r="984" spans="1:27" ht="12.75" customHeight="1" x14ac:dyDescent="0.2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</row>
    <row r="985" spans="1:27" ht="12.75" customHeight="1" x14ac:dyDescent="0.2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</row>
    <row r="986" spans="1:27" ht="12.75" customHeight="1" x14ac:dyDescent="0.2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</row>
    <row r="987" spans="1:27" ht="12.75" customHeight="1" x14ac:dyDescent="0.2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</row>
    <row r="988" spans="1:27" ht="12.75" customHeight="1" x14ac:dyDescent="0.2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</row>
    <row r="989" spans="1:27" ht="12.75" customHeight="1" x14ac:dyDescent="0.2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</row>
    <row r="990" spans="1:27" ht="12.75" customHeight="1" x14ac:dyDescent="0.2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</row>
    <row r="991" spans="1:27" ht="12.75" customHeight="1" x14ac:dyDescent="0.2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</row>
    <row r="992" spans="1:27" ht="12.75" customHeight="1" x14ac:dyDescent="0.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</row>
    <row r="993" spans="1:27" ht="12.75" customHeight="1" x14ac:dyDescent="0.2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</row>
    <row r="994" spans="1:27" ht="12.75" customHeight="1" x14ac:dyDescent="0.2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</row>
    <row r="995" spans="1:27" ht="12.75" customHeight="1" x14ac:dyDescent="0.2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</row>
    <row r="996" spans="1:27" ht="12.75" customHeight="1" x14ac:dyDescent="0.2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</row>
    <row r="997" spans="1:27" ht="12.75" customHeight="1" x14ac:dyDescent="0.2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</row>
    <row r="998" spans="1:27" ht="12.75" customHeight="1" x14ac:dyDescent="0.2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</row>
    <row r="999" spans="1:27" ht="12.75" customHeight="1" x14ac:dyDescent="0.2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</row>
    <row r="1000" spans="1:27" ht="12.75" customHeight="1" x14ac:dyDescent="0.2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</row>
    <row r="1001" spans="1:27" ht="12.75" customHeight="1" x14ac:dyDescent="0.2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</row>
    <row r="1002" spans="1:27" ht="12.75" customHeight="1" x14ac:dyDescent="0.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</row>
    <row r="1003" spans="1:27" ht="12.75" customHeight="1" x14ac:dyDescent="0.2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</row>
    <row r="1004" spans="1:27" ht="12.75" customHeight="1" x14ac:dyDescent="0.2">
      <c r="A1004" s="37"/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</row>
  </sheetData>
  <mergeCells count="18">
    <mergeCell ref="C122:F122"/>
    <mergeCell ref="C123:F123"/>
    <mergeCell ref="B122:B126"/>
    <mergeCell ref="Z159:AA159"/>
    <mergeCell ref="C124:F125"/>
    <mergeCell ref="B3:B7"/>
    <mergeCell ref="B42:B46"/>
    <mergeCell ref="Z79:AA79"/>
    <mergeCell ref="B83:B87"/>
    <mergeCell ref="C3:F3"/>
    <mergeCell ref="C4:F4"/>
    <mergeCell ref="C5:F6"/>
    <mergeCell ref="C42:F42"/>
    <mergeCell ref="C43:F43"/>
    <mergeCell ref="C44:F45"/>
    <mergeCell ref="C83:F83"/>
    <mergeCell ref="C84:F84"/>
    <mergeCell ref="C85:F86"/>
  </mergeCells>
  <pageMargins left="0.39370078740157483" right="0.39370078740157483" top="0.59055118110236227" bottom="0.39370078740157483" header="0" footer="0"/>
  <pageSetup paperSize="9" scale="82" orientation="landscape" r:id="rId1"/>
  <rowBreaks count="5" manualBreakCount="5">
    <brk id="40" max="16383" man="1"/>
    <brk id="80" max="16383" man="1"/>
    <brk id="120" man="1"/>
    <brk id="40" man="1"/>
    <brk id="8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004"/>
  <sheetViews>
    <sheetView view="pageBreakPreview" topLeftCell="A120" zoomScale="80" zoomScaleNormal="100" zoomScaleSheetLayoutView="80" workbookViewId="0">
      <selection activeCell="E149" sqref="E149:N149"/>
    </sheetView>
  </sheetViews>
  <sheetFormatPr defaultColWidth="12.625" defaultRowHeight="15" customHeight="1" x14ac:dyDescent="0.2"/>
  <cols>
    <col min="1" max="1" width="2" customWidth="1"/>
    <col min="2" max="2" width="24.5" customWidth="1"/>
    <col min="3" max="4" width="2.875" customWidth="1"/>
    <col min="5" max="26" width="4.875" customWidth="1"/>
  </cols>
  <sheetData>
    <row r="1" spans="1:27" ht="12.75" customHeight="1" x14ac:dyDescent="0.2">
      <c r="A1" s="1"/>
      <c r="B1" s="1" t="s">
        <v>121</v>
      </c>
      <c r="C1" s="1"/>
      <c r="D1" s="1"/>
      <c r="E1" s="2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ht="12.75" customHeight="1" x14ac:dyDescent="0.2">
      <c r="A3" s="1"/>
      <c r="B3" s="731" t="s">
        <v>19</v>
      </c>
      <c r="C3" s="752" t="s">
        <v>13</v>
      </c>
      <c r="D3" s="753"/>
      <c r="E3" s="103" t="s">
        <v>15</v>
      </c>
      <c r="F3" s="54" t="s">
        <v>14</v>
      </c>
      <c r="G3" s="54" t="s">
        <v>14</v>
      </c>
      <c r="H3" s="54" t="s">
        <v>15</v>
      </c>
      <c r="I3" s="54" t="s">
        <v>15</v>
      </c>
      <c r="J3" s="54" t="s">
        <v>16</v>
      </c>
      <c r="K3" s="54" t="s">
        <v>14</v>
      </c>
      <c r="L3" s="54" t="s">
        <v>14</v>
      </c>
      <c r="M3" s="54" t="s">
        <v>15</v>
      </c>
      <c r="N3" s="54" t="s">
        <v>16</v>
      </c>
      <c r="O3" s="54" t="s">
        <v>15</v>
      </c>
      <c r="P3" s="54" t="s">
        <v>14</v>
      </c>
      <c r="Q3" s="54" t="s">
        <v>15</v>
      </c>
      <c r="R3" s="54" t="s">
        <v>14</v>
      </c>
      <c r="S3" s="54" t="s">
        <v>15</v>
      </c>
      <c r="T3" s="54" t="s">
        <v>14</v>
      </c>
      <c r="U3" s="54" t="s">
        <v>14</v>
      </c>
      <c r="V3" s="54" t="s">
        <v>14</v>
      </c>
      <c r="W3" s="54" t="s">
        <v>14</v>
      </c>
      <c r="X3" s="54" t="s">
        <v>14</v>
      </c>
      <c r="Y3" s="54" t="s">
        <v>14</v>
      </c>
      <c r="Z3" s="96" t="s">
        <v>14</v>
      </c>
    </row>
    <row r="4" spans="1:27" s="256" customFormat="1" ht="12.75" customHeight="1" x14ac:dyDescent="0.2">
      <c r="A4" s="233"/>
      <c r="B4" s="732"/>
      <c r="C4" s="749" t="s">
        <v>269</v>
      </c>
      <c r="D4" s="751"/>
      <c r="E4" s="259">
        <v>101</v>
      </c>
      <c r="F4" s="260">
        <v>3</v>
      </c>
      <c r="G4" s="260">
        <v>5</v>
      </c>
      <c r="H4" s="260">
        <v>107</v>
      </c>
      <c r="I4" s="260">
        <v>109</v>
      </c>
      <c r="J4" s="260">
        <v>211</v>
      </c>
      <c r="K4" s="260">
        <v>13</v>
      </c>
      <c r="L4" s="260">
        <v>15</v>
      </c>
      <c r="M4" s="260">
        <v>117</v>
      </c>
      <c r="N4" s="260">
        <v>219</v>
      </c>
      <c r="O4" s="260">
        <v>121</v>
      </c>
      <c r="P4" s="260">
        <v>23</v>
      </c>
      <c r="Q4" s="260">
        <v>125</v>
      </c>
      <c r="R4" s="260">
        <v>27</v>
      </c>
      <c r="S4" s="260">
        <v>129</v>
      </c>
      <c r="T4" s="260">
        <v>31</v>
      </c>
      <c r="U4" s="260">
        <v>33</v>
      </c>
      <c r="V4" s="260">
        <v>35</v>
      </c>
      <c r="W4" s="260">
        <v>37</v>
      </c>
      <c r="X4" s="260">
        <v>39</v>
      </c>
      <c r="Y4" s="260">
        <v>41</v>
      </c>
      <c r="Z4" s="261">
        <v>43</v>
      </c>
    </row>
    <row r="5" spans="1:27" ht="12.75" customHeight="1" x14ac:dyDescent="0.2">
      <c r="A5" s="1"/>
      <c r="B5" s="733"/>
      <c r="C5" s="746" t="s">
        <v>20</v>
      </c>
      <c r="D5" s="748"/>
      <c r="E5" s="55">
        <v>7041</v>
      </c>
      <c r="F5" s="56">
        <v>7071</v>
      </c>
      <c r="G5" s="56">
        <v>7031</v>
      </c>
      <c r="H5" s="56">
        <v>7041</v>
      </c>
      <c r="I5" s="56">
        <v>7041</v>
      </c>
      <c r="J5" s="56"/>
      <c r="K5" s="56">
        <v>7031</v>
      </c>
      <c r="L5" s="56">
        <v>7051</v>
      </c>
      <c r="M5" s="56">
        <v>7041</v>
      </c>
      <c r="N5" s="56"/>
      <c r="O5" s="56">
        <v>7051</v>
      </c>
      <c r="P5" s="56">
        <v>7031</v>
      </c>
      <c r="Q5" s="56">
        <v>7131</v>
      </c>
      <c r="R5" s="56">
        <v>7051</v>
      </c>
      <c r="S5" s="56">
        <v>7141</v>
      </c>
      <c r="T5" s="56">
        <v>7031</v>
      </c>
      <c r="U5" s="56">
        <v>7041</v>
      </c>
      <c r="V5" s="56">
        <v>7121</v>
      </c>
      <c r="W5" s="56">
        <v>7031</v>
      </c>
      <c r="X5" s="56">
        <v>7031</v>
      </c>
      <c r="Y5" s="56">
        <v>7031</v>
      </c>
      <c r="Z5" s="57">
        <v>7031</v>
      </c>
      <c r="AA5" s="110" t="s">
        <v>270</v>
      </c>
    </row>
    <row r="6" spans="1:27" ht="12.75" customHeight="1" x14ac:dyDescent="0.2">
      <c r="A6" s="1"/>
      <c r="B6" s="733"/>
      <c r="C6" s="749"/>
      <c r="D6" s="751"/>
      <c r="E6" s="29"/>
      <c r="F6" s="58">
        <v>7044</v>
      </c>
      <c r="G6" s="58">
        <v>7034</v>
      </c>
      <c r="H6" s="58"/>
      <c r="I6" s="58"/>
      <c r="J6" s="58">
        <v>7044</v>
      </c>
      <c r="K6" s="58">
        <v>7034</v>
      </c>
      <c r="L6" s="58">
        <v>7054</v>
      </c>
      <c r="M6" s="58"/>
      <c r="N6" s="58">
        <v>7054</v>
      </c>
      <c r="O6" s="58"/>
      <c r="P6" s="58">
        <v>7034</v>
      </c>
      <c r="Q6" s="58"/>
      <c r="R6" s="58">
        <v>7054</v>
      </c>
      <c r="S6" s="58"/>
      <c r="T6" s="58">
        <v>7034</v>
      </c>
      <c r="U6" s="58">
        <v>7044</v>
      </c>
      <c r="V6" s="58">
        <v>7124</v>
      </c>
      <c r="W6" s="58">
        <v>7034</v>
      </c>
      <c r="X6" s="58">
        <v>7034</v>
      </c>
      <c r="Y6" s="58">
        <v>7034</v>
      </c>
      <c r="Z6" s="30">
        <v>7034</v>
      </c>
      <c r="AA6" s="110" t="s">
        <v>271</v>
      </c>
    </row>
    <row r="7" spans="1:27" ht="12.75" customHeight="1" x14ac:dyDescent="0.2">
      <c r="A7" s="1"/>
      <c r="B7" s="734"/>
      <c r="C7" s="6" t="s">
        <v>21</v>
      </c>
      <c r="D7" s="7" t="s">
        <v>21</v>
      </c>
      <c r="E7" s="8" t="s">
        <v>22</v>
      </c>
      <c r="F7" s="9" t="s">
        <v>22</v>
      </c>
      <c r="G7" s="9" t="s">
        <v>22</v>
      </c>
      <c r="H7" s="9" t="s">
        <v>22</v>
      </c>
      <c r="I7" s="9" t="s">
        <v>22</v>
      </c>
      <c r="J7" s="9" t="s">
        <v>22</v>
      </c>
      <c r="K7" s="9" t="s">
        <v>22</v>
      </c>
      <c r="L7" s="9" t="s">
        <v>22</v>
      </c>
      <c r="M7" s="9" t="s">
        <v>22</v>
      </c>
      <c r="N7" s="9" t="s">
        <v>22</v>
      </c>
      <c r="O7" s="9" t="s">
        <v>22</v>
      </c>
      <c r="P7" s="9" t="s">
        <v>22</v>
      </c>
      <c r="Q7" s="9" t="s">
        <v>22</v>
      </c>
      <c r="R7" s="9" t="s">
        <v>22</v>
      </c>
      <c r="S7" s="9" t="s">
        <v>22</v>
      </c>
      <c r="T7" s="9" t="s">
        <v>22</v>
      </c>
      <c r="U7" s="9" t="s">
        <v>22</v>
      </c>
      <c r="V7" s="9" t="s">
        <v>22</v>
      </c>
      <c r="W7" s="9" t="s">
        <v>22</v>
      </c>
      <c r="X7" s="9" t="s">
        <v>22</v>
      </c>
      <c r="Y7" s="9" t="s">
        <v>22</v>
      </c>
      <c r="Z7" s="10" t="s">
        <v>22</v>
      </c>
    </row>
    <row r="8" spans="1:27" ht="12.75" customHeight="1" x14ac:dyDescent="0.2">
      <c r="A8" s="1"/>
      <c r="B8" s="61" t="s">
        <v>24</v>
      </c>
      <c r="C8" s="62"/>
      <c r="D8" s="64"/>
      <c r="E8" s="65">
        <v>0.22569444444444445</v>
      </c>
      <c r="F8" s="66">
        <v>0.24652777777777779</v>
      </c>
      <c r="G8" s="66">
        <v>0.2673611111111111</v>
      </c>
      <c r="H8" s="66">
        <v>0.28125</v>
      </c>
      <c r="I8" s="108"/>
      <c r="J8" s="66">
        <v>0.30902777777777779</v>
      </c>
      <c r="K8" s="66">
        <v>0.3923611111111111</v>
      </c>
      <c r="L8" s="66">
        <v>0.47569444444444442</v>
      </c>
      <c r="M8" s="66">
        <v>0.50347222222222221</v>
      </c>
      <c r="N8" s="66">
        <v>0.53125</v>
      </c>
      <c r="O8" s="66">
        <v>0.54513888888888884</v>
      </c>
      <c r="P8" s="66">
        <v>0.58680555555555558</v>
      </c>
      <c r="Q8" s="66">
        <v>0.60069444444444442</v>
      </c>
      <c r="R8" s="66">
        <v>0.61458333333333337</v>
      </c>
      <c r="S8" s="66">
        <v>0.62847222222222221</v>
      </c>
      <c r="T8" s="66">
        <v>0.64236111111111116</v>
      </c>
      <c r="U8" s="66">
        <v>0.68402777777777779</v>
      </c>
      <c r="V8" s="66">
        <v>0.72569444444444442</v>
      </c>
      <c r="W8" s="66">
        <v>0.76736111111111116</v>
      </c>
      <c r="X8" s="108"/>
      <c r="Y8" s="108"/>
      <c r="Z8" s="162"/>
    </row>
    <row r="9" spans="1:27" ht="12.75" customHeight="1" x14ac:dyDescent="0.2">
      <c r="A9" s="1"/>
      <c r="B9" s="11" t="s">
        <v>34</v>
      </c>
      <c r="C9" s="12">
        <v>2</v>
      </c>
      <c r="D9" s="13"/>
      <c r="E9" s="14">
        <f t="shared" ref="E9:H9" si="0">E8+(IF(E$7="A",$C9,$D9))/1440</f>
        <v>0.22708333333333333</v>
      </c>
      <c r="F9" s="15">
        <f t="shared" si="0"/>
        <v>0.24791666666666667</v>
      </c>
      <c r="G9" s="15">
        <f t="shared" si="0"/>
        <v>0.26874999999999999</v>
      </c>
      <c r="H9" s="15">
        <f t="shared" si="0"/>
        <v>0.28263888888888888</v>
      </c>
      <c r="I9" s="15"/>
      <c r="J9" s="15">
        <f t="shared" ref="J9:W9" si="1">J8+(IF(J$7="A",$C9,$D9))/1440</f>
        <v>0.31041666666666667</v>
      </c>
      <c r="K9" s="15">
        <f t="shared" si="1"/>
        <v>0.39374999999999999</v>
      </c>
      <c r="L9" s="15">
        <f t="shared" si="1"/>
        <v>0.4770833333333333</v>
      </c>
      <c r="M9" s="15">
        <f t="shared" si="1"/>
        <v>0.50486111111111109</v>
      </c>
      <c r="N9" s="15">
        <f t="shared" si="1"/>
        <v>0.53263888888888888</v>
      </c>
      <c r="O9" s="15">
        <f t="shared" si="1"/>
        <v>0.54652777777777772</v>
      </c>
      <c r="P9" s="15">
        <f t="shared" si="1"/>
        <v>0.58819444444444446</v>
      </c>
      <c r="Q9" s="15">
        <f t="shared" si="1"/>
        <v>0.6020833333333333</v>
      </c>
      <c r="R9" s="15">
        <f t="shared" si="1"/>
        <v>0.61597222222222225</v>
      </c>
      <c r="S9" s="15">
        <f t="shared" si="1"/>
        <v>0.62986111111111109</v>
      </c>
      <c r="T9" s="15">
        <f t="shared" si="1"/>
        <v>0.64375000000000004</v>
      </c>
      <c r="U9" s="15">
        <f t="shared" si="1"/>
        <v>0.68541666666666667</v>
      </c>
      <c r="V9" s="15">
        <f t="shared" si="1"/>
        <v>0.7270833333333333</v>
      </c>
      <c r="W9" s="15">
        <f t="shared" si="1"/>
        <v>0.76875000000000004</v>
      </c>
      <c r="X9" s="15"/>
      <c r="Y9" s="15"/>
      <c r="Z9" s="16"/>
    </row>
    <row r="10" spans="1:27" ht="12.75" customHeight="1" x14ac:dyDescent="0.2">
      <c r="A10" s="1"/>
      <c r="B10" s="11" t="s">
        <v>82</v>
      </c>
      <c r="C10" s="12">
        <v>2</v>
      </c>
      <c r="D10" s="13"/>
      <c r="E10" s="14">
        <f t="shared" ref="E10:H10" si="2">E9+(IF(E$7="A",$C10,$D10))/1440</f>
        <v>0.22847222222222222</v>
      </c>
      <c r="F10" s="15">
        <f t="shared" si="2"/>
        <v>0.24930555555555556</v>
      </c>
      <c r="G10" s="15">
        <f t="shared" si="2"/>
        <v>0.27013888888888887</v>
      </c>
      <c r="H10" s="15">
        <f t="shared" si="2"/>
        <v>0.28402777777777777</v>
      </c>
      <c r="I10" s="15"/>
      <c r="J10" s="15">
        <f t="shared" ref="J10:W10" si="3">J9+(IF(J$7="A",$C10,$D10))/1440</f>
        <v>0.31180555555555556</v>
      </c>
      <c r="K10" s="15">
        <f t="shared" si="3"/>
        <v>0.39513888888888887</v>
      </c>
      <c r="L10" s="15">
        <f t="shared" si="3"/>
        <v>0.47847222222222219</v>
      </c>
      <c r="M10" s="15">
        <f t="shared" si="3"/>
        <v>0.50624999999999998</v>
      </c>
      <c r="N10" s="15">
        <f t="shared" si="3"/>
        <v>0.53402777777777777</v>
      </c>
      <c r="O10" s="15">
        <f t="shared" si="3"/>
        <v>0.54791666666666661</v>
      </c>
      <c r="P10" s="15">
        <f t="shared" si="3"/>
        <v>0.58958333333333335</v>
      </c>
      <c r="Q10" s="15">
        <f t="shared" si="3"/>
        <v>0.60347222222222219</v>
      </c>
      <c r="R10" s="15">
        <f t="shared" si="3"/>
        <v>0.61736111111111114</v>
      </c>
      <c r="S10" s="15">
        <f t="shared" si="3"/>
        <v>0.63124999999999998</v>
      </c>
      <c r="T10" s="15">
        <f t="shared" si="3"/>
        <v>0.64513888888888893</v>
      </c>
      <c r="U10" s="15">
        <f t="shared" si="3"/>
        <v>0.68680555555555556</v>
      </c>
      <c r="V10" s="15">
        <f t="shared" si="3"/>
        <v>0.72847222222222219</v>
      </c>
      <c r="W10" s="15">
        <f t="shared" si="3"/>
        <v>0.77013888888888893</v>
      </c>
      <c r="X10" s="15"/>
      <c r="Y10" s="15"/>
      <c r="Z10" s="16"/>
    </row>
    <row r="11" spans="1:27" ht="12.75" customHeight="1" x14ac:dyDescent="0.2">
      <c r="A11" s="1"/>
      <c r="B11" s="11" t="s">
        <v>83</v>
      </c>
      <c r="C11" s="12">
        <v>2</v>
      </c>
      <c r="D11" s="13"/>
      <c r="E11" s="14">
        <f t="shared" ref="E11:H11" si="4">E10+(IF(E$7="A",$C11,$D11))/1440</f>
        <v>0.2298611111111111</v>
      </c>
      <c r="F11" s="15">
        <f t="shared" si="4"/>
        <v>0.25069444444444444</v>
      </c>
      <c r="G11" s="15">
        <f t="shared" si="4"/>
        <v>0.27152777777777776</v>
      </c>
      <c r="H11" s="15">
        <f t="shared" si="4"/>
        <v>0.28541666666666665</v>
      </c>
      <c r="I11" s="15"/>
      <c r="J11" s="15">
        <f t="shared" ref="J11:W11" si="5">J10+(IF(J$7="A",$C11,$D11))/1440</f>
        <v>0.31319444444444444</v>
      </c>
      <c r="K11" s="15">
        <f t="shared" si="5"/>
        <v>0.39652777777777776</v>
      </c>
      <c r="L11" s="15">
        <f t="shared" si="5"/>
        <v>0.47986111111111107</v>
      </c>
      <c r="M11" s="15">
        <f t="shared" si="5"/>
        <v>0.50763888888888886</v>
      </c>
      <c r="N11" s="15">
        <f t="shared" si="5"/>
        <v>0.53541666666666665</v>
      </c>
      <c r="O11" s="15">
        <f t="shared" si="5"/>
        <v>0.54930555555555549</v>
      </c>
      <c r="P11" s="15">
        <f t="shared" si="5"/>
        <v>0.59097222222222223</v>
      </c>
      <c r="Q11" s="15">
        <f t="shared" si="5"/>
        <v>0.60486111111111107</v>
      </c>
      <c r="R11" s="15">
        <f t="shared" si="5"/>
        <v>0.61875000000000002</v>
      </c>
      <c r="S11" s="15">
        <f t="shared" si="5"/>
        <v>0.63263888888888886</v>
      </c>
      <c r="T11" s="15">
        <f t="shared" si="5"/>
        <v>0.64652777777777781</v>
      </c>
      <c r="U11" s="15">
        <f t="shared" si="5"/>
        <v>0.68819444444444444</v>
      </c>
      <c r="V11" s="15">
        <f t="shared" si="5"/>
        <v>0.72986111111111107</v>
      </c>
      <c r="W11" s="15">
        <f t="shared" si="5"/>
        <v>0.77152777777777781</v>
      </c>
      <c r="X11" s="15"/>
      <c r="Y11" s="15"/>
      <c r="Z11" s="16"/>
    </row>
    <row r="12" spans="1:27" ht="12.75" customHeight="1" x14ac:dyDescent="0.2">
      <c r="A12" s="1"/>
      <c r="B12" s="11" t="s">
        <v>84</v>
      </c>
      <c r="C12" s="12">
        <v>2</v>
      </c>
      <c r="D12" s="13"/>
      <c r="E12" s="14">
        <f t="shared" ref="E12:H12" si="6">E11+(IF(E$7="A",$C12,$D12))/1440</f>
        <v>0.23124999999999998</v>
      </c>
      <c r="F12" s="15">
        <f t="shared" si="6"/>
        <v>0.25208333333333333</v>
      </c>
      <c r="G12" s="15">
        <f t="shared" si="6"/>
        <v>0.27291666666666664</v>
      </c>
      <c r="H12" s="15">
        <f t="shared" si="6"/>
        <v>0.28680555555555554</v>
      </c>
      <c r="I12" s="15"/>
      <c r="J12" s="15">
        <f t="shared" ref="J12:W12" si="7">J11+(IF(J$7="A",$C12,$D12))/1440</f>
        <v>0.31458333333333333</v>
      </c>
      <c r="K12" s="15">
        <f t="shared" si="7"/>
        <v>0.39791666666666664</v>
      </c>
      <c r="L12" s="15">
        <f t="shared" si="7"/>
        <v>0.48124999999999996</v>
      </c>
      <c r="M12" s="15">
        <f t="shared" si="7"/>
        <v>0.50902777777777775</v>
      </c>
      <c r="N12" s="15">
        <f t="shared" si="7"/>
        <v>0.53680555555555554</v>
      </c>
      <c r="O12" s="15">
        <f t="shared" si="7"/>
        <v>0.55069444444444438</v>
      </c>
      <c r="P12" s="15">
        <f t="shared" si="7"/>
        <v>0.59236111111111112</v>
      </c>
      <c r="Q12" s="15">
        <f t="shared" si="7"/>
        <v>0.60624999999999996</v>
      </c>
      <c r="R12" s="15">
        <f t="shared" si="7"/>
        <v>0.62013888888888891</v>
      </c>
      <c r="S12" s="15">
        <f t="shared" si="7"/>
        <v>0.63402777777777775</v>
      </c>
      <c r="T12" s="15">
        <f t="shared" si="7"/>
        <v>0.6479166666666667</v>
      </c>
      <c r="U12" s="15">
        <f t="shared" si="7"/>
        <v>0.68958333333333333</v>
      </c>
      <c r="V12" s="15">
        <f t="shared" si="7"/>
        <v>0.73124999999999996</v>
      </c>
      <c r="W12" s="15">
        <f t="shared" si="7"/>
        <v>0.7729166666666667</v>
      </c>
      <c r="X12" s="15"/>
      <c r="Y12" s="15"/>
      <c r="Z12" s="16"/>
    </row>
    <row r="13" spans="1:27" ht="12.75" customHeight="1" x14ac:dyDescent="0.2">
      <c r="A13" s="1"/>
      <c r="B13" s="11" t="s">
        <v>85</v>
      </c>
      <c r="C13" s="12">
        <v>1</v>
      </c>
      <c r="D13" s="13"/>
      <c r="E13" s="14">
        <f t="shared" ref="E13:H13" si="8">E12+(IF(E$7="A",$C13,$D13))/1440</f>
        <v>0.23194444444444443</v>
      </c>
      <c r="F13" s="15">
        <f t="shared" si="8"/>
        <v>0.25277777777777777</v>
      </c>
      <c r="G13" s="15">
        <f t="shared" si="8"/>
        <v>0.27361111111111108</v>
      </c>
      <c r="H13" s="15">
        <f t="shared" si="8"/>
        <v>0.28749999999999998</v>
      </c>
      <c r="I13" s="15"/>
      <c r="J13" s="15">
        <f t="shared" ref="J13:W13" si="9">J12+(IF(J$7="A",$C13,$D13))/1440</f>
        <v>0.31527777777777777</v>
      </c>
      <c r="K13" s="15">
        <f t="shared" si="9"/>
        <v>0.39861111111111108</v>
      </c>
      <c r="L13" s="15">
        <f t="shared" si="9"/>
        <v>0.4819444444444444</v>
      </c>
      <c r="M13" s="15">
        <f t="shared" si="9"/>
        <v>0.50972222222222219</v>
      </c>
      <c r="N13" s="15">
        <f t="shared" si="9"/>
        <v>0.53749999999999998</v>
      </c>
      <c r="O13" s="15">
        <f t="shared" si="9"/>
        <v>0.55138888888888882</v>
      </c>
      <c r="P13" s="15">
        <f t="shared" si="9"/>
        <v>0.59305555555555556</v>
      </c>
      <c r="Q13" s="15">
        <f t="shared" si="9"/>
        <v>0.6069444444444444</v>
      </c>
      <c r="R13" s="15">
        <f t="shared" si="9"/>
        <v>0.62083333333333335</v>
      </c>
      <c r="S13" s="15">
        <f t="shared" si="9"/>
        <v>0.63472222222222219</v>
      </c>
      <c r="T13" s="15">
        <f t="shared" si="9"/>
        <v>0.64861111111111114</v>
      </c>
      <c r="U13" s="15">
        <f t="shared" si="9"/>
        <v>0.69027777777777777</v>
      </c>
      <c r="V13" s="15">
        <f t="shared" si="9"/>
        <v>0.7319444444444444</v>
      </c>
      <c r="W13" s="15">
        <f t="shared" si="9"/>
        <v>0.77361111111111114</v>
      </c>
      <c r="X13" s="15"/>
      <c r="Y13" s="15"/>
      <c r="Z13" s="16"/>
    </row>
    <row r="14" spans="1:27" ht="12.75" customHeight="1" x14ac:dyDescent="0.2">
      <c r="A14" s="1"/>
      <c r="B14" s="11" t="s">
        <v>86</v>
      </c>
      <c r="C14" s="12">
        <v>1</v>
      </c>
      <c r="D14" s="13"/>
      <c r="E14" s="14">
        <f t="shared" ref="E14:H14" si="10">E13+(IF(E$7="A",$C14,$D14))/1440</f>
        <v>0.23263888888888887</v>
      </c>
      <c r="F14" s="15">
        <f t="shared" si="10"/>
        <v>0.25347222222222221</v>
      </c>
      <c r="G14" s="15">
        <f t="shared" si="10"/>
        <v>0.27430555555555552</v>
      </c>
      <c r="H14" s="15">
        <f t="shared" si="10"/>
        <v>0.28819444444444442</v>
      </c>
      <c r="I14" s="15"/>
      <c r="J14" s="15">
        <f t="shared" ref="J14:W14" si="11">J13+(IF(J$7="A",$C14,$D14))/1440</f>
        <v>0.31597222222222221</v>
      </c>
      <c r="K14" s="15">
        <f t="shared" si="11"/>
        <v>0.39930555555555552</v>
      </c>
      <c r="L14" s="15">
        <f t="shared" si="11"/>
        <v>0.48263888888888884</v>
      </c>
      <c r="M14" s="15">
        <f t="shared" si="11"/>
        <v>0.51041666666666663</v>
      </c>
      <c r="N14" s="15">
        <f t="shared" si="11"/>
        <v>0.53819444444444442</v>
      </c>
      <c r="O14" s="15">
        <f t="shared" si="11"/>
        <v>0.55208333333333326</v>
      </c>
      <c r="P14" s="15">
        <f t="shared" si="11"/>
        <v>0.59375</v>
      </c>
      <c r="Q14" s="15">
        <f t="shared" si="11"/>
        <v>0.60763888888888884</v>
      </c>
      <c r="R14" s="15">
        <f t="shared" si="11"/>
        <v>0.62152777777777779</v>
      </c>
      <c r="S14" s="15">
        <f t="shared" si="11"/>
        <v>0.63541666666666663</v>
      </c>
      <c r="T14" s="15">
        <f t="shared" si="11"/>
        <v>0.64930555555555558</v>
      </c>
      <c r="U14" s="15">
        <f t="shared" si="11"/>
        <v>0.69097222222222221</v>
      </c>
      <c r="V14" s="15">
        <f t="shared" si="11"/>
        <v>0.73263888888888884</v>
      </c>
      <c r="W14" s="15">
        <f t="shared" si="11"/>
        <v>0.77430555555555558</v>
      </c>
      <c r="X14" s="15"/>
      <c r="Y14" s="15"/>
      <c r="Z14" s="16"/>
    </row>
    <row r="15" spans="1:27" ht="12.75" customHeight="1" x14ac:dyDescent="0.2">
      <c r="A15" s="1"/>
      <c r="B15" s="11" t="s">
        <v>87</v>
      </c>
      <c r="C15" s="12">
        <v>1</v>
      </c>
      <c r="D15" s="13"/>
      <c r="E15" s="14">
        <f t="shared" ref="E15:H15" si="12">E14+(IF(E$7="A",$C15,$D15))/1440</f>
        <v>0.23333333333333331</v>
      </c>
      <c r="F15" s="15">
        <f t="shared" si="12"/>
        <v>0.25416666666666665</v>
      </c>
      <c r="G15" s="15">
        <f t="shared" si="12"/>
        <v>0.27499999999999997</v>
      </c>
      <c r="H15" s="15">
        <f t="shared" si="12"/>
        <v>0.28888888888888886</v>
      </c>
      <c r="I15" s="15"/>
      <c r="J15" s="15">
        <f t="shared" ref="J15:W15" si="13">J14+(IF(J$7="A",$C15,$D15))/1440</f>
        <v>0.31666666666666665</v>
      </c>
      <c r="K15" s="15">
        <f t="shared" si="13"/>
        <v>0.39999999999999997</v>
      </c>
      <c r="L15" s="15">
        <f t="shared" si="13"/>
        <v>0.48333333333333328</v>
      </c>
      <c r="M15" s="15">
        <f t="shared" si="13"/>
        <v>0.51111111111111107</v>
      </c>
      <c r="N15" s="15">
        <f t="shared" si="13"/>
        <v>0.53888888888888886</v>
      </c>
      <c r="O15" s="15">
        <f t="shared" si="13"/>
        <v>0.5527777777777777</v>
      </c>
      <c r="P15" s="15">
        <f t="shared" si="13"/>
        <v>0.59444444444444444</v>
      </c>
      <c r="Q15" s="15">
        <f t="shared" si="13"/>
        <v>0.60833333333333328</v>
      </c>
      <c r="R15" s="15">
        <f t="shared" si="13"/>
        <v>0.62222222222222223</v>
      </c>
      <c r="S15" s="15">
        <f t="shared" si="13"/>
        <v>0.63611111111111107</v>
      </c>
      <c r="T15" s="15">
        <f t="shared" si="13"/>
        <v>0.65</v>
      </c>
      <c r="U15" s="15">
        <f t="shared" si="13"/>
        <v>0.69166666666666665</v>
      </c>
      <c r="V15" s="15">
        <f t="shared" si="13"/>
        <v>0.73333333333333328</v>
      </c>
      <c r="W15" s="15">
        <f t="shared" si="13"/>
        <v>0.77500000000000002</v>
      </c>
      <c r="X15" s="15"/>
      <c r="Y15" s="15"/>
      <c r="Z15" s="16"/>
    </row>
    <row r="16" spans="1:27" ht="12.75" customHeight="1" x14ac:dyDescent="0.2">
      <c r="A16" s="1"/>
      <c r="B16" s="11" t="s">
        <v>88</v>
      </c>
      <c r="C16" s="12">
        <v>2</v>
      </c>
      <c r="D16" s="13"/>
      <c r="E16" s="14">
        <f t="shared" ref="E16:H16" si="14">E15+(IF(E$7="A",$C16,$D16))/1440</f>
        <v>0.23472222222222219</v>
      </c>
      <c r="F16" s="15">
        <f t="shared" si="14"/>
        <v>0.25555555555555554</v>
      </c>
      <c r="G16" s="15">
        <f t="shared" si="14"/>
        <v>0.27638888888888885</v>
      </c>
      <c r="H16" s="15">
        <f t="shared" si="14"/>
        <v>0.29027777777777775</v>
      </c>
      <c r="I16" s="15"/>
      <c r="J16" s="15">
        <f t="shared" ref="J16:W16" si="15">J15+(IF(J$7="A",$C16,$D16))/1440</f>
        <v>0.31805555555555554</v>
      </c>
      <c r="K16" s="15">
        <f t="shared" si="15"/>
        <v>0.40138888888888885</v>
      </c>
      <c r="L16" s="15">
        <f t="shared" si="15"/>
        <v>0.48472222222222217</v>
      </c>
      <c r="M16" s="15">
        <f t="shared" si="15"/>
        <v>0.51249999999999996</v>
      </c>
      <c r="N16" s="15">
        <f t="shared" si="15"/>
        <v>0.54027777777777775</v>
      </c>
      <c r="O16" s="15">
        <f t="shared" si="15"/>
        <v>0.55416666666666659</v>
      </c>
      <c r="P16" s="15">
        <f t="shared" si="15"/>
        <v>0.59583333333333333</v>
      </c>
      <c r="Q16" s="15">
        <f t="shared" si="15"/>
        <v>0.60972222222222217</v>
      </c>
      <c r="R16" s="15">
        <f t="shared" si="15"/>
        <v>0.62361111111111112</v>
      </c>
      <c r="S16" s="15">
        <f t="shared" si="15"/>
        <v>0.63749999999999996</v>
      </c>
      <c r="T16" s="15">
        <f t="shared" si="15"/>
        <v>0.65138888888888891</v>
      </c>
      <c r="U16" s="15">
        <f t="shared" si="15"/>
        <v>0.69305555555555554</v>
      </c>
      <c r="V16" s="15">
        <f t="shared" si="15"/>
        <v>0.73472222222222217</v>
      </c>
      <c r="W16" s="15">
        <f t="shared" si="15"/>
        <v>0.77638888888888891</v>
      </c>
      <c r="X16" s="15"/>
      <c r="Y16" s="15"/>
      <c r="Z16" s="16"/>
    </row>
    <row r="17" spans="1:26" ht="12.75" customHeight="1" x14ac:dyDescent="0.2">
      <c r="A17" s="1"/>
      <c r="B17" s="11" t="s">
        <v>89</v>
      </c>
      <c r="C17" s="12">
        <v>2</v>
      </c>
      <c r="D17" s="13"/>
      <c r="E17" s="14">
        <f t="shared" ref="E17:H17" si="16">E16+(IF(E$7="A",$C17,$D17))/1440</f>
        <v>0.23611111111111108</v>
      </c>
      <c r="F17" s="15">
        <f t="shared" si="16"/>
        <v>0.25694444444444442</v>
      </c>
      <c r="G17" s="15">
        <f t="shared" si="16"/>
        <v>0.27777777777777773</v>
      </c>
      <c r="H17" s="15">
        <f t="shared" si="16"/>
        <v>0.29166666666666663</v>
      </c>
      <c r="I17" s="15"/>
      <c r="J17" s="15">
        <f t="shared" ref="J17:W17" si="17">J16+(IF(J$7="A",$C17,$D17))/1440</f>
        <v>0.31944444444444442</v>
      </c>
      <c r="K17" s="15">
        <f t="shared" si="17"/>
        <v>0.40277777777777773</v>
      </c>
      <c r="L17" s="15">
        <f t="shared" si="17"/>
        <v>0.48611111111111105</v>
      </c>
      <c r="M17" s="15">
        <f t="shared" si="17"/>
        <v>0.51388888888888884</v>
      </c>
      <c r="N17" s="15">
        <f t="shared" si="17"/>
        <v>0.54166666666666663</v>
      </c>
      <c r="O17" s="15">
        <f t="shared" si="17"/>
        <v>0.55555555555555547</v>
      </c>
      <c r="P17" s="15">
        <f t="shared" si="17"/>
        <v>0.59722222222222221</v>
      </c>
      <c r="Q17" s="15">
        <f t="shared" si="17"/>
        <v>0.61111111111111105</v>
      </c>
      <c r="R17" s="15">
        <f t="shared" si="17"/>
        <v>0.625</v>
      </c>
      <c r="S17" s="15">
        <f t="shared" si="17"/>
        <v>0.63888888888888884</v>
      </c>
      <c r="T17" s="15">
        <f t="shared" si="17"/>
        <v>0.65277777777777779</v>
      </c>
      <c r="U17" s="15">
        <f t="shared" si="17"/>
        <v>0.69444444444444442</v>
      </c>
      <c r="V17" s="15">
        <f t="shared" si="17"/>
        <v>0.73611111111111105</v>
      </c>
      <c r="W17" s="15">
        <f t="shared" si="17"/>
        <v>0.77777777777777779</v>
      </c>
      <c r="X17" s="116">
        <v>0.83680555555555558</v>
      </c>
      <c r="Y17" s="116">
        <v>0.87847222222222221</v>
      </c>
      <c r="Z17" s="163">
        <v>0.95138888888888884</v>
      </c>
    </row>
    <row r="18" spans="1:26" ht="12.75" customHeight="1" x14ac:dyDescent="0.2">
      <c r="A18" s="1"/>
      <c r="B18" s="11" t="s">
        <v>122</v>
      </c>
      <c r="C18" s="12">
        <v>1</v>
      </c>
      <c r="D18" s="13"/>
      <c r="E18" s="14">
        <f t="shared" ref="E18:H18" si="18">E17+(IF(E$7="A",$C18,$D18))/1440</f>
        <v>0.23680555555555552</v>
      </c>
      <c r="F18" s="15">
        <f t="shared" si="18"/>
        <v>0.25763888888888886</v>
      </c>
      <c r="G18" s="15">
        <f t="shared" si="18"/>
        <v>0.27847222222222218</v>
      </c>
      <c r="H18" s="15">
        <f t="shared" si="18"/>
        <v>0.29236111111111107</v>
      </c>
      <c r="I18" s="15"/>
      <c r="J18" s="15">
        <f t="shared" ref="J18:Z18" si="19">J17+(IF(J$7="A",$C18,$D18))/1440</f>
        <v>0.32013888888888886</v>
      </c>
      <c r="K18" s="15">
        <f t="shared" si="19"/>
        <v>0.40347222222222218</v>
      </c>
      <c r="L18" s="15">
        <f t="shared" si="19"/>
        <v>0.48680555555555549</v>
      </c>
      <c r="M18" s="15">
        <f t="shared" si="19"/>
        <v>0.51458333333333328</v>
      </c>
      <c r="N18" s="15">
        <f t="shared" si="19"/>
        <v>0.54236111111111107</v>
      </c>
      <c r="O18" s="15">
        <f t="shared" si="19"/>
        <v>0.55624999999999991</v>
      </c>
      <c r="P18" s="15">
        <f t="shared" si="19"/>
        <v>0.59791666666666665</v>
      </c>
      <c r="Q18" s="15">
        <f t="shared" si="19"/>
        <v>0.61180555555555549</v>
      </c>
      <c r="R18" s="15">
        <f t="shared" si="19"/>
        <v>0.62569444444444444</v>
      </c>
      <c r="S18" s="15">
        <f t="shared" si="19"/>
        <v>0.63958333333333328</v>
      </c>
      <c r="T18" s="15">
        <f t="shared" si="19"/>
        <v>0.65347222222222223</v>
      </c>
      <c r="U18" s="15">
        <f t="shared" si="19"/>
        <v>0.69513888888888886</v>
      </c>
      <c r="V18" s="15">
        <f t="shared" si="19"/>
        <v>0.73680555555555549</v>
      </c>
      <c r="W18" s="15">
        <f t="shared" si="19"/>
        <v>0.77847222222222223</v>
      </c>
      <c r="X18" s="15">
        <f t="shared" si="19"/>
        <v>0.83750000000000002</v>
      </c>
      <c r="Y18" s="15">
        <f t="shared" si="19"/>
        <v>0.87916666666666665</v>
      </c>
      <c r="Z18" s="16">
        <f t="shared" si="19"/>
        <v>0.95208333333333328</v>
      </c>
    </row>
    <row r="19" spans="1:26" ht="12.75" customHeight="1" x14ac:dyDescent="0.2">
      <c r="A19" s="1"/>
      <c r="B19" s="11" t="s">
        <v>123</v>
      </c>
      <c r="C19" s="12">
        <v>2</v>
      </c>
      <c r="D19" s="13"/>
      <c r="E19" s="14">
        <f t="shared" ref="E19:H19" si="20">E18+(IF(E$7="A",$C19,$D19))/1440</f>
        <v>0.2381944444444444</v>
      </c>
      <c r="F19" s="15">
        <f t="shared" si="20"/>
        <v>0.25902777777777775</v>
      </c>
      <c r="G19" s="15">
        <f t="shared" si="20"/>
        <v>0.27986111111111106</v>
      </c>
      <c r="H19" s="15">
        <f t="shared" si="20"/>
        <v>0.29374999999999996</v>
      </c>
      <c r="I19" s="15"/>
      <c r="J19" s="15">
        <f t="shared" ref="J19:Z19" si="21">J18+(IF(J$7="A",$C19,$D19))/1440</f>
        <v>0.32152777777777775</v>
      </c>
      <c r="K19" s="15">
        <f t="shared" si="21"/>
        <v>0.40486111111111106</v>
      </c>
      <c r="L19" s="15">
        <f t="shared" si="21"/>
        <v>0.48819444444444438</v>
      </c>
      <c r="M19" s="15">
        <f t="shared" si="21"/>
        <v>0.51597222222222217</v>
      </c>
      <c r="N19" s="15">
        <f t="shared" si="21"/>
        <v>0.54374999999999996</v>
      </c>
      <c r="O19" s="15">
        <f t="shared" si="21"/>
        <v>0.5576388888888888</v>
      </c>
      <c r="P19" s="15">
        <f t="shared" si="21"/>
        <v>0.59930555555555554</v>
      </c>
      <c r="Q19" s="15">
        <f t="shared" si="21"/>
        <v>0.61319444444444438</v>
      </c>
      <c r="R19" s="15">
        <f t="shared" si="21"/>
        <v>0.62708333333333333</v>
      </c>
      <c r="S19" s="15">
        <f t="shared" si="21"/>
        <v>0.64097222222222217</v>
      </c>
      <c r="T19" s="15">
        <f t="shared" si="21"/>
        <v>0.65486111111111112</v>
      </c>
      <c r="U19" s="15">
        <f t="shared" si="21"/>
        <v>0.69652777777777775</v>
      </c>
      <c r="V19" s="15">
        <f t="shared" si="21"/>
        <v>0.73819444444444438</v>
      </c>
      <c r="W19" s="15">
        <f t="shared" si="21"/>
        <v>0.77986111111111112</v>
      </c>
      <c r="X19" s="15">
        <f t="shared" si="21"/>
        <v>0.83888888888888891</v>
      </c>
      <c r="Y19" s="15">
        <f t="shared" si="21"/>
        <v>0.88055555555555554</v>
      </c>
      <c r="Z19" s="16">
        <f t="shared" si="21"/>
        <v>0.95347222222222217</v>
      </c>
    </row>
    <row r="20" spans="1:26" ht="12.75" customHeight="1" x14ac:dyDescent="0.2">
      <c r="A20" s="1"/>
      <c r="B20" s="11" t="s">
        <v>124</v>
      </c>
      <c r="C20" s="12">
        <v>1</v>
      </c>
      <c r="D20" s="13"/>
      <c r="E20" s="14">
        <f t="shared" ref="E20:H20" si="22">E19+(IF(E$7="A",$C20,$D20))/1440</f>
        <v>0.23888888888888885</v>
      </c>
      <c r="F20" s="15">
        <f t="shared" si="22"/>
        <v>0.25972222222222219</v>
      </c>
      <c r="G20" s="15">
        <f t="shared" si="22"/>
        <v>0.2805555555555555</v>
      </c>
      <c r="H20" s="15">
        <f t="shared" si="22"/>
        <v>0.2944444444444444</v>
      </c>
      <c r="I20" s="15"/>
      <c r="J20" s="15">
        <f t="shared" ref="J20:Z20" si="23">J19+(IF(J$7="A",$C20,$D20))/1440</f>
        <v>0.32222222222222219</v>
      </c>
      <c r="K20" s="15">
        <f t="shared" si="23"/>
        <v>0.4055555555555555</v>
      </c>
      <c r="L20" s="15">
        <f t="shared" si="23"/>
        <v>0.48888888888888882</v>
      </c>
      <c r="M20" s="15">
        <f t="shared" si="23"/>
        <v>0.51666666666666661</v>
      </c>
      <c r="N20" s="15">
        <f t="shared" si="23"/>
        <v>0.5444444444444444</v>
      </c>
      <c r="O20" s="15">
        <f t="shared" si="23"/>
        <v>0.55833333333333324</v>
      </c>
      <c r="P20" s="15">
        <f t="shared" si="23"/>
        <v>0.6</v>
      </c>
      <c r="Q20" s="15">
        <f t="shared" si="23"/>
        <v>0.61388888888888882</v>
      </c>
      <c r="R20" s="15">
        <f t="shared" si="23"/>
        <v>0.62777777777777777</v>
      </c>
      <c r="S20" s="15">
        <f t="shared" si="23"/>
        <v>0.64166666666666661</v>
      </c>
      <c r="T20" s="15">
        <f t="shared" si="23"/>
        <v>0.65555555555555556</v>
      </c>
      <c r="U20" s="15">
        <f t="shared" si="23"/>
        <v>0.69722222222222219</v>
      </c>
      <c r="V20" s="15">
        <f t="shared" si="23"/>
        <v>0.73888888888888882</v>
      </c>
      <c r="W20" s="15">
        <f t="shared" si="23"/>
        <v>0.78055555555555556</v>
      </c>
      <c r="X20" s="15">
        <f t="shared" si="23"/>
        <v>0.83958333333333335</v>
      </c>
      <c r="Y20" s="15">
        <f t="shared" si="23"/>
        <v>0.88124999999999998</v>
      </c>
      <c r="Z20" s="16">
        <f t="shared" si="23"/>
        <v>0.95416666666666661</v>
      </c>
    </row>
    <row r="21" spans="1:26" ht="12.75" customHeight="1" x14ac:dyDescent="0.2">
      <c r="A21" s="1"/>
      <c r="B21" s="11" t="s">
        <v>125</v>
      </c>
      <c r="C21" s="12">
        <v>2</v>
      </c>
      <c r="D21" s="13"/>
      <c r="E21" s="14">
        <f t="shared" ref="E21:H21" si="24">E20+(IF(E$7="A",$C21,$D21))/1440</f>
        <v>0.24027777777777773</v>
      </c>
      <c r="F21" s="15">
        <f t="shared" si="24"/>
        <v>0.26111111111111107</v>
      </c>
      <c r="G21" s="15">
        <f t="shared" si="24"/>
        <v>0.28194444444444439</v>
      </c>
      <c r="H21" s="15">
        <f t="shared" si="24"/>
        <v>0.29583333333333328</v>
      </c>
      <c r="I21" s="15"/>
      <c r="J21" s="15">
        <f t="shared" ref="J21:Z21" si="25">J20+(IF(J$7="A",$C21,$D21))/1440</f>
        <v>0.32361111111111107</v>
      </c>
      <c r="K21" s="15">
        <f t="shared" si="25"/>
        <v>0.40694444444444439</v>
      </c>
      <c r="L21" s="15">
        <f t="shared" si="25"/>
        <v>0.4902777777777777</v>
      </c>
      <c r="M21" s="15">
        <f t="shared" si="25"/>
        <v>0.51805555555555549</v>
      </c>
      <c r="N21" s="15">
        <f t="shared" si="25"/>
        <v>0.54583333333333328</v>
      </c>
      <c r="O21" s="15">
        <f t="shared" si="25"/>
        <v>0.55972222222222212</v>
      </c>
      <c r="P21" s="15">
        <f t="shared" si="25"/>
        <v>0.60138888888888886</v>
      </c>
      <c r="Q21" s="15">
        <f t="shared" si="25"/>
        <v>0.6152777777777777</v>
      </c>
      <c r="R21" s="15">
        <f t="shared" si="25"/>
        <v>0.62916666666666665</v>
      </c>
      <c r="S21" s="15">
        <f t="shared" si="25"/>
        <v>0.64305555555555549</v>
      </c>
      <c r="T21" s="15">
        <f t="shared" si="25"/>
        <v>0.65694444444444444</v>
      </c>
      <c r="U21" s="15">
        <f t="shared" si="25"/>
        <v>0.69861111111111107</v>
      </c>
      <c r="V21" s="15">
        <f t="shared" si="25"/>
        <v>0.7402777777777777</v>
      </c>
      <c r="W21" s="15">
        <f t="shared" si="25"/>
        <v>0.78194444444444444</v>
      </c>
      <c r="X21" s="15">
        <f t="shared" si="25"/>
        <v>0.84097222222222223</v>
      </c>
      <c r="Y21" s="15">
        <f t="shared" si="25"/>
        <v>0.88263888888888886</v>
      </c>
      <c r="Z21" s="16">
        <f t="shared" si="25"/>
        <v>0.95555555555555549</v>
      </c>
    </row>
    <row r="22" spans="1:26" ht="12.75" customHeight="1" x14ac:dyDescent="0.2">
      <c r="A22" s="1"/>
      <c r="B22" s="11" t="s">
        <v>126</v>
      </c>
      <c r="C22" s="12">
        <v>1</v>
      </c>
      <c r="D22" s="13"/>
      <c r="E22" s="14">
        <f t="shared" ref="E22:H22" si="26">E21+(IF(E$7="A",$C22,$D22))/1440</f>
        <v>0.24097222222222217</v>
      </c>
      <c r="F22" s="15">
        <f t="shared" si="26"/>
        <v>0.26180555555555551</v>
      </c>
      <c r="G22" s="15">
        <f t="shared" si="26"/>
        <v>0.28263888888888883</v>
      </c>
      <c r="H22" s="15">
        <f t="shared" si="26"/>
        <v>0.29652777777777772</v>
      </c>
      <c r="I22" s="116">
        <v>0.32430555555555557</v>
      </c>
      <c r="J22" s="15">
        <f t="shared" ref="J22:Z22" si="27">J21+(IF(J$7="A",$C22,$D22))/1440</f>
        <v>0.32430555555555551</v>
      </c>
      <c r="K22" s="15">
        <f t="shared" si="27"/>
        <v>0.40763888888888883</v>
      </c>
      <c r="L22" s="15">
        <f t="shared" si="27"/>
        <v>0.49097222222222214</v>
      </c>
      <c r="M22" s="15">
        <f t="shared" si="27"/>
        <v>0.51874999999999993</v>
      </c>
      <c r="N22" s="15">
        <f t="shared" si="27"/>
        <v>0.54652777777777772</v>
      </c>
      <c r="O22" s="15">
        <f t="shared" si="27"/>
        <v>0.56041666666666656</v>
      </c>
      <c r="P22" s="15">
        <f t="shared" si="27"/>
        <v>0.6020833333333333</v>
      </c>
      <c r="Q22" s="15">
        <f t="shared" si="27"/>
        <v>0.61597222222222214</v>
      </c>
      <c r="R22" s="15">
        <f t="shared" si="27"/>
        <v>0.62986111111111109</v>
      </c>
      <c r="S22" s="15">
        <f t="shared" si="27"/>
        <v>0.64374999999999993</v>
      </c>
      <c r="T22" s="15">
        <f t="shared" si="27"/>
        <v>0.65763888888888888</v>
      </c>
      <c r="U22" s="15">
        <f t="shared" si="27"/>
        <v>0.69930555555555551</v>
      </c>
      <c r="V22" s="15">
        <f t="shared" si="27"/>
        <v>0.74097222222222214</v>
      </c>
      <c r="W22" s="15">
        <f t="shared" si="27"/>
        <v>0.78263888888888888</v>
      </c>
      <c r="X22" s="15">
        <f t="shared" si="27"/>
        <v>0.84166666666666667</v>
      </c>
      <c r="Y22" s="15">
        <f t="shared" si="27"/>
        <v>0.8833333333333333</v>
      </c>
      <c r="Z22" s="16">
        <f t="shared" si="27"/>
        <v>0.95624999999999993</v>
      </c>
    </row>
    <row r="23" spans="1:26" ht="12.75" customHeight="1" x14ac:dyDescent="0.2">
      <c r="A23" s="1"/>
      <c r="B23" s="11" t="s">
        <v>127</v>
      </c>
      <c r="C23" s="12">
        <v>1</v>
      </c>
      <c r="D23" s="13"/>
      <c r="E23" s="14">
        <f t="shared" ref="E23:Z23" si="28">E22+(IF(E$7="A",$C23,$D23))/1440</f>
        <v>0.24166666666666661</v>
      </c>
      <c r="F23" s="15">
        <f t="shared" si="28"/>
        <v>0.26249999999999996</v>
      </c>
      <c r="G23" s="15">
        <f t="shared" si="28"/>
        <v>0.28333333333333327</v>
      </c>
      <c r="H23" s="15">
        <f t="shared" si="28"/>
        <v>0.29722222222222217</v>
      </c>
      <c r="I23" s="15">
        <f t="shared" si="28"/>
        <v>0.32500000000000001</v>
      </c>
      <c r="J23" s="15">
        <f t="shared" si="28"/>
        <v>0.32499999999999996</v>
      </c>
      <c r="K23" s="15">
        <f t="shared" si="28"/>
        <v>0.40833333333333327</v>
      </c>
      <c r="L23" s="15">
        <f t="shared" si="28"/>
        <v>0.49166666666666659</v>
      </c>
      <c r="M23" s="15">
        <f t="shared" si="28"/>
        <v>0.51944444444444438</v>
      </c>
      <c r="N23" s="15">
        <f t="shared" si="28"/>
        <v>0.54722222222222217</v>
      </c>
      <c r="O23" s="15">
        <f t="shared" si="28"/>
        <v>0.56111111111111101</v>
      </c>
      <c r="P23" s="15">
        <f t="shared" si="28"/>
        <v>0.60277777777777775</v>
      </c>
      <c r="Q23" s="15">
        <f t="shared" si="28"/>
        <v>0.61666666666666659</v>
      </c>
      <c r="R23" s="15">
        <f t="shared" si="28"/>
        <v>0.63055555555555554</v>
      </c>
      <c r="S23" s="15">
        <f t="shared" si="28"/>
        <v>0.64444444444444438</v>
      </c>
      <c r="T23" s="15">
        <f t="shared" si="28"/>
        <v>0.65833333333333333</v>
      </c>
      <c r="U23" s="15">
        <f t="shared" si="28"/>
        <v>0.7</v>
      </c>
      <c r="V23" s="15">
        <f t="shared" si="28"/>
        <v>0.74166666666666659</v>
      </c>
      <c r="W23" s="15">
        <f t="shared" si="28"/>
        <v>0.78333333333333333</v>
      </c>
      <c r="X23" s="15">
        <f t="shared" si="28"/>
        <v>0.84236111111111112</v>
      </c>
      <c r="Y23" s="15">
        <f t="shared" si="28"/>
        <v>0.88402777777777775</v>
      </c>
      <c r="Z23" s="16">
        <f t="shared" si="28"/>
        <v>0.95694444444444438</v>
      </c>
    </row>
    <row r="24" spans="1:26" ht="12.75" customHeight="1" x14ac:dyDescent="0.2">
      <c r="A24" s="1"/>
      <c r="B24" s="11" t="s">
        <v>128</v>
      </c>
      <c r="C24" s="12">
        <v>1</v>
      </c>
      <c r="D24" s="13"/>
      <c r="E24" s="14">
        <f t="shared" ref="E24:Z24" si="29">E23+(IF(E$7="A",$C24,$D24))/1440</f>
        <v>0.24236111111111105</v>
      </c>
      <c r="F24" s="15">
        <f t="shared" si="29"/>
        <v>0.2631944444444444</v>
      </c>
      <c r="G24" s="15">
        <f t="shared" si="29"/>
        <v>0.28402777777777771</v>
      </c>
      <c r="H24" s="15">
        <f t="shared" si="29"/>
        <v>0.29791666666666661</v>
      </c>
      <c r="I24" s="15">
        <f t="shared" si="29"/>
        <v>0.32569444444444445</v>
      </c>
      <c r="J24" s="15">
        <f t="shared" si="29"/>
        <v>0.3256944444444444</v>
      </c>
      <c r="K24" s="15">
        <f t="shared" si="29"/>
        <v>0.40902777777777771</v>
      </c>
      <c r="L24" s="15">
        <f t="shared" si="29"/>
        <v>0.49236111111111103</v>
      </c>
      <c r="M24" s="15">
        <f t="shared" si="29"/>
        <v>0.52013888888888882</v>
      </c>
      <c r="N24" s="15">
        <f t="shared" si="29"/>
        <v>0.54791666666666661</v>
      </c>
      <c r="O24" s="15">
        <f t="shared" si="29"/>
        <v>0.56180555555555545</v>
      </c>
      <c r="P24" s="15">
        <f t="shared" si="29"/>
        <v>0.60347222222222219</v>
      </c>
      <c r="Q24" s="15">
        <f t="shared" si="29"/>
        <v>0.61736111111111103</v>
      </c>
      <c r="R24" s="15">
        <f t="shared" si="29"/>
        <v>0.63124999999999998</v>
      </c>
      <c r="S24" s="15">
        <f t="shared" si="29"/>
        <v>0.64513888888888882</v>
      </c>
      <c r="T24" s="15">
        <f t="shared" si="29"/>
        <v>0.65902777777777777</v>
      </c>
      <c r="U24" s="15">
        <f t="shared" si="29"/>
        <v>0.7006944444444444</v>
      </c>
      <c r="V24" s="15">
        <f t="shared" si="29"/>
        <v>0.74236111111111103</v>
      </c>
      <c r="W24" s="15">
        <f t="shared" si="29"/>
        <v>0.78402777777777777</v>
      </c>
      <c r="X24" s="15">
        <f t="shared" si="29"/>
        <v>0.84305555555555556</v>
      </c>
      <c r="Y24" s="15">
        <f t="shared" si="29"/>
        <v>0.88472222222222219</v>
      </c>
      <c r="Z24" s="16">
        <f t="shared" si="29"/>
        <v>0.95763888888888882</v>
      </c>
    </row>
    <row r="25" spans="1:26" ht="12.75" customHeight="1" x14ac:dyDescent="0.2">
      <c r="A25" s="1"/>
      <c r="B25" s="11" t="s">
        <v>129</v>
      </c>
      <c r="C25" s="12">
        <v>2</v>
      </c>
      <c r="D25" s="13"/>
      <c r="E25" s="14">
        <f t="shared" ref="E25:Z25" si="30">E24+(IF(E$7="A",$C25,$D25))/1440</f>
        <v>0.24374999999999994</v>
      </c>
      <c r="F25" s="15">
        <f t="shared" si="30"/>
        <v>0.26458333333333328</v>
      </c>
      <c r="G25" s="15">
        <f t="shared" si="30"/>
        <v>0.2854166666666666</v>
      </c>
      <c r="H25" s="15">
        <f t="shared" si="30"/>
        <v>0.29930555555555549</v>
      </c>
      <c r="I25" s="15">
        <f t="shared" si="30"/>
        <v>0.32708333333333334</v>
      </c>
      <c r="J25" s="15">
        <f t="shared" si="30"/>
        <v>0.32708333333333328</v>
      </c>
      <c r="K25" s="15">
        <f t="shared" si="30"/>
        <v>0.4104166666666666</v>
      </c>
      <c r="L25" s="15">
        <f t="shared" si="30"/>
        <v>0.49374999999999991</v>
      </c>
      <c r="M25" s="15">
        <f t="shared" si="30"/>
        <v>0.5215277777777777</v>
      </c>
      <c r="N25" s="15">
        <f t="shared" si="30"/>
        <v>0.54930555555555549</v>
      </c>
      <c r="O25" s="15">
        <f t="shared" si="30"/>
        <v>0.56319444444444433</v>
      </c>
      <c r="P25" s="15">
        <f t="shared" si="30"/>
        <v>0.60486111111111107</v>
      </c>
      <c r="Q25" s="15">
        <f t="shared" si="30"/>
        <v>0.61874999999999991</v>
      </c>
      <c r="R25" s="15">
        <f t="shared" si="30"/>
        <v>0.63263888888888886</v>
      </c>
      <c r="S25" s="15">
        <f t="shared" si="30"/>
        <v>0.6465277777777777</v>
      </c>
      <c r="T25" s="15">
        <f t="shared" si="30"/>
        <v>0.66041666666666665</v>
      </c>
      <c r="U25" s="15">
        <f t="shared" si="30"/>
        <v>0.70208333333333328</v>
      </c>
      <c r="V25" s="15">
        <f t="shared" si="30"/>
        <v>0.74374999999999991</v>
      </c>
      <c r="W25" s="15">
        <f t="shared" si="30"/>
        <v>0.78541666666666665</v>
      </c>
      <c r="X25" s="15">
        <f t="shared" si="30"/>
        <v>0.84444444444444444</v>
      </c>
      <c r="Y25" s="15">
        <f t="shared" si="30"/>
        <v>0.88611111111111107</v>
      </c>
      <c r="Z25" s="16">
        <f t="shared" si="30"/>
        <v>0.9590277777777777</v>
      </c>
    </row>
    <row r="26" spans="1:26" ht="12.75" customHeight="1" x14ac:dyDescent="0.2">
      <c r="A26" s="1"/>
      <c r="B26" s="11" t="s">
        <v>130</v>
      </c>
      <c r="C26" s="12">
        <v>1</v>
      </c>
      <c r="D26" s="13"/>
      <c r="E26" s="14">
        <f t="shared" ref="E26:Z26" si="31">E25+(IF(E$7="A",$C26,$D26))/1440</f>
        <v>0.24444444444444438</v>
      </c>
      <c r="F26" s="15">
        <f t="shared" si="31"/>
        <v>0.26527777777777772</v>
      </c>
      <c r="G26" s="15">
        <f t="shared" si="31"/>
        <v>0.28611111111111104</v>
      </c>
      <c r="H26" s="15">
        <f t="shared" si="31"/>
        <v>0.29999999999999993</v>
      </c>
      <c r="I26" s="15">
        <f t="shared" si="31"/>
        <v>0.32777777777777778</v>
      </c>
      <c r="J26" s="15">
        <f t="shared" si="31"/>
        <v>0.32777777777777772</v>
      </c>
      <c r="K26" s="15">
        <f t="shared" si="31"/>
        <v>0.41111111111111104</v>
      </c>
      <c r="L26" s="15">
        <f t="shared" si="31"/>
        <v>0.49444444444444435</v>
      </c>
      <c r="M26" s="15">
        <f t="shared" si="31"/>
        <v>0.52222222222222214</v>
      </c>
      <c r="N26" s="15">
        <f t="shared" si="31"/>
        <v>0.54999999999999993</v>
      </c>
      <c r="O26" s="15">
        <f t="shared" si="31"/>
        <v>0.56388888888888877</v>
      </c>
      <c r="P26" s="15">
        <f t="shared" si="31"/>
        <v>0.60555555555555551</v>
      </c>
      <c r="Q26" s="15">
        <f t="shared" si="31"/>
        <v>0.61944444444444435</v>
      </c>
      <c r="R26" s="15">
        <f t="shared" si="31"/>
        <v>0.6333333333333333</v>
      </c>
      <c r="S26" s="15">
        <f t="shared" si="31"/>
        <v>0.64722222222222214</v>
      </c>
      <c r="T26" s="15">
        <f t="shared" si="31"/>
        <v>0.66111111111111109</v>
      </c>
      <c r="U26" s="15">
        <f t="shared" si="31"/>
        <v>0.70277777777777772</v>
      </c>
      <c r="V26" s="15">
        <f t="shared" si="31"/>
        <v>0.74444444444444435</v>
      </c>
      <c r="W26" s="15">
        <f t="shared" si="31"/>
        <v>0.78611111111111109</v>
      </c>
      <c r="X26" s="15">
        <f t="shared" si="31"/>
        <v>0.84513888888888888</v>
      </c>
      <c r="Y26" s="15">
        <f t="shared" si="31"/>
        <v>0.88680555555555551</v>
      </c>
      <c r="Z26" s="16">
        <f t="shared" si="31"/>
        <v>0.95972222222222214</v>
      </c>
    </row>
    <row r="27" spans="1:26" ht="12.75" customHeight="1" x14ac:dyDescent="0.2">
      <c r="A27" s="1"/>
      <c r="B27" s="11" t="s">
        <v>131</v>
      </c>
      <c r="C27" s="12">
        <v>2</v>
      </c>
      <c r="D27" s="13"/>
      <c r="E27" s="14">
        <f t="shared" ref="E27:Z27" si="32">E26+(IF(E$7="A",$C27,$D27))/1440</f>
        <v>0.24583333333333326</v>
      </c>
      <c r="F27" s="15">
        <f t="shared" si="32"/>
        <v>0.26666666666666661</v>
      </c>
      <c r="G27" s="15">
        <f t="shared" si="32"/>
        <v>0.28749999999999992</v>
      </c>
      <c r="H27" s="15">
        <f t="shared" si="32"/>
        <v>0.30138888888888882</v>
      </c>
      <c r="I27" s="15">
        <f t="shared" si="32"/>
        <v>0.32916666666666666</v>
      </c>
      <c r="J27" s="15">
        <f t="shared" si="32"/>
        <v>0.32916666666666661</v>
      </c>
      <c r="K27" s="15">
        <f t="shared" si="32"/>
        <v>0.41249999999999992</v>
      </c>
      <c r="L27" s="15">
        <f t="shared" si="32"/>
        <v>0.49583333333333324</v>
      </c>
      <c r="M27" s="15">
        <f t="shared" si="32"/>
        <v>0.52361111111111103</v>
      </c>
      <c r="N27" s="15">
        <f t="shared" si="32"/>
        <v>0.55138888888888882</v>
      </c>
      <c r="O27" s="15">
        <f t="shared" si="32"/>
        <v>0.56527777777777766</v>
      </c>
      <c r="P27" s="15">
        <f t="shared" si="32"/>
        <v>0.6069444444444444</v>
      </c>
      <c r="Q27" s="15">
        <f t="shared" si="32"/>
        <v>0.62083333333333324</v>
      </c>
      <c r="R27" s="15">
        <f t="shared" si="32"/>
        <v>0.63472222222222219</v>
      </c>
      <c r="S27" s="15">
        <f t="shared" si="32"/>
        <v>0.64861111111111103</v>
      </c>
      <c r="T27" s="15">
        <f t="shared" si="32"/>
        <v>0.66249999999999998</v>
      </c>
      <c r="U27" s="15">
        <f t="shared" si="32"/>
        <v>0.70416666666666661</v>
      </c>
      <c r="V27" s="15">
        <f t="shared" si="32"/>
        <v>0.74583333333333324</v>
      </c>
      <c r="W27" s="15">
        <f t="shared" si="32"/>
        <v>0.78749999999999998</v>
      </c>
      <c r="X27" s="15">
        <f t="shared" si="32"/>
        <v>0.84652777777777777</v>
      </c>
      <c r="Y27" s="15">
        <f t="shared" si="32"/>
        <v>0.8881944444444444</v>
      </c>
      <c r="Z27" s="16">
        <f t="shared" si="32"/>
        <v>0.96111111111111103</v>
      </c>
    </row>
    <row r="28" spans="1:26" ht="12.75" customHeight="1" x14ac:dyDescent="0.2">
      <c r="A28" s="1"/>
      <c r="B28" s="11" t="s">
        <v>132</v>
      </c>
      <c r="C28" s="12">
        <v>1</v>
      </c>
      <c r="D28" s="13"/>
      <c r="E28" s="14">
        <f t="shared" ref="E28:Z28" si="33">E27+(IF(E$7="A",$C28,$D28))/1440</f>
        <v>0.24652777777777771</v>
      </c>
      <c r="F28" s="15">
        <f t="shared" si="33"/>
        <v>0.26736111111111105</v>
      </c>
      <c r="G28" s="15">
        <f t="shared" si="33"/>
        <v>0.28819444444444436</v>
      </c>
      <c r="H28" s="15">
        <f t="shared" si="33"/>
        <v>0.30208333333333326</v>
      </c>
      <c r="I28" s="15">
        <f t="shared" si="33"/>
        <v>0.3298611111111111</v>
      </c>
      <c r="J28" s="15">
        <f t="shared" si="33"/>
        <v>0.32986111111111105</v>
      </c>
      <c r="K28" s="15">
        <f t="shared" si="33"/>
        <v>0.41319444444444436</v>
      </c>
      <c r="L28" s="15">
        <f t="shared" si="33"/>
        <v>0.49652777777777768</v>
      </c>
      <c r="M28" s="15">
        <f t="shared" si="33"/>
        <v>0.52430555555555547</v>
      </c>
      <c r="N28" s="15">
        <f t="shared" si="33"/>
        <v>0.55208333333333326</v>
      </c>
      <c r="O28" s="15">
        <f t="shared" si="33"/>
        <v>0.5659722222222221</v>
      </c>
      <c r="P28" s="15">
        <f t="shared" si="33"/>
        <v>0.60763888888888884</v>
      </c>
      <c r="Q28" s="15">
        <f t="shared" si="33"/>
        <v>0.62152777777777768</v>
      </c>
      <c r="R28" s="15">
        <f t="shared" si="33"/>
        <v>0.63541666666666663</v>
      </c>
      <c r="S28" s="15">
        <f t="shared" si="33"/>
        <v>0.64930555555555547</v>
      </c>
      <c r="T28" s="15">
        <f t="shared" si="33"/>
        <v>0.66319444444444442</v>
      </c>
      <c r="U28" s="15">
        <f t="shared" si="33"/>
        <v>0.70486111111111105</v>
      </c>
      <c r="V28" s="15">
        <f t="shared" si="33"/>
        <v>0.74652777777777768</v>
      </c>
      <c r="W28" s="15">
        <f t="shared" si="33"/>
        <v>0.78819444444444442</v>
      </c>
      <c r="X28" s="15">
        <f t="shared" si="33"/>
        <v>0.84722222222222221</v>
      </c>
      <c r="Y28" s="15">
        <f t="shared" si="33"/>
        <v>0.88888888888888884</v>
      </c>
      <c r="Z28" s="16">
        <f t="shared" si="33"/>
        <v>0.96180555555555547</v>
      </c>
    </row>
    <row r="29" spans="1:26" ht="12.75" customHeight="1" x14ac:dyDescent="0.2">
      <c r="A29" s="1"/>
      <c r="B29" s="11" t="s">
        <v>133</v>
      </c>
      <c r="C29" s="12">
        <v>1</v>
      </c>
      <c r="D29" s="13"/>
      <c r="E29" s="14">
        <f t="shared" ref="E29:Z29" si="34">E28+(IF(E$7="A",$C29,$D29))/1440</f>
        <v>0.24722222222222215</v>
      </c>
      <c r="F29" s="15">
        <f t="shared" si="34"/>
        <v>0.26805555555555549</v>
      </c>
      <c r="G29" s="15">
        <f t="shared" si="34"/>
        <v>0.28888888888888881</v>
      </c>
      <c r="H29" s="15">
        <f t="shared" si="34"/>
        <v>0.3027777777777777</v>
      </c>
      <c r="I29" s="15">
        <f t="shared" si="34"/>
        <v>0.33055555555555555</v>
      </c>
      <c r="J29" s="15">
        <f t="shared" si="34"/>
        <v>0.33055555555555549</v>
      </c>
      <c r="K29" s="15">
        <f t="shared" si="34"/>
        <v>0.41388888888888881</v>
      </c>
      <c r="L29" s="15">
        <f t="shared" si="34"/>
        <v>0.49722222222222212</v>
      </c>
      <c r="M29" s="15">
        <f t="shared" si="34"/>
        <v>0.52499999999999991</v>
      </c>
      <c r="N29" s="15">
        <f t="shared" si="34"/>
        <v>0.5527777777777777</v>
      </c>
      <c r="O29" s="15">
        <f t="shared" si="34"/>
        <v>0.56666666666666654</v>
      </c>
      <c r="P29" s="15">
        <f t="shared" si="34"/>
        <v>0.60833333333333328</v>
      </c>
      <c r="Q29" s="15">
        <f t="shared" si="34"/>
        <v>0.62222222222222212</v>
      </c>
      <c r="R29" s="15">
        <f t="shared" si="34"/>
        <v>0.63611111111111107</v>
      </c>
      <c r="S29" s="15">
        <f t="shared" si="34"/>
        <v>0.64999999999999991</v>
      </c>
      <c r="T29" s="15">
        <f t="shared" si="34"/>
        <v>0.66388888888888886</v>
      </c>
      <c r="U29" s="15">
        <f t="shared" si="34"/>
        <v>0.70555555555555549</v>
      </c>
      <c r="V29" s="15">
        <f t="shared" si="34"/>
        <v>0.74722222222222212</v>
      </c>
      <c r="W29" s="15">
        <f t="shared" si="34"/>
        <v>0.78888888888888886</v>
      </c>
      <c r="X29" s="15">
        <f t="shared" si="34"/>
        <v>0.84791666666666665</v>
      </c>
      <c r="Y29" s="15">
        <f t="shared" si="34"/>
        <v>0.88958333333333328</v>
      </c>
      <c r="Z29" s="16">
        <f t="shared" si="34"/>
        <v>0.96249999999999991</v>
      </c>
    </row>
    <row r="30" spans="1:26" ht="12.75" customHeight="1" x14ac:dyDescent="0.2">
      <c r="A30" s="1"/>
      <c r="B30" s="11" t="s">
        <v>134</v>
      </c>
      <c r="C30" s="12">
        <v>2</v>
      </c>
      <c r="D30" s="13"/>
      <c r="E30" s="14">
        <f t="shared" ref="E30:Z30" si="35">E29+(IF(E$7="A",$C30,$D30))/1440</f>
        <v>0.24861111111111103</v>
      </c>
      <c r="F30" s="15">
        <f t="shared" si="35"/>
        <v>0.26944444444444438</v>
      </c>
      <c r="G30" s="15">
        <f t="shared" si="35"/>
        <v>0.29027777777777769</v>
      </c>
      <c r="H30" s="15">
        <f t="shared" si="35"/>
        <v>0.30416666666666659</v>
      </c>
      <c r="I30" s="15">
        <f t="shared" si="35"/>
        <v>0.33194444444444443</v>
      </c>
      <c r="J30" s="15">
        <f t="shared" si="35"/>
        <v>0.33194444444444438</v>
      </c>
      <c r="K30" s="15">
        <f t="shared" si="35"/>
        <v>0.41527777777777769</v>
      </c>
      <c r="L30" s="15">
        <f t="shared" si="35"/>
        <v>0.49861111111111101</v>
      </c>
      <c r="M30" s="15">
        <f t="shared" si="35"/>
        <v>0.5263888888888888</v>
      </c>
      <c r="N30" s="15">
        <f t="shared" si="35"/>
        <v>0.55416666666666659</v>
      </c>
      <c r="O30" s="15">
        <f t="shared" si="35"/>
        <v>0.56805555555555542</v>
      </c>
      <c r="P30" s="15">
        <f t="shared" si="35"/>
        <v>0.60972222222222217</v>
      </c>
      <c r="Q30" s="15">
        <f t="shared" si="35"/>
        <v>0.62361111111111101</v>
      </c>
      <c r="R30" s="15">
        <f t="shared" si="35"/>
        <v>0.63749999999999996</v>
      </c>
      <c r="S30" s="15">
        <f t="shared" si="35"/>
        <v>0.6513888888888888</v>
      </c>
      <c r="T30" s="15">
        <f t="shared" si="35"/>
        <v>0.66527777777777775</v>
      </c>
      <c r="U30" s="15">
        <f t="shared" si="35"/>
        <v>0.70694444444444438</v>
      </c>
      <c r="V30" s="15">
        <f t="shared" si="35"/>
        <v>0.74861111111111101</v>
      </c>
      <c r="W30" s="15">
        <f t="shared" si="35"/>
        <v>0.79027777777777775</v>
      </c>
      <c r="X30" s="15">
        <f t="shared" si="35"/>
        <v>0.84930555555555554</v>
      </c>
      <c r="Y30" s="15">
        <f t="shared" si="35"/>
        <v>0.89097222222222217</v>
      </c>
      <c r="Z30" s="16">
        <f t="shared" si="35"/>
        <v>0.9638888888888888</v>
      </c>
    </row>
    <row r="31" spans="1:26" ht="12.75" customHeight="1" x14ac:dyDescent="0.2">
      <c r="A31" s="1"/>
      <c r="B31" s="11" t="s">
        <v>135</v>
      </c>
      <c r="C31" s="12">
        <v>2</v>
      </c>
      <c r="D31" s="13"/>
      <c r="E31" s="14">
        <f t="shared" ref="E31:G31" si="36">E30+(IF(E$7="A",$C31,$D31))/1440</f>
        <v>0.24999999999999992</v>
      </c>
      <c r="F31" s="15">
        <f t="shared" si="36"/>
        <v>0.27083333333333326</v>
      </c>
      <c r="G31" s="15">
        <f t="shared" si="36"/>
        <v>0.29166666666666657</v>
      </c>
      <c r="H31" s="15"/>
      <c r="I31" s="15">
        <f t="shared" ref="I31:Z31" si="37">I30+(IF(I$7="A",$C31,$D31))/1440</f>
        <v>0.33333333333333331</v>
      </c>
      <c r="J31" s="15">
        <f t="shared" si="37"/>
        <v>0.33333333333333326</v>
      </c>
      <c r="K31" s="15">
        <f t="shared" si="37"/>
        <v>0.41666666666666657</v>
      </c>
      <c r="L31" s="15">
        <f t="shared" si="37"/>
        <v>0.49999999999999989</v>
      </c>
      <c r="M31" s="15">
        <f t="shared" si="37"/>
        <v>0.52777777777777768</v>
      </c>
      <c r="N31" s="15">
        <f t="shared" si="37"/>
        <v>0.55555555555555547</v>
      </c>
      <c r="O31" s="15">
        <f t="shared" si="37"/>
        <v>0.56944444444444431</v>
      </c>
      <c r="P31" s="15">
        <f t="shared" si="37"/>
        <v>0.61111111111111105</v>
      </c>
      <c r="Q31" s="15">
        <f t="shared" si="37"/>
        <v>0.62499999999999989</v>
      </c>
      <c r="R31" s="15">
        <f t="shared" si="37"/>
        <v>0.63888888888888884</v>
      </c>
      <c r="S31" s="15">
        <f t="shared" si="37"/>
        <v>0.65277777777777768</v>
      </c>
      <c r="T31" s="15">
        <f t="shared" si="37"/>
        <v>0.66666666666666663</v>
      </c>
      <c r="U31" s="15">
        <f t="shared" si="37"/>
        <v>0.70833333333333326</v>
      </c>
      <c r="V31" s="15">
        <f t="shared" si="37"/>
        <v>0.74999999999999989</v>
      </c>
      <c r="W31" s="15">
        <f t="shared" si="37"/>
        <v>0.79166666666666663</v>
      </c>
      <c r="X31" s="15">
        <f t="shared" si="37"/>
        <v>0.85069444444444442</v>
      </c>
      <c r="Y31" s="15">
        <f t="shared" si="37"/>
        <v>0.89236111111111105</v>
      </c>
      <c r="Z31" s="16">
        <f t="shared" si="37"/>
        <v>0.96527777777777768</v>
      </c>
    </row>
    <row r="32" spans="1:26" ht="12.75" customHeight="1" x14ac:dyDescent="0.2">
      <c r="A32" s="1"/>
      <c r="B32" s="61" t="s">
        <v>136</v>
      </c>
      <c r="C32" s="12">
        <v>2</v>
      </c>
      <c r="D32" s="13"/>
      <c r="E32" s="126">
        <f t="shared" ref="E32:G32" si="38">E31+(IF(E$7="A",$C32,$D32))/1440</f>
        <v>0.25138888888888883</v>
      </c>
      <c r="F32" s="108">
        <f t="shared" si="38"/>
        <v>0.27222222222222214</v>
      </c>
      <c r="G32" s="15">
        <f t="shared" si="38"/>
        <v>0.29305555555555546</v>
      </c>
      <c r="H32" s="15"/>
      <c r="I32" s="108">
        <f t="shared" ref="I32:Z32" si="39">I31+(IF(I$7="A",$C32,$D32))/1440</f>
        <v>0.3347222222222222</v>
      </c>
      <c r="J32" s="108">
        <f t="shared" si="39"/>
        <v>0.33472222222222214</v>
      </c>
      <c r="K32" s="15">
        <f t="shared" si="39"/>
        <v>0.41805555555555546</v>
      </c>
      <c r="L32" s="15">
        <f t="shared" si="39"/>
        <v>0.50138888888888877</v>
      </c>
      <c r="M32" s="15">
        <f t="shared" si="39"/>
        <v>0.52916666666666656</v>
      </c>
      <c r="N32" s="15">
        <f t="shared" si="39"/>
        <v>0.55694444444444435</v>
      </c>
      <c r="O32" s="15">
        <f t="shared" si="39"/>
        <v>0.57083333333333319</v>
      </c>
      <c r="P32" s="15">
        <f t="shared" si="39"/>
        <v>0.61249999999999993</v>
      </c>
      <c r="Q32" s="108">
        <f t="shared" si="39"/>
        <v>0.62638888888888877</v>
      </c>
      <c r="R32" s="15">
        <f t="shared" si="39"/>
        <v>0.64027777777777772</v>
      </c>
      <c r="S32" s="108">
        <f t="shared" si="39"/>
        <v>0.65416666666666656</v>
      </c>
      <c r="T32" s="15">
        <f t="shared" si="39"/>
        <v>0.66805555555555551</v>
      </c>
      <c r="U32" s="15">
        <f t="shared" si="39"/>
        <v>0.70972222222222214</v>
      </c>
      <c r="V32" s="108">
        <f t="shared" si="39"/>
        <v>0.75138888888888877</v>
      </c>
      <c r="W32" s="108">
        <f t="shared" si="39"/>
        <v>0.79305555555555551</v>
      </c>
      <c r="X32" s="108">
        <f t="shared" si="39"/>
        <v>0.8520833333333333</v>
      </c>
      <c r="Y32" s="108">
        <f t="shared" si="39"/>
        <v>0.89374999999999993</v>
      </c>
      <c r="Z32" s="162">
        <f t="shared" si="39"/>
        <v>0.96666666666666656</v>
      </c>
    </row>
    <row r="33" spans="1:27" ht="12.75" customHeight="1" x14ac:dyDescent="0.2">
      <c r="A33" s="1"/>
      <c r="B33" s="80" t="s">
        <v>137</v>
      </c>
      <c r="C33" s="6">
        <v>2</v>
      </c>
      <c r="D33" s="7"/>
      <c r="E33" s="81"/>
      <c r="F33" s="82"/>
      <c r="G33" s="82">
        <f>G32+(IF(G$7="A",$C33,$D33))/1440</f>
        <v>0.29444444444444434</v>
      </c>
      <c r="H33" s="82"/>
      <c r="I33" s="82"/>
      <c r="J33" s="82"/>
      <c r="K33" s="82">
        <f t="shared" ref="K33:P33" si="40">K32+(IF(K$7="A",$C33,$D33))/1440</f>
        <v>0.41944444444444434</v>
      </c>
      <c r="L33" s="82">
        <f t="shared" si="40"/>
        <v>0.50277777777777766</v>
      </c>
      <c r="M33" s="82">
        <f t="shared" si="40"/>
        <v>0.53055555555555545</v>
      </c>
      <c r="N33" s="82">
        <f t="shared" si="40"/>
        <v>0.55833333333333324</v>
      </c>
      <c r="O33" s="82">
        <f t="shared" si="40"/>
        <v>0.57222222222222208</v>
      </c>
      <c r="P33" s="82">
        <f t="shared" si="40"/>
        <v>0.61388888888888882</v>
      </c>
      <c r="Q33" s="82"/>
      <c r="R33" s="82">
        <f>R32+(IF(R$7="A",$C33,$D33))/1440</f>
        <v>0.64166666666666661</v>
      </c>
      <c r="S33" s="82"/>
      <c r="T33" s="82">
        <f t="shared" ref="T33:U33" si="41">T32+(IF(T$7="A",$C33,$D33))/1440</f>
        <v>0.6694444444444444</v>
      </c>
      <c r="U33" s="82">
        <f t="shared" si="41"/>
        <v>0.71111111111111103</v>
      </c>
      <c r="V33" s="82"/>
      <c r="W33" s="82"/>
      <c r="X33" s="82"/>
      <c r="Y33" s="82"/>
      <c r="Z33" s="83"/>
    </row>
    <row r="34" spans="1:27" ht="12.75" customHeight="1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7" ht="12.75" customHeight="1" x14ac:dyDescent="0.2">
      <c r="A35" s="37"/>
      <c r="B35" s="38" t="s">
        <v>25</v>
      </c>
      <c r="C35" s="39"/>
      <c r="D35" s="40"/>
      <c r="E35" s="95">
        <v>20</v>
      </c>
      <c r="F35" s="95">
        <v>20</v>
      </c>
      <c r="G35" s="95">
        <v>21</v>
      </c>
      <c r="H35" s="95">
        <v>19</v>
      </c>
      <c r="I35" s="95">
        <v>5</v>
      </c>
      <c r="J35" s="95">
        <v>20</v>
      </c>
      <c r="K35" s="95">
        <v>21</v>
      </c>
      <c r="L35" s="95">
        <v>21</v>
      </c>
      <c r="M35" s="95">
        <v>21</v>
      </c>
      <c r="N35" s="95">
        <v>21</v>
      </c>
      <c r="O35" s="95">
        <v>21</v>
      </c>
      <c r="P35" s="95">
        <v>21</v>
      </c>
      <c r="Q35" s="95">
        <v>20</v>
      </c>
      <c r="R35" s="95">
        <v>21</v>
      </c>
      <c r="S35" s="95">
        <v>20</v>
      </c>
      <c r="T35" s="95">
        <v>21</v>
      </c>
      <c r="U35" s="95">
        <v>21</v>
      </c>
      <c r="V35" s="95">
        <v>20</v>
      </c>
      <c r="W35" s="95">
        <v>20</v>
      </c>
      <c r="X35" s="95">
        <v>10</v>
      </c>
      <c r="Y35" s="95">
        <v>10</v>
      </c>
      <c r="Z35" s="102">
        <v>10</v>
      </c>
    </row>
    <row r="36" spans="1:27" ht="12.75" customHeight="1" x14ac:dyDescent="0.2">
      <c r="A36" s="37"/>
      <c r="B36" s="43" t="s">
        <v>26</v>
      </c>
      <c r="C36" s="44"/>
      <c r="D36" s="45"/>
      <c r="E36" s="46">
        <v>187</v>
      </c>
      <c r="F36" s="46">
        <v>250</v>
      </c>
      <c r="G36" s="46">
        <v>250</v>
      </c>
      <c r="H36" s="46">
        <v>187</v>
      </c>
      <c r="I36" s="46">
        <v>187</v>
      </c>
      <c r="J36" s="46">
        <v>63</v>
      </c>
      <c r="K36" s="46">
        <v>250</v>
      </c>
      <c r="L36" s="46">
        <v>250</v>
      </c>
      <c r="M36" s="46">
        <v>187</v>
      </c>
      <c r="N36" s="46">
        <v>63</v>
      </c>
      <c r="O36" s="46">
        <v>187</v>
      </c>
      <c r="P36" s="46">
        <v>250</v>
      </c>
      <c r="Q36" s="46">
        <v>187</v>
      </c>
      <c r="R36" s="46">
        <v>250</v>
      </c>
      <c r="S36" s="46">
        <v>187</v>
      </c>
      <c r="T36" s="46">
        <v>250</v>
      </c>
      <c r="U36" s="46">
        <v>250</v>
      </c>
      <c r="V36" s="46">
        <v>250</v>
      </c>
      <c r="W36" s="46">
        <v>250</v>
      </c>
      <c r="X36" s="46">
        <v>250</v>
      </c>
      <c r="Y36" s="46">
        <v>250</v>
      </c>
      <c r="Z36" s="47">
        <v>250</v>
      </c>
    </row>
    <row r="37" spans="1:27" ht="12.75" customHeight="1" x14ac:dyDescent="0.2">
      <c r="A37" s="37"/>
      <c r="B37" s="48" t="s">
        <v>27</v>
      </c>
      <c r="C37" s="49"/>
      <c r="D37" s="50"/>
      <c r="E37" s="51">
        <f t="shared" ref="E37:Z37" si="42">E35*E36</f>
        <v>3740</v>
      </c>
      <c r="F37" s="51">
        <f t="shared" si="42"/>
        <v>5000</v>
      </c>
      <c r="G37" s="51">
        <f t="shared" si="42"/>
        <v>5250</v>
      </c>
      <c r="H37" s="51">
        <f t="shared" si="42"/>
        <v>3553</v>
      </c>
      <c r="I37" s="51">
        <f t="shared" si="42"/>
        <v>935</v>
      </c>
      <c r="J37" s="51">
        <f t="shared" si="42"/>
        <v>1260</v>
      </c>
      <c r="K37" s="51">
        <f t="shared" si="42"/>
        <v>5250</v>
      </c>
      <c r="L37" s="51">
        <f t="shared" si="42"/>
        <v>5250</v>
      </c>
      <c r="M37" s="51">
        <f t="shared" si="42"/>
        <v>3927</v>
      </c>
      <c r="N37" s="51">
        <f t="shared" si="42"/>
        <v>1323</v>
      </c>
      <c r="O37" s="51">
        <f t="shared" si="42"/>
        <v>3927</v>
      </c>
      <c r="P37" s="51">
        <f t="shared" si="42"/>
        <v>5250</v>
      </c>
      <c r="Q37" s="51">
        <f t="shared" si="42"/>
        <v>3740</v>
      </c>
      <c r="R37" s="51">
        <f t="shared" si="42"/>
        <v>5250</v>
      </c>
      <c r="S37" s="51">
        <f t="shared" si="42"/>
        <v>3740</v>
      </c>
      <c r="T37" s="51">
        <f t="shared" si="42"/>
        <v>5250</v>
      </c>
      <c r="U37" s="51">
        <f t="shared" si="42"/>
        <v>5250</v>
      </c>
      <c r="V37" s="51">
        <f t="shared" si="42"/>
        <v>5000</v>
      </c>
      <c r="W37" s="51">
        <f t="shared" si="42"/>
        <v>5000</v>
      </c>
      <c r="X37" s="51">
        <f t="shared" si="42"/>
        <v>2500</v>
      </c>
      <c r="Y37" s="51">
        <f t="shared" si="42"/>
        <v>2500</v>
      </c>
      <c r="Z37" s="52">
        <f t="shared" si="42"/>
        <v>2500</v>
      </c>
    </row>
    <row r="38" spans="1:27" ht="12.75" customHeight="1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1:27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7" ht="12.75" customHeight="1" x14ac:dyDescent="0.2">
      <c r="A40" s="1"/>
      <c r="B40" s="731" t="s">
        <v>19</v>
      </c>
      <c r="C40" s="752" t="s">
        <v>13</v>
      </c>
      <c r="D40" s="753"/>
      <c r="E40" s="103" t="s">
        <v>17</v>
      </c>
      <c r="F40" s="54" t="s">
        <v>17</v>
      </c>
      <c r="G40" s="54" t="s">
        <v>17</v>
      </c>
      <c r="H40" s="54" t="s">
        <v>17</v>
      </c>
      <c r="I40" s="54" t="s">
        <v>17</v>
      </c>
      <c r="J40" s="54" t="s">
        <v>17</v>
      </c>
      <c r="K40" s="54" t="s">
        <v>17</v>
      </c>
      <c r="L40" s="54" t="s">
        <v>17</v>
      </c>
      <c r="M40" s="54" t="s">
        <v>17</v>
      </c>
      <c r="N40" s="54" t="s">
        <v>17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5"/>
    </row>
    <row r="41" spans="1:27" s="256" customFormat="1" ht="12.75" customHeight="1" x14ac:dyDescent="0.2">
      <c r="A41" s="233"/>
      <c r="B41" s="732"/>
      <c r="C41" s="749" t="s">
        <v>269</v>
      </c>
      <c r="D41" s="751"/>
      <c r="E41" s="259">
        <v>303</v>
      </c>
      <c r="F41" s="260">
        <v>303</v>
      </c>
      <c r="G41" s="260">
        <v>305</v>
      </c>
      <c r="H41" s="260">
        <v>307</v>
      </c>
      <c r="I41" s="260">
        <v>309</v>
      </c>
      <c r="J41" s="260">
        <v>311</v>
      </c>
      <c r="K41" s="260">
        <v>313</v>
      </c>
      <c r="L41" s="260">
        <v>315</v>
      </c>
      <c r="M41" s="260">
        <v>317</v>
      </c>
      <c r="N41" s="260">
        <v>319</v>
      </c>
      <c r="O41" s="325"/>
      <c r="P41" s="325"/>
      <c r="Q41" s="325"/>
      <c r="R41" s="325"/>
      <c r="S41" s="325"/>
      <c r="T41" s="325"/>
      <c r="U41" s="325"/>
      <c r="V41" s="325"/>
      <c r="W41" s="325"/>
      <c r="X41" s="325"/>
      <c r="Y41" s="325"/>
      <c r="Z41" s="326"/>
    </row>
    <row r="42" spans="1:27" ht="12.75" customHeight="1" x14ac:dyDescent="0.2">
      <c r="A42" s="1"/>
      <c r="B42" s="733"/>
      <c r="C42" s="746" t="s">
        <v>20</v>
      </c>
      <c r="D42" s="748"/>
      <c r="E42" s="55">
        <v>7032</v>
      </c>
      <c r="F42" s="56">
        <v>7052</v>
      </c>
      <c r="G42" s="56">
        <v>7052</v>
      </c>
      <c r="H42" s="56">
        <v>7052</v>
      </c>
      <c r="I42" s="56">
        <v>7052</v>
      </c>
      <c r="J42" s="56">
        <v>7052</v>
      </c>
      <c r="K42" s="56">
        <v>7052</v>
      </c>
      <c r="L42" s="56">
        <v>7032</v>
      </c>
      <c r="M42" s="56">
        <v>7032</v>
      </c>
      <c r="N42" s="56">
        <v>7032</v>
      </c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4"/>
      <c r="Z42" s="315"/>
      <c r="AA42" s="110" t="s">
        <v>272</v>
      </c>
    </row>
    <row r="43" spans="1:27" ht="12.75" customHeight="1" x14ac:dyDescent="0.2">
      <c r="A43" s="1"/>
      <c r="B43" s="733"/>
      <c r="C43" s="749"/>
      <c r="D43" s="751"/>
      <c r="E43" s="29"/>
      <c r="F43" s="58"/>
      <c r="G43" s="58"/>
      <c r="H43" s="58"/>
      <c r="I43" s="58"/>
      <c r="J43" s="58"/>
      <c r="K43" s="58"/>
      <c r="L43" s="58"/>
      <c r="M43" s="58"/>
      <c r="N43" s="58"/>
      <c r="O43" s="316"/>
      <c r="P43" s="316"/>
      <c r="Q43" s="316"/>
      <c r="R43" s="316"/>
      <c r="S43" s="316"/>
      <c r="T43" s="316"/>
      <c r="U43" s="316"/>
      <c r="V43" s="316"/>
      <c r="W43" s="316"/>
      <c r="X43" s="316"/>
      <c r="Y43" s="316"/>
      <c r="Z43" s="317"/>
    </row>
    <row r="44" spans="1:27" ht="12.75" customHeight="1" x14ac:dyDescent="0.2">
      <c r="A44" s="1"/>
      <c r="B44" s="734"/>
      <c r="C44" s="6" t="s">
        <v>21</v>
      </c>
      <c r="D44" s="7" t="s">
        <v>21</v>
      </c>
      <c r="E44" s="245" t="s">
        <v>22</v>
      </c>
      <c r="F44" s="9" t="s">
        <v>22</v>
      </c>
      <c r="G44" s="9" t="s">
        <v>22</v>
      </c>
      <c r="H44" s="9" t="s">
        <v>22</v>
      </c>
      <c r="I44" s="9" t="s">
        <v>22</v>
      </c>
      <c r="J44" s="9" t="s">
        <v>22</v>
      </c>
      <c r="K44" s="9" t="s">
        <v>22</v>
      </c>
      <c r="L44" s="9" t="s">
        <v>22</v>
      </c>
      <c r="M44" s="9" t="s">
        <v>22</v>
      </c>
      <c r="N44" s="9" t="s">
        <v>22</v>
      </c>
      <c r="O44" s="301" t="s">
        <v>22</v>
      </c>
      <c r="P44" s="301" t="s">
        <v>22</v>
      </c>
      <c r="Q44" s="301" t="s">
        <v>22</v>
      </c>
      <c r="R44" s="301" t="s">
        <v>22</v>
      </c>
      <c r="S44" s="301" t="s">
        <v>22</v>
      </c>
      <c r="T44" s="301" t="s">
        <v>22</v>
      </c>
      <c r="U44" s="301" t="s">
        <v>22</v>
      </c>
      <c r="V44" s="301" t="s">
        <v>22</v>
      </c>
      <c r="W44" s="301" t="s">
        <v>22</v>
      </c>
      <c r="X44" s="301" t="s">
        <v>22</v>
      </c>
      <c r="Y44" s="301" t="s">
        <v>22</v>
      </c>
      <c r="Z44" s="302" t="s">
        <v>22</v>
      </c>
    </row>
    <row r="45" spans="1:27" ht="12.75" customHeight="1" x14ac:dyDescent="0.2">
      <c r="A45" s="1"/>
      <c r="B45" s="61" t="s">
        <v>24</v>
      </c>
      <c r="C45" s="12"/>
      <c r="D45" s="13"/>
      <c r="E45" s="14"/>
      <c r="F45" s="66">
        <v>0.2673611111111111</v>
      </c>
      <c r="G45" s="15"/>
      <c r="H45" s="15"/>
      <c r="I45" s="15"/>
      <c r="J45" s="15"/>
      <c r="K45" s="15"/>
      <c r="L45" s="66">
        <v>0.76736111111111116</v>
      </c>
      <c r="M45" s="15"/>
      <c r="N45" s="15"/>
      <c r="O45" s="303"/>
      <c r="P45" s="303"/>
      <c r="Q45" s="303"/>
      <c r="R45" s="303"/>
      <c r="S45" s="303"/>
      <c r="T45" s="303"/>
      <c r="U45" s="303"/>
      <c r="V45" s="303"/>
      <c r="W45" s="303"/>
      <c r="X45" s="303"/>
      <c r="Y45" s="303"/>
      <c r="Z45" s="304"/>
    </row>
    <row r="46" spans="1:27" ht="12.75" customHeight="1" x14ac:dyDescent="0.2">
      <c r="A46" s="1"/>
      <c r="B46" s="11" t="s">
        <v>34</v>
      </c>
      <c r="C46" s="12">
        <v>2</v>
      </c>
      <c r="D46" s="13"/>
      <c r="E46" s="14"/>
      <c r="F46" s="15">
        <f t="shared" ref="F46:F54" si="43">F45+(IF(F$44="A",$C46,$D46))/1440</f>
        <v>0.26874999999999999</v>
      </c>
      <c r="G46" s="15"/>
      <c r="H46" s="15"/>
      <c r="I46" s="15"/>
      <c r="J46" s="15"/>
      <c r="K46" s="15"/>
      <c r="L46" s="15">
        <f t="shared" ref="L46:L54" si="44">L45+(IF(L$44="A",$C46,$D46))/1440</f>
        <v>0.76875000000000004</v>
      </c>
      <c r="M46" s="15"/>
      <c r="N46" s="15"/>
      <c r="O46" s="303">
        <f t="shared" ref="O46:Z46" si="45">O45+(IF(O$44="A",$C46,$D46))/1440</f>
        <v>1.3888888888888889E-3</v>
      </c>
      <c r="P46" s="303">
        <f t="shared" si="45"/>
        <v>1.3888888888888889E-3</v>
      </c>
      <c r="Q46" s="303">
        <f t="shared" si="45"/>
        <v>1.3888888888888889E-3</v>
      </c>
      <c r="R46" s="303">
        <f t="shared" si="45"/>
        <v>1.3888888888888889E-3</v>
      </c>
      <c r="S46" s="303">
        <f t="shared" si="45"/>
        <v>1.3888888888888889E-3</v>
      </c>
      <c r="T46" s="303">
        <f t="shared" si="45"/>
        <v>1.3888888888888889E-3</v>
      </c>
      <c r="U46" s="303">
        <f t="shared" si="45"/>
        <v>1.3888888888888889E-3</v>
      </c>
      <c r="V46" s="303">
        <f t="shared" si="45"/>
        <v>1.3888888888888889E-3</v>
      </c>
      <c r="W46" s="303">
        <f t="shared" si="45"/>
        <v>1.3888888888888889E-3</v>
      </c>
      <c r="X46" s="303">
        <f t="shared" si="45"/>
        <v>1.3888888888888889E-3</v>
      </c>
      <c r="Y46" s="303">
        <f t="shared" si="45"/>
        <v>1.3888888888888889E-3</v>
      </c>
      <c r="Z46" s="304">
        <f t="shared" si="45"/>
        <v>1.3888888888888889E-3</v>
      </c>
    </row>
    <row r="47" spans="1:27" ht="12.75" customHeight="1" x14ac:dyDescent="0.2">
      <c r="A47" s="1"/>
      <c r="B47" s="11" t="s">
        <v>82</v>
      </c>
      <c r="C47" s="12">
        <v>2</v>
      </c>
      <c r="D47" s="13"/>
      <c r="E47" s="14"/>
      <c r="F47" s="15">
        <f t="shared" si="43"/>
        <v>0.27013888888888887</v>
      </c>
      <c r="G47" s="15"/>
      <c r="H47" s="15"/>
      <c r="I47" s="15"/>
      <c r="J47" s="15"/>
      <c r="K47" s="15"/>
      <c r="L47" s="15">
        <f t="shared" si="44"/>
        <v>0.77013888888888893</v>
      </c>
      <c r="M47" s="15"/>
      <c r="N47" s="15"/>
      <c r="O47" s="303">
        <f t="shared" ref="O47:Z47" si="46">O46+(IF(O$44="A",$C47,$D47))/1440</f>
        <v>2.7777777777777779E-3</v>
      </c>
      <c r="P47" s="303">
        <f t="shared" si="46"/>
        <v>2.7777777777777779E-3</v>
      </c>
      <c r="Q47" s="303">
        <f t="shared" si="46"/>
        <v>2.7777777777777779E-3</v>
      </c>
      <c r="R47" s="303">
        <f t="shared" si="46"/>
        <v>2.7777777777777779E-3</v>
      </c>
      <c r="S47" s="303">
        <f t="shared" si="46"/>
        <v>2.7777777777777779E-3</v>
      </c>
      <c r="T47" s="303">
        <f t="shared" si="46"/>
        <v>2.7777777777777779E-3</v>
      </c>
      <c r="U47" s="303">
        <f t="shared" si="46"/>
        <v>2.7777777777777779E-3</v>
      </c>
      <c r="V47" s="303">
        <f t="shared" si="46"/>
        <v>2.7777777777777779E-3</v>
      </c>
      <c r="W47" s="303">
        <f t="shared" si="46"/>
        <v>2.7777777777777779E-3</v>
      </c>
      <c r="X47" s="303">
        <f t="shared" si="46"/>
        <v>2.7777777777777779E-3</v>
      </c>
      <c r="Y47" s="303">
        <f t="shared" si="46"/>
        <v>2.7777777777777779E-3</v>
      </c>
      <c r="Z47" s="304">
        <f t="shared" si="46"/>
        <v>2.7777777777777779E-3</v>
      </c>
    </row>
    <row r="48" spans="1:27" ht="12.75" customHeight="1" x14ac:dyDescent="0.2">
      <c r="A48" s="1"/>
      <c r="B48" s="11" t="s">
        <v>83</v>
      </c>
      <c r="C48" s="12">
        <v>2</v>
      </c>
      <c r="D48" s="13"/>
      <c r="E48" s="14"/>
      <c r="F48" s="15">
        <f t="shared" si="43"/>
        <v>0.27152777777777776</v>
      </c>
      <c r="G48" s="15"/>
      <c r="H48" s="15"/>
      <c r="I48" s="15"/>
      <c r="J48" s="15"/>
      <c r="K48" s="15"/>
      <c r="L48" s="15">
        <f t="shared" si="44"/>
        <v>0.77152777777777781</v>
      </c>
      <c r="M48" s="15"/>
      <c r="N48" s="15"/>
      <c r="O48" s="303">
        <f t="shared" ref="O48:Z48" si="47">O47+(IF(O$44="A",$C48,$D48))/1440</f>
        <v>4.1666666666666666E-3</v>
      </c>
      <c r="P48" s="303">
        <f t="shared" si="47"/>
        <v>4.1666666666666666E-3</v>
      </c>
      <c r="Q48" s="303">
        <f t="shared" si="47"/>
        <v>4.1666666666666666E-3</v>
      </c>
      <c r="R48" s="303">
        <f t="shared" si="47"/>
        <v>4.1666666666666666E-3</v>
      </c>
      <c r="S48" s="303">
        <f t="shared" si="47"/>
        <v>4.1666666666666666E-3</v>
      </c>
      <c r="T48" s="303">
        <f t="shared" si="47"/>
        <v>4.1666666666666666E-3</v>
      </c>
      <c r="U48" s="303">
        <f t="shared" si="47"/>
        <v>4.1666666666666666E-3</v>
      </c>
      <c r="V48" s="303">
        <f t="shared" si="47"/>
        <v>4.1666666666666666E-3</v>
      </c>
      <c r="W48" s="303">
        <f t="shared" si="47"/>
        <v>4.1666666666666666E-3</v>
      </c>
      <c r="X48" s="303">
        <f t="shared" si="47"/>
        <v>4.1666666666666666E-3</v>
      </c>
      <c r="Y48" s="303">
        <f t="shared" si="47"/>
        <v>4.1666666666666666E-3</v>
      </c>
      <c r="Z48" s="304">
        <f t="shared" si="47"/>
        <v>4.1666666666666666E-3</v>
      </c>
    </row>
    <row r="49" spans="1:26" ht="12.75" customHeight="1" x14ac:dyDescent="0.2">
      <c r="A49" s="1"/>
      <c r="B49" s="11" t="s">
        <v>84</v>
      </c>
      <c r="C49" s="12">
        <v>2</v>
      </c>
      <c r="D49" s="13"/>
      <c r="E49" s="14"/>
      <c r="F49" s="15">
        <f t="shared" si="43"/>
        <v>0.27291666666666664</v>
      </c>
      <c r="G49" s="15"/>
      <c r="H49" s="15"/>
      <c r="I49" s="15"/>
      <c r="J49" s="15"/>
      <c r="K49" s="15"/>
      <c r="L49" s="15">
        <f t="shared" si="44"/>
        <v>0.7729166666666667</v>
      </c>
      <c r="M49" s="15"/>
      <c r="N49" s="15"/>
      <c r="O49" s="303">
        <f t="shared" ref="O49:Z49" si="48">O48+(IF(O$44="A",$C49,$D49))/1440</f>
        <v>5.5555555555555558E-3</v>
      </c>
      <c r="P49" s="303">
        <f t="shared" si="48"/>
        <v>5.5555555555555558E-3</v>
      </c>
      <c r="Q49" s="303">
        <f t="shared" si="48"/>
        <v>5.5555555555555558E-3</v>
      </c>
      <c r="R49" s="303">
        <f t="shared" si="48"/>
        <v>5.5555555555555558E-3</v>
      </c>
      <c r="S49" s="303">
        <f t="shared" si="48"/>
        <v>5.5555555555555558E-3</v>
      </c>
      <c r="T49" s="303">
        <f t="shared" si="48"/>
        <v>5.5555555555555558E-3</v>
      </c>
      <c r="U49" s="303">
        <f t="shared" si="48"/>
        <v>5.5555555555555558E-3</v>
      </c>
      <c r="V49" s="303">
        <f t="shared" si="48"/>
        <v>5.5555555555555558E-3</v>
      </c>
      <c r="W49" s="303">
        <f t="shared" si="48"/>
        <v>5.5555555555555558E-3</v>
      </c>
      <c r="X49" s="303">
        <f t="shared" si="48"/>
        <v>5.5555555555555558E-3</v>
      </c>
      <c r="Y49" s="303">
        <f t="shared" si="48"/>
        <v>5.5555555555555558E-3</v>
      </c>
      <c r="Z49" s="304">
        <f t="shared" si="48"/>
        <v>5.5555555555555558E-3</v>
      </c>
    </row>
    <row r="50" spans="1:26" ht="12.75" customHeight="1" x14ac:dyDescent="0.2">
      <c r="A50" s="1"/>
      <c r="B50" s="11" t="s">
        <v>85</v>
      </c>
      <c r="C50" s="12">
        <v>1</v>
      </c>
      <c r="D50" s="13"/>
      <c r="E50" s="14"/>
      <c r="F50" s="15">
        <f t="shared" si="43"/>
        <v>0.27361111111111108</v>
      </c>
      <c r="G50" s="15"/>
      <c r="H50" s="15"/>
      <c r="I50" s="15"/>
      <c r="J50" s="15"/>
      <c r="K50" s="15"/>
      <c r="L50" s="15">
        <f t="shared" si="44"/>
        <v>0.77361111111111114</v>
      </c>
      <c r="M50" s="15"/>
      <c r="N50" s="15"/>
      <c r="O50" s="303">
        <f t="shared" ref="O50:Z50" si="49">O49+(IF(O$44="A",$C50,$D50))/1440</f>
        <v>6.2500000000000003E-3</v>
      </c>
      <c r="P50" s="303">
        <f t="shared" si="49"/>
        <v>6.2500000000000003E-3</v>
      </c>
      <c r="Q50" s="303">
        <f t="shared" si="49"/>
        <v>6.2500000000000003E-3</v>
      </c>
      <c r="R50" s="303">
        <f t="shared" si="49"/>
        <v>6.2500000000000003E-3</v>
      </c>
      <c r="S50" s="303">
        <f t="shared" si="49"/>
        <v>6.2500000000000003E-3</v>
      </c>
      <c r="T50" s="303">
        <f t="shared" si="49"/>
        <v>6.2500000000000003E-3</v>
      </c>
      <c r="U50" s="303">
        <f t="shared" si="49"/>
        <v>6.2500000000000003E-3</v>
      </c>
      <c r="V50" s="303">
        <f t="shared" si="49"/>
        <v>6.2500000000000003E-3</v>
      </c>
      <c r="W50" s="303">
        <f t="shared" si="49"/>
        <v>6.2500000000000003E-3</v>
      </c>
      <c r="X50" s="303">
        <f t="shared" si="49"/>
        <v>6.2500000000000003E-3</v>
      </c>
      <c r="Y50" s="303">
        <f t="shared" si="49"/>
        <v>6.2500000000000003E-3</v>
      </c>
      <c r="Z50" s="304">
        <f t="shared" si="49"/>
        <v>6.2500000000000003E-3</v>
      </c>
    </row>
    <row r="51" spans="1:26" ht="12.75" customHeight="1" x14ac:dyDescent="0.2">
      <c r="A51" s="1"/>
      <c r="B51" s="11" t="s">
        <v>86</v>
      </c>
      <c r="C51" s="12">
        <v>1</v>
      </c>
      <c r="D51" s="13"/>
      <c r="E51" s="14"/>
      <c r="F51" s="15">
        <f t="shared" si="43"/>
        <v>0.27430555555555552</v>
      </c>
      <c r="G51" s="15"/>
      <c r="H51" s="15"/>
      <c r="I51" s="15"/>
      <c r="J51" s="15"/>
      <c r="K51" s="15"/>
      <c r="L51" s="15">
        <f t="shared" si="44"/>
        <v>0.77430555555555558</v>
      </c>
      <c r="M51" s="15"/>
      <c r="N51" s="15"/>
      <c r="O51" s="303">
        <f t="shared" ref="O51:Z51" si="50">O50+(IF(O$44="A",$C51,$D51))/1440</f>
        <v>6.9444444444444449E-3</v>
      </c>
      <c r="P51" s="303">
        <f t="shared" si="50"/>
        <v>6.9444444444444449E-3</v>
      </c>
      <c r="Q51" s="303">
        <f t="shared" si="50"/>
        <v>6.9444444444444449E-3</v>
      </c>
      <c r="R51" s="303">
        <f t="shared" si="50"/>
        <v>6.9444444444444449E-3</v>
      </c>
      <c r="S51" s="303">
        <f t="shared" si="50"/>
        <v>6.9444444444444449E-3</v>
      </c>
      <c r="T51" s="303">
        <f t="shared" si="50"/>
        <v>6.9444444444444449E-3</v>
      </c>
      <c r="U51" s="303">
        <f t="shared" si="50"/>
        <v>6.9444444444444449E-3</v>
      </c>
      <c r="V51" s="303">
        <f t="shared" si="50"/>
        <v>6.9444444444444449E-3</v>
      </c>
      <c r="W51" s="303">
        <f t="shared" si="50"/>
        <v>6.9444444444444449E-3</v>
      </c>
      <c r="X51" s="303">
        <f t="shared" si="50"/>
        <v>6.9444444444444449E-3</v>
      </c>
      <c r="Y51" s="303">
        <f t="shared" si="50"/>
        <v>6.9444444444444449E-3</v>
      </c>
      <c r="Z51" s="304">
        <f t="shared" si="50"/>
        <v>6.9444444444444449E-3</v>
      </c>
    </row>
    <row r="52" spans="1:26" ht="12.75" customHeight="1" x14ac:dyDescent="0.2">
      <c r="A52" s="1"/>
      <c r="B52" s="11" t="s">
        <v>87</v>
      </c>
      <c r="C52" s="12">
        <v>1</v>
      </c>
      <c r="D52" s="13"/>
      <c r="E52" s="14"/>
      <c r="F52" s="15">
        <f t="shared" si="43"/>
        <v>0.27499999999999997</v>
      </c>
      <c r="G52" s="15"/>
      <c r="H52" s="15"/>
      <c r="I52" s="15"/>
      <c r="J52" s="15"/>
      <c r="K52" s="15"/>
      <c r="L52" s="15">
        <f t="shared" si="44"/>
        <v>0.77500000000000002</v>
      </c>
      <c r="M52" s="15"/>
      <c r="N52" s="15"/>
      <c r="O52" s="303">
        <f t="shared" ref="O52:Z52" si="51">O51+(IF(O$44="A",$C52,$D52))/1440</f>
        <v>7.6388888888888895E-3</v>
      </c>
      <c r="P52" s="303">
        <f t="shared" si="51"/>
        <v>7.6388888888888895E-3</v>
      </c>
      <c r="Q52" s="303">
        <f t="shared" si="51"/>
        <v>7.6388888888888895E-3</v>
      </c>
      <c r="R52" s="303">
        <f t="shared" si="51"/>
        <v>7.6388888888888895E-3</v>
      </c>
      <c r="S52" s="303">
        <f t="shared" si="51"/>
        <v>7.6388888888888895E-3</v>
      </c>
      <c r="T52" s="303">
        <f t="shared" si="51"/>
        <v>7.6388888888888895E-3</v>
      </c>
      <c r="U52" s="303">
        <f t="shared" si="51"/>
        <v>7.6388888888888895E-3</v>
      </c>
      <c r="V52" s="303">
        <f t="shared" si="51"/>
        <v>7.6388888888888895E-3</v>
      </c>
      <c r="W52" s="303">
        <f t="shared" si="51"/>
        <v>7.6388888888888895E-3</v>
      </c>
      <c r="X52" s="303">
        <f t="shared" si="51"/>
        <v>7.6388888888888895E-3</v>
      </c>
      <c r="Y52" s="303">
        <f t="shared" si="51"/>
        <v>7.6388888888888895E-3</v>
      </c>
      <c r="Z52" s="304">
        <f t="shared" si="51"/>
        <v>7.6388888888888895E-3</v>
      </c>
    </row>
    <row r="53" spans="1:26" ht="12.75" customHeight="1" x14ac:dyDescent="0.2">
      <c r="A53" s="1"/>
      <c r="B53" s="11" t="s">
        <v>88</v>
      </c>
      <c r="C53" s="12">
        <v>2</v>
      </c>
      <c r="D53" s="13"/>
      <c r="E53" s="14"/>
      <c r="F53" s="15">
        <f t="shared" si="43"/>
        <v>0.27638888888888885</v>
      </c>
      <c r="G53" s="15"/>
      <c r="H53" s="15"/>
      <c r="I53" s="15"/>
      <c r="J53" s="15"/>
      <c r="K53" s="15"/>
      <c r="L53" s="15">
        <f t="shared" si="44"/>
        <v>0.77638888888888891</v>
      </c>
      <c r="M53" s="15"/>
      <c r="N53" s="15"/>
      <c r="O53" s="303">
        <f t="shared" ref="O53:Z53" si="52">O52+(IF(O$44="A",$C53,$D53))/1440</f>
        <v>9.0277777777777787E-3</v>
      </c>
      <c r="P53" s="303">
        <f t="shared" si="52"/>
        <v>9.0277777777777787E-3</v>
      </c>
      <c r="Q53" s="303">
        <f t="shared" si="52"/>
        <v>9.0277777777777787E-3</v>
      </c>
      <c r="R53" s="303">
        <f t="shared" si="52"/>
        <v>9.0277777777777787E-3</v>
      </c>
      <c r="S53" s="303">
        <f t="shared" si="52"/>
        <v>9.0277777777777787E-3</v>
      </c>
      <c r="T53" s="303">
        <f t="shared" si="52"/>
        <v>9.0277777777777787E-3</v>
      </c>
      <c r="U53" s="303">
        <f t="shared" si="52"/>
        <v>9.0277777777777787E-3</v>
      </c>
      <c r="V53" s="303">
        <f t="shared" si="52"/>
        <v>9.0277777777777787E-3</v>
      </c>
      <c r="W53" s="303">
        <f t="shared" si="52"/>
        <v>9.0277777777777787E-3</v>
      </c>
      <c r="X53" s="303">
        <f t="shared" si="52"/>
        <v>9.0277777777777787E-3</v>
      </c>
      <c r="Y53" s="303">
        <f t="shared" si="52"/>
        <v>9.0277777777777787E-3</v>
      </c>
      <c r="Z53" s="304">
        <f t="shared" si="52"/>
        <v>9.0277777777777787E-3</v>
      </c>
    </row>
    <row r="54" spans="1:26" ht="12.75" customHeight="1" x14ac:dyDescent="0.2">
      <c r="A54" s="1"/>
      <c r="B54" s="11" t="s">
        <v>89</v>
      </c>
      <c r="C54" s="12">
        <v>2</v>
      </c>
      <c r="D54" s="13"/>
      <c r="E54" s="143">
        <v>0.21180555555555555</v>
      </c>
      <c r="F54" s="15">
        <f t="shared" si="43"/>
        <v>0.27777777777777773</v>
      </c>
      <c r="G54" s="116">
        <v>0.37847222222222221</v>
      </c>
      <c r="H54" s="116">
        <v>0.46180555555555558</v>
      </c>
      <c r="I54" s="116">
        <v>0.54513888888888884</v>
      </c>
      <c r="J54" s="116">
        <v>0.62847222222222221</v>
      </c>
      <c r="K54" s="116">
        <v>0.71180555555555558</v>
      </c>
      <c r="L54" s="15">
        <f t="shared" si="44"/>
        <v>0.77777777777777779</v>
      </c>
      <c r="M54" s="116">
        <v>0.87847222222222221</v>
      </c>
      <c r="N54" s="116">
        <v>0.95138888888888884</v>
      </c>
      <c r="O54" s="303">
        <f t="shared" ref="O54:Z54" si="53">O53+(IF(O$44="A",$C54,$D54))/1440</f>
        <v>1.0416666666666668E-2</v>
      </c>
      <c r="P54" s="303">
        <f t="shared" si="53"/>
        <v>1.0416666666666668E-2</v>
      </c>
      <c r="Q54" s="303">
        <f t="shared" si="53"/>
        <v>1.0416666666666668E-2</v>
      </c>
      <c r="R54" s="303">
        <f t="shared" si="53"/>
        <v>1.0416666666666668E-2</v>
      </c>
      <c r="S54" s="303">
        <f t="shared" si="53"/>
        <v>1.0416666666666668E-2</v>
      </c>
      <c r="T54" s="303">
        <f t="shared" si="53"/>
        <v>1.0416666666666668E-2</v>
      </c>
      <c r="U54" s="303">
        <f t="shared" si="53"/>
        <v>1.0416666666666668E-2</v>
      </c>
      <c r="V54" s="303">
        <f t="shared" si="53"/>
        <v>1.0416666666666668E-2</v>
      </c>
      <c r="W54" s="303">
        <f t="shared" si="53"/>
        <v>1.0416666666666668E-2</v>
      </c>
      <c r="X54" s="303">
        <f t="shared" si="53"/>
        <v>1.0416666666666668E-2</v>
      </c>
      <c r="Y54" s="303">
        <f t="shared" si="53"/>
        <v>1.0416666666666668E-2</v>
      </c>
      <c r="Z54" s="304">
        <f t="shared" si="53"/>
        <v>1.0416666666666668E-2</v>
      </c>
    </row>
    <row r="55" spans="1:26" ht="12.75" customHeight="1" x14ac:dyDescent="0.2">
      <c r="A55" s="1"/>
      <c r="B55" s="11" t="s">
        <v>122</v>
      </c>
      <c r="C55" s="12">
        <v>1</v>
      </c>
      <c r="D55" s="13"/>
      <c r="E55" s="14">
        <f t="shared" ref="E55:Z55" si="54">E54+(IF(E$44="A",$C55,$D55))/1440</f>
        <v>0.21249999999999999</v>
      </c>
      <c r="F55" s="15">
        <f t="shared" si="54"/>
        <v>0.27847222222222218</v>
      </c>
      <c r="G55" s="15">
        <f t="shared" si="54"/>
        <v>0.37916666666666665</v>
      </c>
      <c r="H55" s="15">
        <f t="shared" si="54"/>
        <v>0.46250000000000002</v>
      </c>
      <c r="I55" s="15">
        <f t="shared" si="54"/>
        <v>0.54583333333333328</v>
      </c>
      <c r="J55" s="15">
        <f t="shared" si="54"/>
        <v>0.62916666666666665</v>
      </c>
      <c r="K55" s="15">
        <f t="shared" si="54"/>
        <v>0.71250000000000002</v>
      </c>
      <c r="L55" s="15">
        <f t="shared" si="54"/>
        <v>0.77847222222222223</v>
      </c>
      <c r="M55" s="15">
        <f t="shared" si="54"/>
        <v>0.87916666666666665</v>
      </c>
      <c r="N55" s="15">
        <f t="shared" si="54"/>
        <v>0.95208333333333328</v>
      </c>
      <c r="O55" s="303">
        <f t="shared" si="54"/>
        <v>1.1111111111111112E-2</v>
      </c>
      <c r="P55" s="303">
        <f t="shared" si="54"/>
        <v>1.1111111111111112E-2</v>
      </c>
      <c r="Q55" s="303">
        <f t="shared" si="54"/>
        <v>1.1111111111111112E-2</v>
      </c>
      <c r="R55" s="303">
        <f t="shared" si="54"/>
        <v>1.1111111111111112E-2</v>
      </c>
      <c r="S55" s="303">
        <f t="shared" si="54"/>
        <v>1.1111111111111112E-2</v>
      </c>
      <c r="T55" s="303">
        <f t="shared" si="54"/>
        <v>1.1111111111111112E-2</v>
      </c>
      <c r="U55" s="303">
        <f t="shared" si="54"/>
        <v>1.1111111111111112E-2</v>
      </c>
      <c r="V55" s="303">
        <f t="shared" si="54"/>
        <v>1.1111111111111112E-2</v>
      </c>
      <c r="W55" s="303">
        <f t="shared" si="54"/>
        <v>1.1111111111111112E-2</v>
      </c>
      <c r="X55" s="303">
        <f t="shared" si="54"/>
        <v>1.1111111111111112E-2</v>
      </c>
      <c r="Y55" s="303">
        <f t="shared" si="54"/>
        <v>1.1111111111111112E-2</v>
      </c>
      <c r="Z55" s="304">
        <f t="shared" si="54"/>
        <v>1.1111111111111112E-2</v>
      </c>
    </row>
    <row r="56" spans="1:26" ht="12.75" customHeight="1" x14ac:dyDescent="0.2">
      <c r="A56" s="1"/>
      <c r="B56" s="11" t="s">
        <v>123</v>
      </c>
      <c r="C56" s="12">
        <v>2</v>
      </c>
      <c r="D56" s="13"/>
      <c r="E56" s="14">
        <f t="shared" ref="E56:Z56" si="55">E55+(IF(E$44="A",$C56,$D56))/1440</f>
        <v>0.21388888888888888</v>
      </c>
      <c r="F56" s="15">
        <f t="shared" si="55"/>
        <v>0.27986111111111106</v>
      </c>
      <c r="G56" s="15">
        <f t="shared" si="55"/>
        <v>0.38055555555555554</v>
      </c>
      <c r="H56" s="15">
        <f t="shared" si="55"/>
        <v>0.46388888888888891</v>
      </c>
      <c r="I56" s="15">
        <f t="shared" si="55"/>
        <v>0.54722222222222217</v>
      </c>
      <c r="J56" s="15">
        <f t="shared" si="55"/>
        <v>0.63055555555555554</v>
      </c>
      <c r="K56" s="15">
        <f t="shared" si="55"/>
        <v>0.71388888888888891</v>
      </c>
      <c r="L56" s="15">
        <f t="shared" si="55"/>
        <v>0.77986111111111112</v>
      </c>
      <c r="M56" s="15">
        <f t="shared" si="55"/>
        <v>0.88055555555555554</v>
      </c>
      <c r="N56" s="15">
        <f t="shared" si="55"/>
        <v>0.95347222222222217</v>
      </c>
      <c r="O56" s="303">
        <f t="shared" si="55"/>
        <v>1.2500000000000001E-2</v>
      </c>
      <c r="P56" s="303">
        <f t="shared" si="55"/>
        <v>1.2500000000000001E-2</v>
      </c>
      <c r="Q56" s="303">
        <f t="shared" si="55"/>
        <v>1.2500000000000001E-2</v>
      </c>
      <c r="R56" s="303">
        <f t="shared" si="55"/>
        <v>1.2500000000000001E-2</v>
      </c>
      <c r="S56" s="303">
        <f t="shared" si="55"/>
        <v>1.2500000000000001E-2</v>
      </c>
      <c r="T56" s="303">
        <f t="shared" si="55"/>
        <v>1.2500000000000001E-2</v>
      </c>
      <c r="U56" s="303">
        <f t="shared" si="55"/>
        <v>1.2500000000000001E-2</v>
      </c>
      <c r="V56" s="303">
        <f t="shared" si="55"/>
        <v>1.2500000000000001E-2</v>
      </c>
      <c r="W56" s="303">
        <f t="shared" si="55"/>
        <v>1.2500000000000001E-2</v>
      </c>
      <c r="X56" s="303">
        <f t="shared" si="55"/>
        <v>1.2500000000000001E-2</v>
      </c>
      <c r="Y56" s="303">
        <f t="shared" si="55"/>
        <v>1.2500000000000001E-2</v>
      </c>
      <c r="Z56" s="304">
        <f t="shared" si="55"/>
        <v>1.2500000000000001E-2</v>
      </c>
    </row>
    <row r="57" spans="1:26" ht="12.75" customHeight="1" x14ac:dyDescent="0.2">
      <c r="A57" s="1"/>
      <c r="B57" s="11" t="s">
        <v>124</v>
      </c>
      <c r="C57" s="12">
        <v>1</v>
      </c>
      <c r="D57" s="13"/>
      <c r="E57" s="14">
        <f t="shared" ref="E57:Z57" si="56">E56+(IF(E$44="A",$C57,$D57))/1440</f>
        <v>0.21458333333333332</v>
      </c>
      <c r="F57" s="15">
        <f t="shared" si="56"/>
        <v>0.2805555555555555</v>
      </c>
      <c r="G57" s="15">
        <f t="shared" si="56"/>
        <v>0.38124999999999998</v>
      </c>
      <c r="H57" s="15">
        <f t="shared" si="56"/>
        <v>0.46458333333333335</v>
      </c>
      <c r="I57" s="15">
        <f t="shared" si="56"/>
        <v>0.54791666666666661</v>
      </c>
      <c r="J57" s="15">
        <f t="shared" si="56"/>
        <v>0.63124999999999998</v>
      </c>
      <c r="K57" s="15">
        <f t="shared" si="56"/>
        <v>0.71458333333333335</v>
      </c>
      <c r="L57" s="15">
        <f t="shared" si="56"/>
        <v>0.78055555555555556</v>
      </c>
      <c r="M57" s="15">
        <f t="shared" si="56"/>
        <v>0.88124999999999998</v>
      </c>
      <c r="N57" s="15">
        <f t="shared" si="56"/>
        <v>0.95416666666666661</v>
      </c>
      <c r="O57" s="303">
        <f t="shared" si="56"/>
        <v>1.3194444444444444E-2</v>
      </c>
      <c r="P57" s="303">
        <f t="shared" si="56"/>
        <v>1.3194444444444444E-2</v>
      </c>
      <c r="Q57" s="303">
        <f t="shared" si="56"/>
        <v>1.3194444444444444E-2</v>
      </c>
      <c r="R57" s="303">
        <f t="shared" si="56"/>
        <v>1.3194444444444444E-2</v>
      </c>
      <c r="S57" s="303">
        <f t="shared" si="56"/>
        <v>1.3194444444444444E-2</v>
      </c>
      <c r="T57" s="303">
        <f t="shared" si="56"/>
        <v>1.3194444444444444E-2</v>
      </c>
      <c r="U57" s="303">
        <f t="shared" si="56"/>
        <v>1.3194444444444444E-2</v>
      </c>
      <c r="V57" s="303">
        <f t="shared" si="56"/>
        <v>1.3194444444444444E-2</v>
      </c>
      <c r="W57" s="303">
        <f t="shared" si="56"/>
        <v>1.3194444444444444E-2</v>
      </c>
      <c r="X57" s="303">
        <f t="shared" si="56"/>
        <v>1.3194444444444444E-2</v>
      </c>
      <c r="Y57" s="303">
        <f t="shared" si="56"/>
        <v>1.3194444444444444E-2</v>
      </c>
      <c r="Z57" s="304">
        <f t="shared" si="56"/>
        <v>1.3194444444444444E-2</v>
      </c>
    </row>
    <row r="58" spans="1:26" ht="12.75" customHeight="1" x14ac:dyDescent="0.2">
      <c r="A58" s="1"/>
      <c r="B58" s="11" t="s">
        <v>125</v>
      </c>
      <c r="C58" s="12">
        <v>2</v>
      </c>
      <c r="D58" s="13"/>
      <c r="E58" s="14">
        <f t="shared" ref="E58:Z58" si="57">E57+(IF(E$44="A",$C58,$D58))/1440</f>
        <v>0.2159722222222222</v>
      </c>
      <c r="F58" s="15">
        <f t="shared" si="57"/>
        <v>0.28194444444444439</v>
      </c>
      <c r="G58" s="15">
        <f t="shared" si="57"/>
        <v>0.38263888888888886</v>
      </c>
      <c r="H58" s="15">
        <f t="shared" si="57"/>
        <v>0.46597222222222223</v>
      </c>
      <c r="I58" s="15">
        <f t="shared" si="57"/>
        <v>0.54930555555555549</v>
      </c>
      <c r="J58" s="15">
        <f t="shared" si="57"/>
        <v>0.63263888888888886</v>
      </c>
      <c r="K58" s="15">
        <f t="shared" si="57"/>
        <v>0.71597222222222223</v>
      </c>
      <c r="L58" s="15">
        <f t="shared" si="57"/>
        <v>0.78194444444444444</v>
      </c>
      <c r="M58" s="15">
        <f t="shared" si="57"/>
        <v>0.88263888888888886</v>
      </c>
      <c r="N58" s="15">
        <f t="shared" si="57"/>
        <v>0.95555555555555549</v>
      </c>
      <c r="O58" s="303">
        <f t="shared" si="57"/>
        <v>1.4583333333333334E-2</v>
      </c>
      <c r="P58" s="303">
        <f t="shared" si="57"/>
        <v>1.4583333333333334E-2</v>
      </c>
      <c r="Q58" s="303">
        <f t="shared" si="57"/>
        <v>1.4583333333333334E-2</v>
      </c>
      <c r="R58" s="303">
        <f t="shared" si="57"/>
        <v>1.4583333333333334E-2</v>
      </c>
      <c r="S58" s="303">
        <f t="shared" si="57"/>
        <v>1.4583333333333334E-2</v>
      </c>
      <c r="T58" s="303">
        <f t="shared" si="57"/>
        <v>1.4583333333333334E-2</v>
      </c>
      <c r="U58" s="303">
        <f t="shared" si="57"/>
        <v>1.4583333333333334E-2</v>
      </c>
      <c r="V58" s="303">
        <f t="shared" si="57"/>
        <v>1.4583333333333334E-2</v>
      </c>
      <c r="W58" s="303">
        <f t="shared" si="57"/>
        <v>1.4583333333333334E-2</v>
      </c>
      <c r="X58" s="303">
        <f t="shared" si="57"/>
        <v>1.4583333333333334E-2</v>
      </c>
      <c r="Y58" s="303">
        <f t="shared" si="57"/>
        <v>1.4583333333333334E-2</v>
      </c>
      <c r="Z58" s="304">
        <f t="shared" si="57"/>
        <v>1.4583333333333334E-2</v>
      </c>
    </row>
    <row r="59" spans="1:26" ht="12.75" customHeight="1" x14ac:dyDescent="0.2">
      <c r="A59" s="1"/>
      <c r="B59" s="11" t="s">
        <v>126</v>
      </c>
      <c r="C59" s="12">
        <v>1</v>
      </c>
      <c r="D59" s="13"/>
      <c r="E59" s="14">
        <f t="shared" ref="E59:Z59" si="58">E58+(IF(E$44="A",$C59,$D59))/1440</f>
        <v>0.21666666666666665</v>
      </c>
      <c r="F59" s="15">
        <f t="shared" si="58"/>
        <v>0.28263888888888883</v>
      </c>
      <c r="G59" s="15">
        <f t="shared" si="58"/>
        <v>0.3833333333333333</v>
      </c>
      <c r="H59" s="15">
        <f t="shared" si="58"/>
        <v>0.46666666666666667</v>
      </c>
      <c r="I59" s="15">
        <f t="shared" si="58"/>
        <v>0.54999999999999993</v>
      </c>
      <c r="J59" s="15">
        <f t="shared" si="58"/>
        <v>0.6333333333333333</v>
      </c>
      <c r="K59" s="15">
        <f t="shared" si="58"/>
        <v>0.71666666666666667</v>
      </c>
      <c r="L59" s="15">
        <f t="shared" si="58"/>
        <v>0.78263888888888888</v>
      </c>
      <c r="M59" s="15">
        <f t="shared" si="58"/>
        <v>0.8833333333333333</v>
      </c>
      <c r="N59" s="15">
        <f t="shared" si="58"/>
        <v>0.95624999999999993</v>
      </c>
      <c r="O59" s="303">
        <f t="shared" si="58"/>
        <v>1.5277777777777777E-2</v>
      </c>
      <c r="P59" s="303">
        <f t="shared" si="58"/>
        <v>1.5277777777777777E-2</v>
      </c>
      <c r="Q59" s="303">
        <f t="shared" si="58"/>
        <v>1.5277777777777777E-2</v>
      </c>
      <c r="R59" s="303">
        <f t="shared" si="58"/>
        <v>1.5277777777777777E-2</v>
      </c>
      <c r="S59" s="303">
        <f t="shared" si="58"/>
        <v>1.5277777777777777E-2</v>
      </c>
      <c r="T59" s="303">
        <f t="shared" si="58"/>
        <v>1.5277777777777777E-2</v>
      </c>
      <c r="U59" s="303">
        <f t="shared" si="58"/>
        <v>1.5277777777777777E-2</v>
      </c>
      <c r="V59" s="303">
        <f t="shared" si="58"/>
        <v>1.5277777777777777E-2</v>
      </c>
      <c r="W59" s="303">
        <f t="shared" si="58"/>
        <v>1.5277777777777777E-2</v>
      </c>
      <c r="X59" s="303">
        <f t="shared" si="58"/>
        <v>1.5277777777777777E-2</v>
      </c>
      <c r="Y59" s="303">
        <f t="shared" si="58"/>
        <v>1.5277777777777777E-2</v>
      </c>
      <c r="Z59" s="304">
        <f t="shared" si="58"/>
        <v>1.5277777777777777E-2</v>
      </c>
    </row>
    <row r="60" spans="1:26" ht="12.75" customHeight="1" x14ac:dyDescent="0.2">
      <c r="A60" s="1"/>
      <c r="B60" s="11" t="s">
        <v>127</v>
      </c>
      <c r="C60" s="12">
        <v>1</v>
      </c>
      <c r="D60" s="13"/>
      <c r="E60" s="14">
        <f t="shared" ref="E60:Z60" si="59">E59+(IF(E$44="A",$C60,$D60))/1440</f>
        <v>0.21736111111111109</v>
      </c>
      <c r="F60" s="15">
        <f t="shared" si="59"/>
        <v>0.28333333333333327</v>
      </c>
      <c r="G60" s="15">
        <f t="shared" si="59"/>
        <v>0.38402777777777775</v>
      </c>
      <c r="H60" s="15">
        <f t="shared" si="59"/>
        <v>0.46736111111111112</v>
      </c>
      <c r="I60" s="15">
        <f t="shared" si="59"/>
        <v>0.55069444444444438</v>
      </c>
      <c r="J60" s="15">
        <f t="shared" si="59"/>
        <v>0.63402777777777775</v>
      </c>
      <c r="K60" s="15">
        <f t="shared" si="59"/>
        <v>0.71736111111111112</v>
      </c>
      <c r="L60" s="15">
        <f t="shared" si="59"/>
        <v>0.78333333333333333</v>
      </c>
      <c r="M60" s="15">
        <f t="shared" si="59"/>
        <v>0.88402777777777775</v>
      </c>
      <c r="N60" s="15">
        <f t="shared" si="59"/>
        <v>0.95694444444444438</v>
      </c>
      <c r="O60" s="303">
        <f t="shared" si="59"/>
        <v>1.5972222222222221E-2</v>
      </c>
      <c r="P60" s="303">
        <f t="shared" si="59"/>
        <v>1.5972222222222221E-2</v>
      </c>
      <c r="Q60" s="303">
        <f t="shared" si="59"/>
        <v>1.5972222222222221E-2</v>
      </c>
      <c r="R60" s="303">
        <f t="shared" si="59"/>
        <v>1.5972222222222221E-2</v>
      </c>
      <c r="S60" s="303">
        <f t="shared" si="59"/>
        <v>1.5972222222222221E-2</v>
      </c>
      <c r="T60" s="303">
        <f t="shared" si="59"/>
        <v>1.5972222222222221E-2</v>
      </c>
      <c r="U60" s="303">
        <f t="shared" si="59"/>
        <v>1.5972222222222221E-2</v>
      </c>
      <c r="V60" s="303">
        <f t="shared" si="59"/>
        <v>1.5972222222222221E-2</v>
      </c>
      <c r="W60" s="303">
        <f t="shared" si="59"/>
        <v>1.5972222222222221E-2</v>
      </c>
      <c r="X60" s="303">
        <f t="shared" si="59"/>
        <v>1.5972222222222221E-2</v>
      </c>
      <c r="Y60" s="303">
        <f t="shared" si="59"/>
        <v>1.5972222222222221E-2</v>
      </c>
      <c r="Z60" s="304">
        <f t="shared" si="59"/>
        <v>1.5972222222222221E-2</v>
      </c>
    </row>
    <row r="61" spans="1:26" ht="12.75" customHeight="1" x14ac:dyDescent="0.2">
      <c r="A61" s="1"/>
      <c r="B61" s="11" t="s">
        <v>128</v>
      </c>
      <c r="C61" s="12">
        <v>1</v>
      </c>
      <c r="D61" s="13"/>
      <c r="E61" s="14">
        <f t="shared" ref="E61:Z61" si="60">E60+(IF(E$44="A",$C61,$D61))/1440</f>
        <v>0.21805555555555553</v>
      </c>
      <c r="F61" s="15">
        <f t="shared" si="60"/>
        <v>0.28402777777777771</v>
      </c>
      <c r="G61" s="15">
        <f t="shared" si="60"/>
        <v>0.38472222222222219</v>
      </c>
      <c r="H61" s="15">
        <f t="shared" si="60"/>
        <v>0.46805555555555556</v>
      </c>
      <c r="I61" s="15">
        <f t="shared" si="60"/>
        <v>0.55138888888888882</v>
      </c>
      <c r="J61" s="15">
        <f t="shared" si="60"/>
        <v>0.63472222222222219</v>
      </c>
      <c r="K61" s="15">
        <f t="shared" si="60"/>
        <v>0.71805555555555556</v>
      </c>
      <c r="L61" s="15">
        <f t="shared" si="60"/>
        <v>0.78402777777777777</v>
      </c>
      <c r="M61" s="15">
        <f t="shared" si="60"/>
        <v>0.88472222222222219</v>
      </c>
      <c r="N61" s="15">
        <f t="shared" si="60"/>
        <v>0.95763888888888882</v>
      </c>
      <c r="O61" s="303">
        <f t="shared" si="60"/>
        <v>1.6666666666666666E-2</v>
      </c>
      <c r="P61" s="303">
        <f t="shared" si="60"/>
        <v>1.6666666666666666E-2</v>
      </c>
      <c r="Q61" s="303">
        <f t="shared" si="60"/>
        <v>1.6666666666666666E-2</v>
      </c>
      <c r="R61" s="303">
        <f t="shared" si="60"/>
        <v>1.6666666666666666E-2</v>
      </c>
      <c r="S61" s="303">
        <f t="shared" si="60"/>
        <v>1.6666666666666666E-2</v>
      </c>
      <c r="T61" s="303">
        <f t="shared" si="60"/>
        <v>1.6666666666666666E-2</v>
      </c>
      <c r="U61" s="303">
        <f t="shared" si="60"/>
        <v>1.6666666666666666E-2</v>
      </c>
      <c r="V61" s="303">
        <f t="shared" si="60"/>
        <v>1.6666666666666666E-2</v>
      </c>
      <c r="W61" s="303">
        <f t="shared" si="60"/>
        <v>1.6666666666666666E-2</v>
      </c>
      <c r="X61" s="303">
        <f t="shared" si="60"/>
        <v>1.6666666666666666E-2</v>
      </c>
      <c r="Y61" s="303">
        <f t="shared" si="60"/>
        <v>1.6666666666666666E-2</v>
      </c>
      <c r="Z61" s="304">
        <f t="shared" si="60"/>
        <v>1.6666666666666666E-2</v>
      </c>
    </row>
    <row r="62" spans="1:26" ht="12.75" customHeight="1" x14ac:dyDescent="0.2">
      <c r="A62" s="1"/>
      <c r="B62" s="11" t="s">
        <v>129</v>
      </c>
      <c r="C62" s="12">
        <v>2</v>
      </c>
      <c r="D62" s="13"/>
      <c r="E62" s="14">
        <f t="shared" ref="E62:Z62" si="61">E61+(IF(E$44="A",$C62,$D62))/1440</f>
        <v>0.21944444444444441</v>
      </c>
      <c r="F62" s="15">
        <f t="shared" si="61"/>
        <v>0.2854166666666666</v>
      </c>
      <c r="G62" s="15">
        <f t="shared" si="61"/>
        <v>0.38611111111111107</v>
      </c>
      <c r="H62" s="15">
        <f t="shared" si="61"/>
        <v>0.46944444444444444</v>
      </c>
      <c r="I62" s="15">
        <f t="shared" si="61"/>
        <v>0.5527777777777777</v>
      </c>
      <c r="J62" s="15">
        <f t="shared" si="61"/>
        <v>0.63611111111111107</v>
      </c>
      <c r="K62" s="15">
        <f t="shared" si="61"/>
        <v>0.71944444444444444</v>
      </c>
      <c r="L62" s="15">
        <f t="shared" si="61"/>
        <v>0.78541666666666665</v>
      </c>
      <c r="M62" s="15">
        <f t="shared" si="61"/>
        <v>0.88611111111111107</v>
      </c>
      <c r="N62" s="15">
        <f t="shared" si="61"/>
        <v>0.9590277777777777</v>
      </c>
      <c r="O62" s="303">
        <f t="shared" si="61"/>
        <v>1.8055555555555554E-2</v>
      </c>
      <c r="P62" s="303">
        <f t="shared" si="61"/>
        <v>1.8055555555555554E-2</v>
      </c>
      <c r="Q62" s="303">
        <f t="shared" si="61"/>
        <v>1.8055555555555554E-2</v>
      </c>
      <c r="R62" s="303">
        <f t="shared" si="61"/>
        <v>1.8055555555555554E-2</v>
      </c>
      <c r="S62" s="303">
        <f t="shared" si="61"/>
        <v>1.8055555555555554E-2</v>
      </c>
      <c r="T62" s="303">
        <f t="shared" si="61"/>
        <v>1.8055555555555554E-2</v>
      </c>
      <c r="U62" s="303">
        <f t="shared" si="61"/>
        <v>1.8055555555555554E-2</v>
      </c>
      <c r="V62" s="303">
        <f t="shared" si="61"/>
        <v>1.8055555555555554E-2</v>
      </c>
      <c r="W62" s="303">
        <f t="shared" si="61"/>
        <v>1.8055555555555554E-2</v>
      </c>
      <c r="X62" s="303">
        <f t="shared" si="61"/>
        <v>1.8055555555555554E-2</v>
      </c>
      <c r="Y62" s="303">
        <f t="shared" si="61"/>
        <v>1.8055555555555554E-2</v>
      </c>
      <c r="Z62" s="304">
        <f t="shared" si="61"/>
        <v>1.8055555555555554E-2</v>
      </c>
    </row>
    <row r="63" spans="1:26" ht="12.75" customHeight="1" x14ac:dyDescent="0.2">
      <c r="A63" s="1"/>
      <c r="B63" s="11" t="s">
        <v>130</v>
      </c>
      <c r="C63" s="12">
        <v>1</v>
      </c>
      <c r="D63" s="13"/>
      <c r="E63" s="14">
        <f t="shared" ref="E63:Z63" si="62">E62+(IF(E$44="A",$C63,$D63))/1440</f>
        <v>0.22013888888888886</v>
      </c>
      <c r="F63" s="15">
        <f t="shared" si="62"/>
        <v>0.28611111111111104</v>
      </c>
      <c r="G63" s="15">
        <f t="shared" si="62"/>
        <v>0.38680555555555551</v>
      </c>
      <c r="H63" s="15">
        <f t="shared" si="62"/>
        <v>0.47013888888888888</v>
      </c>
      <c r="I63" s="15">
        <f t="shared" si="62"/>
        <v>0.55347222222222214</v>
      </c>
      <c r="J63" s="15">
        <f t="shared" si="62"/>
        <v>0.63680555555555551</v>
      </c>
      <c r="K63" s="15">
        <f t="shared" si="62"/>
        <v>0.72013888888888888</v>
      </c>
      <c r="L63" s="15">
        <f t="shared" si="62"/>
        <v>0.78611111111111109</v>
      </c>
      <c r="M63" s="15">
        <f t="shared" si="62"/>
        <v>0.88680555555555551</v>
      </c>
      <c r="N63" s="15">
        <f t="shared" si="62"/>
        <v>0.95972222222222214</v>
      </c>
      <c r="O63" s="303">
        <f t="shared" si="62"/>
        <v>1.8749999999999999E-2</v>
      </c>
      <c r="P63" s="303">
        <f t="shared" si="62"/>
        <v>1.8749999999999999E-2</v>
      </c>
      <c r="Q63" s="303">
        <f t="shared" si="62"/>
        <v>1.8749999999999999E-2</v>
      </c>
      <c r="R63" s="303">
        <f t="shared" si="62"/>
        <v>1.8749999999999999E-2</v>
      </c>
      <c r="S63" s="303">
        <f t="shared" si="62"/>
        <v>1.8749999999999999E-2</v>
      </c>
      <c r="T63" s="303">
        <f t="shared" si="62"/>
        <v>1.8749999999999999E-2</v>
      </c>
      <c r="U63" s="303">
        <f t="shared" si="62"/>
        <v>1.8749999999999999E-2</v>
      </c>
      <c r="V63" s="303">
        <f t="shared" si="62"/>
        <v>1.8749999999999999E-2</v>
      </c>
      <c r="W63" s="303">
        <f t="shared" si="62"/>
        <v>1.8749999999999999E-2</v>
      </c>
      <c r="X63" s="303">
        <f t="shared" si="62"/>
        <v>1.8749999999999999E-2</v>
      </c>
      <c r="Y63" s="303">
        <f t="shared" si="62"/>
        <v>1.8749999999999999E-2</v>
      </c>
      <c r="Z63" s="304">
        <f t="shared" si="62"/>
        <v>1.8749999999999999E-2</v>
      </c>
    </row>
    <row r="64" spans="1:26" ht="12.75" customHeight="1" x14ac:dyDescent="0.2">
      <c r="A64" s="1"/>
      <c r="B64" s="11" t="s">
        <v>131</v>
      </c>
      <c r="C64" s="12">
        <v>2</v>
      </c>
      <c r="D64" s="13"/>
      <c r="E64" s="14">
        <f t="shared" ref="E64:Z64" si="63">E63+(IF(E$44="A",$C64,$D64))/1440</f>
        <v>0.22152777777777774</v>
      </c>
      <c r="F64" s="15">
        <f t="shared" si="63"/>
        <v>0.28749999999999992</v>
      </c>
      <c r="G64" s="15">
        <f t="shared" si="63"/>
        <v>0.3881944444444444</v>
      </c>
      <c r="H64" s="15">
        <f t="shared" si="63"/>
        <v>0.47152777777777777</v>
      </c>
      <c r="I64" s="15">
        <f t="shared" si="63"/>
        <v>0.55486111111111103</v>
      </c>
      <c r="J64" s="15">
        <f t="shared" si="63"/>
        <v>0.6381944444444444</v>
      </c>
      <c r="K64" s="15">
        <f t="shared" si="63"/>
        <v>0.72152777777777777</v>
      </c>
      <c r="L64" s="15">
        <f t="shared" si="63"/>
        <v>0.78749999999999998</v>
      </c>
      <c r="M64" s="15">
        <f t="shared" si="63"/>
        <v>0.8881944444444444</v>
      </c>
      <c r="N64" s="15">
        <f t="shared" si="63"/>
        <v>0.96111111111111103</v>
      </c>
      <c r="O64" s="303">
        <f t="shared" si="63"/>
        <v>2.0138888888888887E-2</v>
      </c>
      <c r="P64" s="303">
        <f t="shared" si="63"/>
        <v>2.0138888888888887E-2</v>
      </c>
      <c r="Q64" s="303">
        <f t="shared" si="63"/>
        <v>2.0138888888888887E-2</v>
      </c>
      <c r="R64" s="303">
        <f t="shared" si="63"/>
        <v>2.0138888888888887E-2</v>
      </c>
      <c r="S64" s="303">
        <f t="shared" si="63"/>
        <v>2.0138888888888887E-2</v>
      </c>
      <c r="T64" s="303">
        <f t="shared" si="63"/>
        <v>2.0138888888888887E-2</v>
      </c>
      <c r="U64" s="303">
        <f t="shared" si="63"/>
        <v>2.0138888888888887E-2</v>
      </c>
      <c r="V64" s="303">
        <f t="shared" si="63"/>
        <v>2.0138888888888887E-2</v>
      </c>
      <c r="W64" s="303">
        <f t="shared" si="63"/>
        <v>2.0138888888888887E-2</v>
      </c>
      <c r="X64" s="303">
        <f t="shared" si="63"/>
        <v>2.0138888888888887E-2</v>
      </c>
      <c r="Y64" s="303">
        <f t="shared" si="63"/>
        <v>2.0138888888888887E-2</v>
      </c>
      <c r="Z64" s="304">
        <f t="shared" si="63"/>
        <v>2.0138888888888887E-2</v>
      </c>
    </row>
    <row r="65" spans="1:26" ht="12.75" customHeight="1" x14ac:dyDescent="0.2">
      <c r="A65" s="1"/>
      <c r="B65" s="11" t="s">
        <v>132</v>
      </c>
      <c r="C65" s="12">
        <v>1</v>
      </c>
      <c r="D65" s="13"/>
      <c r="E65" s="14">
        <f t="shared" ref="E65:Z65" si="64">E64+(IF(E$44="A",$C65,$D65))/1440</f>
        <v>0.22222222222222218</v>
      </c>
      <c r="F65" s="15">
        <f t="shared" si="64"/>
        <v>0.28819444444444436</v>
      </c>
      <c r="G65" s="15">
        <f t="shared" si="64"/>
        <v>0.38888888888888884</v>
      </c>
      <c r="H65" s="15">
        <f t="shared" si="64"/>
        <v>0.47222222222222221</v>
      </c>
      <c r="I65" s="15">
        <f t="shared" si="64"/>
        <v>0.55555555555555547</v>
      </c>
      <c r="J65" s="15">
        <f t="shared" si="64"/>
        <v>0.63888888888888884</v>
      </c>
      <c r="K65" s="15">
        <f t="shared" si="64"/>
        <v>0.72222222222222221</v>
      </c>
      <c r="L65" s="15">
        <f t="shared" si="64"/>
        <v>0.78819444444444442</v>
      </c>
      <c r="M65" s="15">
        <f t="shared" si="64"/>
        <v>0.88888888888888884</v>
      </c>
      <c r="N65" s="15">
        <f t="shared" si="64"/>
        <v>0.96180555555555547</v>
      </c>
      <c r="O65" s="303">
        <f t="shared" si="64"/>
        <v>2.0833333333333332E-2</v>
      </c>
      <c r="P65" s="303">
        <f t="shared" si="64"/>
        <v>2.0833333333333332E-2</v>
      </c>
      <c r="Q65" s="303">
        <f t="shared" si="64"/>
        <v>2.0833333333333332E-2</v>
      </c>
      <c r="R65" s="303">
        <f t="shared" si="64"/>
        <v>2.0833333333333332E-2</v>
      </c>
      <c r="S65" s="303">
        <f t="shared" si="64"/>
        <v>2.0833333333333332E-2</v>
      </c>
      <c r="T65" s="303">
        <f t="shared" si="64"/>
        <v>2.0833333333333332E-2</v>
      </c>
      <c r="U65" s="303">
        <f t="shared" si="64"/>
        <v>2.0833333333333332E-2</v>
      </c>
      <c r="V65" s="303">
        <f t="shared" si="64"/>
        <v>2.0833333333333332E-2</v>
      </c>
      <c r="W65" s="303">
        <f t="shared" si="64"/>
        <v>2.0833333333333332E-2</v>
      </c>
      <c r="X65" s="303">
        <f t="shared" si="64"/>
        <v>2.0833333333333332E-2</v>
      </c>
      <c r="Y65" s="303">
        <f t="shared" si="64"/>
        <v>2.0833333333333332E-2</v>
      </c>
      <c r="Z65" s="304">
        <f t="shared" si="64"/>
        <v>2.0833333333333332E-2</v>
      </c>
    </row>
    <row r="66" spans="1:26" ht="12.75" customHeight="1" x14ac:dyDescent="0.2">
      <c r="A66" s="1"/>
      <c r="B66" s="11" t="s">
        <v>133</v>
      </c>
      <c r="C66" s="12">
        <v>1</v>
      </c>
      <c r="D66" s="13"/>
      <c r="E66" s="14">
        <f t="shared" ref="E66:Z66" si="65">E65+(IF(E$44="A",$C66,$D66))/1440</f>
        <v>0.22291666666666662</v>
      </c>
      <c r="F66" s="15">
        <f t="shared" si="65"/>
        <v>0.28888888888888881</v>
      </c>
      <c r="G66" s="15">
        <f t="shared" si="65"/>
        <v>0.38958333333333328</v>
      </c>
      <c r="H66" s="15">
        <f t="shared" si="65"/>
        <v>0.47291666666666665</v>
      </c>
      <c r="I66" s="15">
        <f t="shared" si="65"/>
        <v>0.55624999999999991</v>
      </c>
      <c r="J66" s="15">
        <f t="shared" si="65"/>
        <v>0.63958333333333328</v>
      </c>
      <c r="K66" s="15">
        <f t="shared" si="65"/>
        <v>0.72291666666666665</v>
      </c>
      <c r="L66" s="15">
        <f t="shared" si="65"/>
        <v>0.78888888888888886</v>
      </c>
      <c r="M66" s="15">
        <f t="shared" si="65"/>
        <v>0.88958333333333328</v>
      </c>
      <c r="N66" s="15">
        <f t="shared" si="65"/>
        <v>0.96249999999999991</v>
      </c>
      <c r="O66" s="303">
        <f t="shared" si="65"/>
        <v>2.1527777777777778E-2</v>
      </c>
      <c r="P66" s="303">
        <f t="shared" si="65"/>
        <v>2.1527777777777778E-2</v>
      </c>
      <c r="Q66" s="303">
        <f t="shared" si="65"/>
        <v>2.1527777777777778E-2</v>
      </c>
      <c r="R66" s="303">
        <f t="shared" si="65"/>
        <v>2.1527777777777778E-2</v>
      </c>
      <c r="S66" s="303">
        <f t="shared" si="65"/>
        <v>2.1527777777777778E-2</v>
      </c>
      <c r="T66" s="303">
        <f t="shared" si="65"/>
        <v>2.1527777777777778E-2</v>
      </c>
      <c r="U66" s="303">
        <f t="shared" si="65"/>
        <v>2.1527777777777778E-2</v>
      </c>
      <c r="V66" s="303">
        <f t="shared" si="65"/>
        <v>2.1527777777777778E-2</v>
      </c>
      <c r="W66" s="303">
        <f t="shared" si="65"/>
        <v>2.1527777777777778E-2</v>
      </c>
      <c r="X66" s="303">
        <f t="shared" si="65"/>
        <v>2.1527777777777778E-2</v>
      </c>
      <c r="Y66" s="303">
        <f t="shared" si="65"/>
        <v>2.1527777777777778E-2</v>
      </c>
      <c r="Z66" s="304">
        <f t="shared" si="65"/>
        <v>2.1527777777777778E-2</v>
      </c>
    </row>
    <row r="67" spans="1:26" ht="12.75" customHeight="1" x14ac:dyDescent="0.2">
      <c r="A67" s="1"/>
      <c r="B67" s="11" t="s">
        <v>134</v>
      </c>
      <c r="C67" s="12">
        <v>2</v>
      </c>
      <c r="D67" s="13"/>
      <c r="E67" s="14">
        <f t="shared" ref="E67:Z67" si="66">E66+(IF(E$44="A",$C67,$D67))/1440</f>
        <v>0.22430555555555551</v>
      </c>
      <c r="F67" s="15">
        <f t="shared" si="66"/>
        <v>0.29027777777777769</v>
      </c>
      <c r="G67" s="15">
        <f t="shared" si="66"/>
        <v>0.39097222222222217</v>
      </c>
      <c r="H67" s="15">
        <f t="shared" si="66"/>
        <v>0.47430555555555554</v>
      </c>
      <c r="I67" s="15">
        <f t="shared" si="66"/>
        <v>0.5576388888888888</v>
      </c>
      <c r="J67" s="15">
        <f t="shared" si="66"/>
        <v>0.64097222222222217</v>
      </c>
      <c r="K67" s="15">
        <f t="shared" si="66"/>
        <v>0.72430555555555554</v>
      </c>
      <c r="L67" s="15">
        <f t="shared" si="66"/>
        <v>0.79027777777777775</v>
      </c>
      <c r="M67" s="15">
        <f t="shared" si="66"/>
        <v>0.89097222222222217</v>
      </c>
      <c r="N67" s="15">
        <f t="shared" si="66"/>
        <v>0.9638888888888888</v>
      </c>
      <c r="O67" s="303">
        <f t="shared" si="66"/>
        <v>2.2916666666666665E-2</v>
      </c>
      <c r="P67" s="303">
        <f t="shared" si="66"/>
        <v>2.2916666666666665E-2</v>
      </c>
      <c r="Q67" s="303">
        <f t="shared" si="66"/>
        <v>2.2916666666666665E-2</v>
      </c>
      <c r="R67" s="303">
        <f t="shared" si="66"/>
        <v>2.2916666666666665E-2</v>
      </c>
      <c r="S67" s="303">
        <f t="shared" si="66"/>
        <v>2.2916666666666665E-2</v>
      </c>
      <c r="T67" s="303">
        <f t="shared" si="66"/>
        <v>2.2916666666666665E-2</v>
      </c>
      <c r="U67" s="303">
        <f t="shared" si="66"/>
        <v>2.2916666666666665E-2</v>
      </c>
      <c r="V67" s="303">
        <f t="shared" si="66"/>
        <v>2.2916666666666665E-2</v>
      </c>
      <c r="W67" s="303">
        <f t="shared" si="66"/>
        <v>2.2916666666666665E-2</v>
      </c>
      <c r="X67" s="303">
        <f t="shared" si="66"/>
        <v>2.2916666666666665E-2</v>
      </c>
      <c r="Y67" s="303">
        <f t="shared" si="66"/>
        <v>2.2916666666666665E-2</v>
      </c>
      <c r="Z67" s="304">
        <f t="shared" si="66"/>
        <v>2.2916666666666665E-2</v>
      </c>
    </row>
    <row r="68" spans="1:26" ht="12.75" customHeight="1" x14ac:dyDescent="0.2">
      <c r="A68" s="1"/>
      <c r="B68" s="11" t="s">
        <v>135</v>
      </c>
      <c r="C68" s="12">
        <v>2</v>
      </c>
      <c r="D68" s="13"/>
      <c r="E68" s="14">
        <f t="shared" ref="E68:Z68" si="67">E67+(IF(E$44="A",$C68,$D68))/1440</f>
        <v>0.22569444444444439</v>
      </c>
      <c r="F68" s="15">
        <f t="shared" si="67"/>
        <v>0.29166666666666657</v>
      </c>
      <c r="G68" s="15">
        <f t="shared" si="67"/>
        <v>0.39236111111111105</v>
      </c>
      <c r="H68" s="15">
        <f t="shared" si="67"/>
        <v>0.47569444444444442</v>
      </c>
      <c r="I68" s="15">
        <f t="shared" si="67"/>
        <v>0.55902777777777768</v>
      </c>
      <c r="J68" s="15">
        <f t="shared" si="67"/>
        <v>0.64236111111111105</v>
      </c>
      <c r="K68" s="15">
        <f t="shared" si="67"/>
        <v>0.72569444444444442</v>
      </c>
      <c r="L68" s="15">
        <f t="shared" si="67"/>
        <v>0.79166666666666663</v>
      </c>
      <c r="M68" s="15">
        <f t="shared" si="67"/>
        <v>0.89236111111111105</v>
      </c>
      <c r="N68" s="15">
        <f t="shared" si="67"/>
        <v>0.96527777777777768</v>
      </c>
      <c r="O68" s="303">
        <f t="shared" si="67"/>
        <v>2.4305555555555552E-2</v>
      </c>
      <c r="P68" s="303">
        <f t="shared" si="67"/>
        <v>2.4305555555555552E-2</v>
      </c>
      <c r="Q68" s="303">
        <f t="shared" si="67"/>
        <v>2.4305555555555552E-2</v>
      </c>
      <c r="R68" s="303">
        <f t="shared" si="67"/>
        <v>2.4305555555555552E-2</v>
      </c>
      <c r="S68" s="303">
        <f t="shared" si="67"/>
        <v>2.4305555555555552E-2</v>
      </c>
      <c r="T68" s="303">
        <f t="shared" si="67"/>
        <v>2.4305555555555552E-2</v>
      </c>
      <c r="U68" s="303">
        <f t="shared" si="67"/>
        <v>2.4305555555555552E-2</v>
      </c>
      <c r="V68" s="303">
        <f t="shared" si="67"/>
        <v>2.4305555555555552E-2</v>
      </c>
      <c r="W68" s="303">
        <f t="shared" si="67"/>
        <v>2.4305555555555552E-2</v>
      </c>
      <c r="X68" s="303">
        <f t="shared" si="67"/>
        <v>2.4305555555555552E-2</v>
      </c>
      <c r="Y68" s="303">
        <f t="shared" si="67"/>
        <v>2.4305555555555552E-2</v>
      </c>
      <c r="Z68" s="304">
        <f t="shared" si="67"/>
        <v>2.4305555555555552E-2</v>
      </c>
    </row>
    <row r="69" spans="1:26" ht="12.75" customHeight="1" x14ac:dyDescent="0.2">
      <c r="A69" s="1"/>
      <c r="B69" s="61" t="s">
        <v>136</v>
      </c>
      <c r="C69" s="12">
        <v>2</v>
      </c>
      <c r="D69" s="13"/>
      <c r="E69" s="126">
        <f t="shared" ref="E69:Z69" si="68">E68+(IF(E$44="A",$C69,$D69))/1440</f>
        <v>0.22708333333333328</v>
      </c>
      <c r="F69" s="15">
        <f t="shared" si="68"/>
        <v>0.29305555555555546</v>
      </c>
      <c r="G69" s="15">
        <f t="shared" si="68"/>
        <v>0.39374999999999993</v>
      </c>
      <c r="H69" s="15">
        <f t="shared" si="68"/>
        <v>0.4770833333333333</v>
      </c>
      <c r="I69" s="15">
        <f t="shared" si="68"/>
        <v>0.56041666666666656</v>
      </c>
      <c r="J69" s="15">
        <f t="shared" si="68"/>
        <v>0.64374999999999993</v>
      </c>
      <c r="K69" s="108">
        <f t="shared" si="68"/>
        <v>0.7270833333333333</v>
      </c>
      <c r="L69" s="108">
        <f t="shared" si="68"/>
        <v>0.79305555555555551</v>
      </c>
      <c r="M69" s="108">
        <f t="shared" si="68"/>
        <v>0.89374999999999993</v>
      </c>
      <c r="N69" s="108">
        <f t="shared" si="68"/>
        <v>0.96666666666666656</v>
      </c>
      <c r="O69" s="303">
        <f t="shared" si="68"/>
        <v>2.569444444444444E-2</v>
      </c>
      <c r="P69" s="303">
        <f t="shared" si="68"/>
        <v>2.569444444444444E-2</v>
      </c>
      <c r="Q69" s="303">
        <f t="shared" si="68"/>
        <v>2.569444444444444E-2</v>
      </c>
      <c r="R69" s="303">
        <f t="shared" si="68"/>
        <v>2.569444444444444E-2</v>
      </c>
      <c r="S69" s="303">
        <f t="shared" si="68"/>
        <v>2.569444444444444E-2</v>
      </c>
      <c r="T69" s="303">
        <f t="shared" si="68"/>
        <v>2.569444444444444E-2</v>
      </c>
      <c r="U69" s="303">
        <f t="shared" si="68"/>
        <v>2.569444444444444E-2</v>
      </c>
      <c r="V69" s="303">
        <f t="shared" si="68"/>
        <v>2.569444444444444E-2</v>
      </c>
      <c r="W69" s="303">
        <f t="shared" si="68"/>
        <v>2.569444444444444E-2</v>
      </c>
      <c r="X69" s="303">
        <f t="shared" si="68"/>
        <v>2.569444444444444E-2</v>
      </c>
      <c r="Y69" s="303">
        <f t="shared" si="68"/>
        <v>2.569444444444444E-2</v>
      </c>
      <c r="Z69" s="304">
        <f t="shared" si="68"/>
        <v>2.569444444444444E-2</v>
      </c>
    </row>
    <row r="70" spans="1:26" ht="12.75" customHeight="1" x14ac:dyDescent="0.2">
      <c r="A70" s="1"/>
      <c r="B70" s="80" t="s">
        <v>137</v>
      </c>
      <c r="C70" s="8">
        <v>2</v>
      </c>
      <c r="D70" s="10"/>
      <c r="E70" s="34"/>
      <c r="F70" s="82">
        <f t="shared" ref="F70:J70" si="69">F69+(IF(F$44="A",$C70,$D70))/1440</f>
        <v>0.29444444444444434</v>
      </c>
      <c r="G70" s="82">
        <f t="shared" si="69"/>
        <v>0.39513888888888882</v>
      </c>
      <c r="H70" s="82">
        <f t="shared" si="69"/>
        <v>0.47847222222222219</v>
      </c>
      <c r="I70" s="82">
        <f t="shared" si="69"/>
        <v>0.56180555555555545</v>
      </c>
      <c r="J70" s="82">
        <f t="shared" si="69"/>
        <v>0.64513888888888882</v>
      </c>
      <c r="K70" s="35"/>
      <c r="L70" s="35"/>
      <c r="M70" s="35"/>
      <c r="N70" s="35"/>
      <c r="O70" s="305">
        <f t="shared" ref="O70:Z70" si="70">O69+(IF(O$44="A",$C70,$D70))/1440</f>
        <v>2.7083333333333327E-2</v>
      </c>
      <c r="P70" s="305">
        <f t="shared" si="70"/>
        <v>2.7083333333333327E-2</v>
      </c>
      <c r="Q70" s="305">
        <f t="shared" si="70"/>
        <v>2.7083333333333327E-2</v>
      </c>
      <c r="R70" s="305">
        <f t="shared" si="70"/>
        <v>2.7083333333333327E-2</v>
      </c>
      <c r="S70" s="305">
        <f t="shared" si="70"/>
        <v>2.7083333333333327E-2</v>
      </c>
      <c r="T70" s="305">
        <f t="shared" si="70"/>
        <v>2.7083333333333327E-2</v>
      </c>
      <c r="U70" s="305">
        <f t="shared" si="70"/>
        <v>2.7083333333333327E-2</v>
      </c>
      <c r="V70" s="305">
        <f t="shared" si="70"/>
        <v>2.7083333333333327E-2</v>
      </c>
      <c r="W70" s="305">
        <f t="shared" si="70"/>
        <v>2.7083333333333327E-2</v>
      </c>
      <c r="X70" s="305">
        <f t="shared" si="70"/>
        <v>2.7083333333333327E-2</v>
      </c>
      <c r="Y70" s="305">
        <f t="shared" si="70"/>
        <v>2.7083333333333327E-2</v>
      </c>
      <c r="Z70" s="306">
        <f t="shared" si="70"/>
        <v>2.7083333333333327E-2</v>
      </c>
    </row>
    <row r="71" spans="1:26" ht="12.75" customHeight="1" x14ac:dyDescent="0.2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07"/>
      <c r="P71" s="307"/>
      <c r="Q71" s="307"/>
      <c r="R71" s="307"/>
      <c r="S71" s="307"/>
      <c r="T71" s="307"/>
      <c r="U71" s="307"/>
      <c r="V71" s="307"/>
      <c r="W71" s="307"/>
      <c r="X71" s="307"/>
      <c r="Y71" s="307"/>
      <c r="Z71" s="307"/>
    </row>
    <row r="72" spans="1:26" ht="12.75" customHeight="1" x14ac:dyDescent="0.2">
      <c r="A72" s="37"/>
      <c r="B72" s="38" t="s">
        <v>25</v>
      </c>
      <c r="C72" s="39"/>
      <c r="D72" s="40"/>
      <c r="E72" s="95">
        <v>10</v>
      </c>
      <c r="F72" s="95">
        <v>21</v>
      </c>
      <c r="G72" s="95">
        <v>11</v>
      </c>
      <c r="H72" s="95">
        <v>11</v>
      </c>
      <c r="I72" s="95">
        <v>11</v>
      </c>
      <c r="J72" s="95">
        <v>11</v>
      </c>
      <c r="K72" s="95">
        <v>10</v>
      </c>
      <c r="L72" s="95">
        <v>20</v>
      </c>
      <c r="M72" s="95">
        <v>10</v>
      </c>
      <c r="N72" s="95">
        <v>10</v>
      </c>
      <c r="O72" s="308"/>
      <c r="P72" s="308"/>
      <c r="Q72" s="308"/>
      <c r="R72" s="308"/>
      <c r="S72" s="308"/>
      <c r="T72" s="308"/>
      <c r="U72" s="308"/>
      <c r="V72" s="308"/>
      <c r="W72" s="308"/>
      <c r="X72" s="308"/>
      <c r="Y72" s="308"/>
      <c r="Z72" s="309"/>
    </row>
    <row r="73" spans="1:26" ht="12.75" customHeight="1" x14ac:dyDescent="0.2">
      <c r="A73" s="37"/>
      <c r="B73" s="43" t="s">
        <v>26</v>
      </c>
      <c r="C73" s="44"/>
      <c r="D73" s="45"/>
      <c r="E73" s="46">
        <v>115</v>
      </c>
      <c r="F73" s="46">
        <v>115</v>
      </c>
      <c r="G73" s="46">
        <v>115</v>
      </c>
      <c r="H73" s="46">
        <v>115</v>
      </c>
      <c r="I73" s="46">
        <v>115</v>
      </c>
      <c r="J73" s="46">
        <v>115</v>
      </c>
      <c r="K73" s="46">
        <v>115</v>
      </c>
      <c r="L73" s="46">
        <v>115</v>
      </c>
      <c r="M73" s="46">
        <v>115</v>
      </c>
      <c r="N73" s="46">
        <v>115</v>
      </c>
      <c r="O73" s="310">
        <f>IF(O40&lt;&gt;"",VLOOKUP(O40,#REF!,2,FALSE),0)</f>
        <v>0</v>
      </c>
      <c r="P73" s="310">
        <f>IF(P40&lt;&gt;"",VLOOKUP(P40,#REF!,2,FALSE),0)</f>
        <v>0</v>
      </c>
      <c r="Q73" s="310">
        <f>IF(Q40&lt;&gt;"",VLOOKUP(Q40,#REF!,2,FALSE),0)</f>
        <v>0</v>
      </c>
      <c r="R73" s="310">
        <f>IF(R40&lt;&gt;"",VLOOKUP(R40,#REF!,2,FALSE),0)</f>
        <v>0</v>
      </c>
      <c r="S73" s="310">
        <f>IF(S40&lt;&gt;"",VLOOKUP(S40,#REF!,2,FALSE),0)</f>
        <v>0</v>
      </c>
      <c r="T73" s="310">
        <f>IF(T40&lt;&gt;"",VLOOKUP(T40,#REF!,2,FALSE),0)</f>
        <v>0</v>
      </c>
      <c r="U73" s="310">
        <f>IF(U40&lt;&gt;"",VLOOKUP(U40,#REF!,2,FALSE),0)</f>
        <v>0</v>
      </c>
      <c r="V73" s="310">
        <f>IF(V40&lt;&gt;"",VLOOKUP(V40,#REF!,2,FALSE),0)</f>
        <v>0</v>
      </c>
      <c r="W73" s="310">
        <f>IF(W40&lt;&gt;"",VLOOKUP(W40,#REF!,2,FALSE),0)</f>
        <v>0</v>
      </c>
      <c r="X73" s="310">
        <f>IF(X40&lt;&gt;"",VLOOKUP(X40,#REF!,2,FALSE),0)</f>
        <v>0</v>
      </c>
      <c r="Y73" s="310">
        <f>IF(Y40&lt;&gt;"",VLOOKUP(Y40,#REF!,2,FALSE),0)</f>
        <v>0</v>
      </c>
      <c r="Z73" s="311">
        <f>IF(Z40&lt;&gt;"",VLOOKUP(Z40,#REF!,2,FALSE),0)</f>
        <v>0</v>
      </c>
    </row>
    <row r="74" spans="1:26" ht="12.75" customHeight="1" x14ac:dyDescent="0.2">
      <c r="A74" s="37"/>
      <c r="B74" s="48" t="s">
        <v>27</v>
      </c>
      <c r="C74" s="49"/>
      <c r="D74" s="50"/>
      <c r="E74" s="51">
        <f t="shared" ref="E74:Z74" si="71">E72*E73</f>
        <v>1150</v>
      </c>
      <c r="F74" s="51">
        <f t="shared" si="71"/>
        <v>2415</v>
      </c>
      <c r="G74" s="51">
        <f t="shared" si="71"/>
        <v>1265</v>
      </c>
      <c r="H74" s="51">
        <f t="shared" si="71"/>
        <v>1265</v>
      </c>
      <c r="I74" s="51">
        <f t="shared" si="71"/>
        <v>1265</v>
      </c>
      <c r="J74" s="51">
        <f t="shared" si="71"/>
        <v>1265</v>
      </c>
      <c r="K74" s="51">
        <f t="shared" si="71"/>
        <v>1150</v>
      </c>
      <c r="L74" s="51">
        <f t="shared" si="71"/>
        <v>2300</v>
      </c>
      <c r="M74" s="51">
        <f t="shared" si="71"/>
        <v>1150</v>
      </c>
      <c r="N74" s="51">
        <f t="shared" si="71"/>
        <v>1150</v>
      </c>
      <c r="O74" s="312">
        <f t="shared" si="71"/>
        <v>0</v>
      </c>
      <c r="P74" s="312">
        <f t="shared" si="71"/>
        <v>0</v>
      </c>
      <c r="Q74" s="312">
        <f t="shared" si="71"/>
        <v>0</v>
      </c>
      <c r="R74" s="312">
        <f t="shared" si="71"/>
        <v>0</v>
      </c>
      <c r="S74" s="312">
        <f t="shared" si="71"/>
        <v>0</v>
      </c>
      <c r="T74" s="312">
        <f t="shared" si="71"/>
        <v>0</v>
      </c>
      <c r="U74" s="312">
        <f t="shared" si="71"/>
        <v>0</v>
      </c>
      <c r="V74" s="312">
        <f t="shared" si="71"/>
        <v>0</v>
      </c>
      <c r="W74" s="312">
        <f t="shared" si="71"/>
        <v>0</v>
      </c>
      <c r="X74" s="312">
        <f t="shared" si="71"/>
        <v>0</v>
      </c>
      <c r="Y74" s="312">
        <f t="shared" si="71"/>
        <v>0</v>
      </c>
      <c r="Z74" s="313">
        <f t="shared" si="71"/>
        <v>0</v>
      </c>
    </row>
    <row r="75" spans="1:26" ht="12.75" customHeight="1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735">
        <f>SUM(E37:Z37)+SUM(E74:Z74)</f>
        <v>99770</v>
      </c>
      <c r="Z75" s="736"/>
    </row>
    <row r="76" spans="1:26" ht="12.75" customHeight="1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 spans="1:26" ht="12.75" customHeight="1" x14ac:dyDescent="0.2">
      <c r="A77" s="1"/>
      <c r="B77" s="1" t="s">
        <v>138</v>
      </c>
      <c r="C77" s="1"/>
      <c r="D77" s="1"/>
      <c r="E77" s="2" t="s">
        <v>5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53" t="s">
        <v>29</v>
      </c>
    </row>
    <row r="78" spans="1:26" ht="12.75" customHeight="1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ht="12.75" customHeight="1" x14ac:dyDescent="0.2">
      <c r="A79" s="1"/>
      <c r="B79" s="731" t="s">
        <v>19</v>
      </c>
      <c r="C79" s="752" t="s">
        <v>13</v>
      </c>
      <c r="D79" s="753"/>
      <c r="E79" s="103" t="s">
        <v>14</v>
      </c>
      <c r="F79" s="54" t="s">
        <v>14</v>
      </c>
      <c r="G79" s="54" t="s">
        <v>15</v>
      </c>
      <c r="H79" s="54" t="s">
        <v>14</v>
      </c>
      <c r="I79" s="54" t="s">
        <v>14</v>
      </c>
      <c r="J79" s="54" t="s">
        <v>15</v>
      </c>
      <c r="K79" s="54" t="s">
        <v>14</v>
      </c>
      <c r="L79" s="54" t="s">
        <v>14</v>
      </c>
      <c r="M79" s="54" t="s">
        <v>14</v>
      </c>
      <c r="N79" s="54" t="s">
        <v>15</v>
      </c>
      <c r="O79" s="54" t="s">
        <v>16</v>
      </c>
      <c r="P79" s="54" t="s">
        <v>15</v>
      </c>
      <c r="Q79" s="54" t="s">
        <v>14</v>
      </c>
      <c r="R79" s="54" t="s">
        <v>15</v>
      </c>
      <c r="S79" s="54" t="s">
        <v>14</v>
      </c>
      <c r="T79" s="54" t="s">
        <v>15</v>
      </c>
      <c r="U79" s="54" t="s">
        <v>14</v>
      </c>
      <c r="V79" s="54" t="s">
        <v>14</v>
      </c>
      <c r="W79" s="54" t="s">
        <v>14</v>
      </c>
      <c r="X79" s="54" t="s">
        <v>14</v>
      </c>
      <c r="Y79" s="54" t="s">
        <v>14</v>
      </c>
      <c r="Z79" s="5"/>
    </row>
    <row r="80" spans="1:26" s="256" customFormat="1" ht="12.75" customHeight="1" x14ac:dyDescent="0.2">
      <c r="A80" s="233"/>
      <c r="B80" s="732"/>
      <c r="C80" s="749" t="s">
        <v>269</v>
      </c>
      <c r="D80" s="751"/>
      <c r="E80" s="259">
        <v>2</v>
      </c>
      <c r="F80" s="260">
        <v>4</v>
      </c>
      <c r="G80" s="260">
        <v>106</v>
      </c>
      <c r="H80" s="260">
        <v>8</v>
      </c>
      <c r="I80" s="260">
        <v>10</v>
      </c>
      <c r="J80" s="260">
        <v>112</v>
      </c>
      <c r="K80" s="260">
        <v>14</v>
      </c>
      <c r="L80" s="260">
        <v>16</v>
      </c>
      <c r="M80" s="260">
        <v>18</v>
      </c>
      <c r="N80" s="260">
        <v>120</v>
      </c>
      <c r="O80" s="260">
        <v>222</v>
      </c>
      <c r="P80" s="260">
        <v>124</v>
      </c>
      <c r="Q80" s="260">
        <v>26</v>
      </c>
      <c r="R80" s="260">
        <v>128</v>
      </c>
      <c r="S80" s="260">
        <v>30</v>
      </c>
      <c r="T80" s="260">
        <v>132</v>
      </c>
      <c r="U80" s="260">
        <v>34</v>
      </c>
      <c r="V80" s="260">
        <v>36</v>
      </c>
      <c r="W80" s="260">
        <v>38</v>
      </c>
      <c r="X80" s="260">
        <v>40</v>
      </c>
      <c r="Y80" s="260">
        <v>42</v>
      </c>
      <c r="Z80" s="258"/>
    </row>
    <row r="81" spans="1:27" ht="12.75" customHeight="1" x14ac:dyDescent="0.2">
      <c r="A81" s="1"/>
      <c r="B81" s="733"/>
      <c r="C81" s="746" t="s">
        <v>20</v>
      </c>
      <c r="D81" s="748"/>
      <c r="E81" s="55">
        <v>7041</v>
      </c>
      <c r="F81" s="56">
        <v>7031</v>
      </c>
      <c r="G81" s="56">
        <v>7041</v>
      </c>
      <c r="H81" s="56">
        <v>7071</v>
      </c>
      <c r="I81" s="56">
        <v>7031</v>
      </c>
      <c r="J81" s="56">
        <v>7041</v>
      </c>
      <c r="K81" s="56">
        <v>7041</v>
      </c>
      <c r="L81" s="56">
        <v>7031</v>
      </c>
      <c r="M81" s="56">
        <v>7051</v>
      </c>
      <c r="N81" s="56">
        <v>7041</v>
      </c>
      <c r="O81" s="56"/>
      <c r="P81" s="56">
        <v>7051</v>
      </c>
      <c r="Q81" s="56">
        <v>7031</v>
      </c>
      <c r="R81" s="56">
        <v>7131</v>
      </c>
      <c r="S81" s="56">
        <v>7051</v>
      </c>
      <c r="T81" s="56">
        <v>7141</v>
      </c>
      <c r="U81" s="56">
        <v>7031</v>
      </c>
      <c r="V81" s="56">
        <v>7121</v>
      </c>
      <c r="W81" s="56">
        <v>7031</v>
      </c>
      <c r="X81" s="56">
        <v>7031</v>
      </c>
      <c r="Y81" s="56">
        <v>7031</v>
      </c>
      <c r="Z81" s="164"/>
      <c r="AA81" s="110" t="s">
        <v>270</v>
      </c>
    </row>
    <row r="82" spans="1:27" ht="12.75" customHeight="1" x14ac:dyDescent="0.2">
      <c r="A82" s="1"/>
      <c r="B82" s="733"/>
      <c r="C82" s="749"/>
      <c r="D82" s="751"/>
      <c r="E82" s="29">
        <v>7044</v>
      </c>
      <c r="F82" s="58">
        <v>7034</v>
      </c>
      <c r="G82" s="58"/>
      <c r="H82" s="58">
        <v>7044</v>
      </c>
      <c r="I82" s="58">
        <v>7034</v>
      </c>
      <c r="J82" s="58"/>
      <c r="K82" s="58">
        <v>7044</v>
      </c>
      <c r="L82" s="58">
        <v>7034</v>
      </c>
      <c r="M82" s="58">
        <v>7054</v>
      </c>
      <c r="N82" s="58"/>
      <c r="O82" s="58">
        <v>7054</v>
      </c>
      <c r="P82" s="58"/>
      <c r="Q82" s="58">
        <v>7034</v>
      </c>
      <c r="R82" s="58"/>
      <c r="S82" s="58">
        <v>7054</v>
      </c>
      <c r="T82" s="58"/>
      <c r="U82" s="58">
        <v>7034</v>
      </c>
      <c r="V82" s="58">
        <v>7124</v>
      </c>
      <c r="W82" s="58">
        <v>7034</v>
      </c>
      <c r="X82" s="58">
        <v>7034</v>
      </c>
      <c r="Y82" s="58">
        <v>7034</v>
      </c>
      <c r="Z82" s="105"/>
      <c r="AA82" s="110" t="s">
        <v>271</v>
      </c>
    </row>
    <row r="83" spans="1:27" ht="12.75" customHeight="1" x14ac:dyDescent="0.2">
      <c r="A83" s="1"/>
      <c r="B83" s="734"/>
      <c r="C83" s="6" t="s">
        <v>21</v>
      </c>
      <c r="D83" s="7" t="s">
        <v>21</v>
      </c>
      <c r="E83" s="8" t="s">
        <v>22</v>
      </c>
      <c r="F83" s="9" t="s">
        <v>22</v>
      </c>
      <c r="G83" s="9" t="s">
        <v>22</v>
      </c>
      <c r="H83" s="9" t="s">
        <v>22</v>
      </c>
      <c r="I83" s="9" t="s">
        <v>22</v>
      </c>
      <c r="J83" s="9" t="s">
        <v>22</v>
      </c>
      <c r="K83" s="9" t="s">
        <v>22</v>
      </c>
      <c r="L83" s="9" t="s">
        <v>22</v>
      </c>
      <c r="M83" s="9" t="s">
        <v>22</v>
      </c>
      <c r="N83" s="9" t="s">
        <v>22</v>
      </c>
      <c r="O83" s="9" t="s">
        <v>22</v>
      </c>
      <c r="P83" s="9" t="s">
        <v>22</v>
      </c>
      <c r="Q83" s="9" t="s">
        <v>22</v>
      </c>
      <c r="R83" s="9" t="s">
        <v>22</v>
      </c>
      <c r="S83" s="9" t="s">
        <v>22</v>
      </c>
      <c r="T83" s="9" t="s">
        <v>22</v>
      </c>
      <c r="U83" s="9" t="s">
        <v>22</v>
      </c>
      <c r="V83" s="9" t="s">
        <v>22</v>
      </c>
      <c r="W83" s="9" t="s">
        <v>22</v>
      </c>
      <c r="X83" s="9" t="s">
        <v>22</v>
      </c>
      <c r="Y83" s="9" t="s">
        <v>22</v>
      </c>
      <c r="Z83" s="86" t="s">
        <v>22</v>
      </c>
    </row>
    <row r="84" spans="1:27" ht="12.75" customHeight="1" x14ac:dyDescent="0.2">
      <c r="A84" s="1"/>
      <c r="B84" s="61" t="s">
        <v>137</v>
      </c>
      <c r="C84" s="12"/>
      <c r="D84" s="13"/>
      <c r="E84" s="14"/>
      <c r="F84" s="15"/>
      <c r="G84" s="15"/>
      <c r="H84" s="15"/>
      <c r="I84" s="66">
        <v>0.2951388888888889</v>
      </c>
      <c r="J84" s="108"/>
      <c r="K84" s="108"/>
      <c r="L84" s="66">
        <v>0.4201388888888889</v>
      </c>
      <c r="M84" s="66">
        <v>0.50347222222222221</v>
      </c>
      <c r="N84" s="66">
        <v>0.53819444444444442</v>
      </c>
      <c r="O84" s="66">
        <v>0.55902777777777779</v>
      </c>
      <c r="P84" s="66">
        <v>0.57291666666666663</v>
      </c>
      <c r="Q84" s="66">
        <v>0.61458333333333337</v>
      </c>
      <c r="R84" s="108"/>
      <c r="S84" s="66">
        <v>0.64236111111111116</v>
      </c>
      <c r="T84" s="108"/>
      <c r="U84" s="66">
        <v>0.68402777777777779</v>
      </c>
      <c r="V84" s="15"/>
      <c r="W84" s="15"/>
      <c r="X84" s="15"/>
      <c r="Y84" s="15"/>
      <c r="Z84" s="88"/>
    </row>
    <row r="85" spans="1:27" ht="12.75" customHeight="1" x14ac:dyDescent="0.2">
      <c r="A85" s="1"/>
      <c r="B85" s="61" t="s">
        <v>136</v>
      </c>
      <c r="C85" s="12">
        <v>1</v>
      </c>
      <c r="D85" s="13"/>
      <c r="E85" s="65">
        <v>0.19166666666666668</v>
      </c>
      <c r="F85" s="66">
        <v>0.23333333333333334</v>
      </c>
      <c r="G85" s="66">
        <v>0.25416666666666665</v>
      </c>
      <c r="H85" s="66">
        <v>0.27500000000000002</v>
      </c>
      <c r="I85" s="15">
        <f>I84+(IF(I$83="A",$C85,$D85))/1440</f>
        <v>0.29583333333333334</v>
      </c>
      <c r="J85" s="15"/>
      <c r="K85" s="66">
        <v>0.33750000000000002</v>
      </c>
      <c r="L85" s="15">
        <f t="shared" ref="L85:Q85" si="72">L84+(IF(L$83="A",$C85,$D85))/1440</f>
        <v>0.42083333333333334</v>
      </c>
      <c r="M85" s="15">
        <f t="shared" si="72"/>
        <v>0.50416666666666665</v>
      </c>
      <c r="N85" s="15">
        <f t="shared" si="72"/>
        <v>0.53888888888888886</v>
      </c>
      <c r="O85" s="15">
        <f t="shared" si="72"/>
        <v>0.55972222222222223</v>
      </c>
      <c r="P85" s="15">
        <f t="shared" si="72"/>
        <v>0.57361111111111107</v>
      </c>
      <c r="Q85" s="15">
        <f t="shared" si="72"/>
        <v>0.61527777777777781</v>
      </c>
      <c r="R85" s="66">
        <v>0.62916666666666665</v>
      </c>
      <c r="S85" s="15">
        <f>S84+(IF(S$83="A",$C85,$D85))/1440</f>
        <v>0.6430555555555556</v>
      </c>
      <c r="T85" s="66">
        <v>0.65694444444444444</v>
      </c>
      <c r="U85" s="15">
        <f>U84+(IF(U$83="A",$C85,$D85))/1440</f>
        <v>0.68472222222222223</v>
      </c>
      <c r="V85" s="66">
        <v>0.75416666666666665</v>
      </c>
      <c r="W85" s="66">
        <v>0.82013888888888886</v>
      </c>
      <c r="X85" s="66">
        <v>0.8618055555555556</v>
      </c>
      <c r="Y85" s="66">
        <v>0.93125000000000002</v>
      </c>
      <c r="Z85" s="88">
        <f>Z84+(IF(Z$83="A",$C85,$D85))/1440</f>
        <v>6.9444444444444447E-4</v>
      </c>
    </row>
    <row r="86" spans="1:27" ht="12.75" customHeight="1" x14ac:dyDescent="0.2">
      <c r="A86" s="1"/>
      <c r="B86" s="11" t="s">
        <v>135</v>
      </c>
      <c r="C86" s="12">
        <v>1</v>
      </c>
      <c r="D86" s="13"/>
      <c r="E86" s="14">
        <f t="shared" ref="E86:I86" si="73">E85+(IF(E$83="A",$C86,$D86))/1440</f>
        <v>0.19236111111111112</v>
      </c>
      <c r="F86" s="15">
        <f t="shared" si="73"/>
        <v>0.23402777777777778</v>
      </c>
      <c r="G86" s="15">
        <f t="shared" si="73"/>
        <v>0.25486111111111109</v>
      </c>
      <c r="H86" s="15">
        <f t="shared" si="73"/>
        <v>0.27569444444444446</v>
      </c>
      <c r="I86" s="15">
        <f t="shared" si="73"/>
        <v>0.29652777777777778</v>
      </c>
      <c r="J86" s="15"/>
      <c r="K86" s="15">
        <f t="shared" ref="K86:Z86" si="74">K85+(IF(K$83="A",$C86,$D86))/1440</f>
        <v>0.33819444444444446</v>
      </c>
      <c r="L86" s="15">
        <f t="shared" si="74"/>
        <v>0.42152777777777778</v>
      </c>
      <c r="M86" s="15">
        <f t="shared" si="74"/>
        <v>0.50486111111111109</v>
      </c>
      <c r="N86" s="15">
        <f t="shared" si="74"/>
        <v>0.5395833333333333</v>
      </c>
      <c r="O86" s="15">
        <f t="shared" si="74"/>
        <v>0.56041666666666667</v>
      </c>
      <c r="P86" s="15">
        <f t="shared" si="74"/>
        <v>0.57430555555555551</v>
      </c>
      <c r="Q86" s="15">
        <f t="shared" si="74"/>
        <v>0.61597222222222225</v>
      </c>
      <c r="R86" s="15">
        <f t="shared" si="74"/>
        <v>0.62986111111111109</v>
      </c>
      <c r="S86" s="15">
        <f t="shared" si="74"/>
        <v>0.64375000000000004</v>
      </c>
      <c r="T86" s="15">
        <f t="shared" si="74"/>
        <v>0.65763888888888888</v>
      </c>
      <c r="U86" s="15">
        <f t="shared" si="74"/>
        <v>0.68541666666666667</v>
      </c>
      <c r="V86" s="15">
        <f t="shared" si="74"/>
        <v>0.75486111111111109</v>
      </c>
      <c r="W86" s="15">
        <f t="shared" si="74"/>
        <v>0.8208333333333333</v>
      </c>
      <c r="X86" s="15">
        <f t="shared" si="74"/>
        <v>0.86250000000000004</v>
      </c>
      <c r="Y86" s="15">
        <f t="shared" si="74"/>
        <v>0.93194444444444446</v>
      </c>
      <c r="Z86" s="88">
        <f t="shared" si="74"/>
        <v>1.3888888888888889E-3</v>
      </c>
    </row>
    <row r="87" spans="1:27" ht="12.75" customHeight="1" x14ac:dyDescent="0.2">
      <c r="A87" s="1"/>
      <c r="B87" s="11" t="s">
        <v>134</v>
      </c>
      <c r="C87" s="12">
        <v>1</v>
      </c>
      <c r="D87" s="13"/>
      <c r="E87" s="14">
        <f t="shared" ref="E87:I87" si="75">E86+(IF(E$83="A",$C87,$D87))/1440</f>
        <v>0.19305555555555556</v>
      </c>
      <c r="F87" s="15">
        <f t="shared" si="75"/>
        <v>0.23472222222222222</v>
      </c>
      <c r="G87" s="15">
        <f t="shared" si="75"/>
        <v>0.25555555555555554</v>
      </c>
      <c r="H87" s="15">
        <f t="shared" si="75"/>
        <v>0.27638888888888891</v>
      </c>
      <c r="I87" s="15">
        <f t="shared" si="75"/>
        <v>0.29722222222222222</v>
      </c>
      <c r="J87" s="116">
        <v>0.30763888888888891</v>
      </c>
      <c r="K87" s="15">
        <f t="shared" ref="K87:Z87" si="76">K86+(IF(K$83="A",$C87,$D87))/1440</f>
        <v>0.33888888888888891</v>
      </c>
      <c r="L87" s="15">
        <f t="shared" si="76"/>
        <v>0.42222222222222222</v>
      </c>
      <c r="M87" s="15">
        <f t="shared" si="76"/>
        <v>0.50555555555555554</v>
      </c>
      <c r="N87" s="15">
        <f t="shared" si="76"/>
        <v>0.54027777777777775</v>
      </c>
      <c r="O87" s="15">
        <f t="shared" si="76"/>
        <v>0.56111111111111112</v>
      </c>
      <c r="P87" s="15">
        <f t="shared" si="76"/>
        <v>0.57499999999999996</v>
      </c>
      <c r="Q87" s="15">
        <f t="shared" si="76"/>
        <v>0.6166666666666667</v>
      </c>
      <c r="R87" s="15">
        <f t="shared" si="76"/>
        <v>0.63055555555555554</v>
      </c>
      <c r="S87" s="15">
        <f t="shared" si="76"/>
        <v>0.64444444444444449</v>
      </c>
      <c r="T87" s="15">
        <f t="shared" si="76"/>
        <v>0.65833333333333333</v>
      </c>
      <c r="U87" s="15">
        <f t="shared" si="76"/>
        <v>0.68611111111111112</v>
      </c>
      <c r="V87" s="15">
        <f t="shared" si="76"/>
        <v>0.75555555555555554</v>
      </c>
      <c r="W87" s="15">
        <f t="shared" si="76"/>
        <v>0.82152777777777775</v>
      </c>
      <c r="X87" s="15">
        <f t="shared" si="76"/>
        <v>0.86319444444444449</v>
      </c>
      <c r="Y87" s="15">
        <f t="shared" si="76"/>
        <v>0.93263888888888891</v>
      </c>
      <c r="Z87" s="88">
        <f t="shared" si="76"/>
        <v>2.0833333333333333E-3</v>
      </c>
    </row>
    <row r="88" spans="1:27" ht="12.75" customHeight="1" x14ac:dyDescent="0.2">
      <c r="A88" s="1"/>
      <c r="B88" s="11" t="s">
        <v>133</v>
      </c>
      <c r="C88" s="12">
        <v>1</v>
      </c>
      <c r="D88" s="13"/>
      <c r="E88" s="14">
        <f t="shared" ref="E88:Z88" si="77">E87+(IF(E$83="A",$C88,$D88))/1440</f>
        <v>0.19375000000000001</v>
      </c>
      <c r="F88" s="15">
        <f t="shared" si="77"/>
        <v>0.23541666666666666</v>
      </c>
      <c r="G88" s="15">
        <f t="shared" si="77"/>
        <v>0.25624999999999998</v>
      </c>
      <c r="H88" s="15">
        <f t="shared" si="77"/>
        <v>0.27708333333333335</v>
      </c>
      <c r="I88" s="15">
        <f t="shared" si="77"/>
        <v>0.29791666666666666</v>
      </c>
      <c r="J88" s="15">
        <f t="shared" si="77"/>
        <v>0.30833333333333335</v>
      </c>
      <c r="K88" s="15">
        <f t="shared" si="77"/>
        <v>0.33958333333333335</v>
      </c>
      <c r="L88" s="15">
        <f t="shared" si="77"/>
        <v>0.42291666666666666</v>
      </c>
      <c r="M88" s="15">
        <f t="shared" si="77"/>
        <v>0.50624999999999998</v>
      </c>
      <c r="N88" s="15">
        <f t="shared" si="77"/>
        <v>0.54097222222222219</v>
      </c>
      <c r="O88" s="15">
        <f t="shared" si="77"/>
        <v>0.56180555555555556</v>
      </c>
      <c r="P88" s="15">
        <f t="shared" si="77"/>
        <v>0.5756944444444444</v>
      </c>
      <c r="Q88" s="15">
        <f t="shared" si="77"/>
        <v>0.61736111111111114</v>
      </c>
      <c r="R88" s="15">
        <f t="shared" si="77"/>
        <v>0.63124999999999998</v>
      </c>
      <c r="S88" s="15">
        <f t="shared" si="77"/>
        <v>0.64513888888888893</v>
      </c>
      <c r="T88" s="15">
        <f t="shared" si="77"/>
        <v>0.65902777777777777</v>
      </c>
      <c r="U88" s="15">
        <f t="shared" si="77"/>
        <v>0.68680555555555556</v>
      </c>
      <c r="V88" s="15">
        <f t="shared" si="77"/>
        <v>0.75624999999999998</v>
      </c>
      <c r="W88" s="15">
        <f t="shared" si="77"/>
        <v>0.82222222222222219</v>
      </c>
      <c r="X88" s="15">
        <f t="shared" si="77"/>
        <v>0.86388888888888893</v>
      </c>
      <c r="Y88" s="15">
        <f t="shared" si="77"/>
        <v>0.93333333333333335</v>
      </c>
      <c r="Z88" s="88">
        <f t="shared" si="77"/>
        <v>2.7777777777777779E-3</v>
      </c>
    </row>
    <row r="89" spans="1:27" ht="12.75" customHeight="1" x14ac:dyDescent="0.2">
      <c r="A89" s="1"/>
      <c r="B89" s="11" t="s">
        <v>132</v>
      </c>
      <c r="C89" s="12">
        <v>1</v>
      </c>
      <c r="D89" s="13"/>
      <c r="E89" s="14">
        <f t="shared" ref="E89:Z89" si="78">E88+(IF(E$83="A",$C89,$D89))/1440</f>
        <v>0.19444444444444445</v>
      </c>
      <c r="F89" s="15">
        <f t="shared" si="78"/>
        <v>0.2361111111111111</v>
      </c>
      <c r="G89" s="15">
        <f t="shared" si="78"/>
        <v>0.25694444444444442</v>
      </c>
      <c r="H89" s="15">
        <f t="shared" si="78"/>
        <v>0.27777777777777779</v>
      </c>
      <c r="I89" s="15">
        <f t="shared" si="78"/>
        <v>0.2986111111111111</v>
      </c>
      <c r="J89" s="15">
        <f t="shared" si="78"/>
        <v>0.30902777777777779</v>
      </c>
      <c r="K89" s="15">
        <f t="shared" si="78"/>
        <v>0.34027777777777779</v>
      </c>
      <c r="L89" s="15">
        <f t="shared" si="78"/>
        <v>0.4236111111111111</v>
      </c>
      <c r="M89" s="15">
        <f t="shared" si="78"/>
        <v>0.50694444444444442</v>
      </c>
      <c r="N89" s="15">
        <f t="shared" si="78"/>
        <v>0.54166666666666663</v>
      </c>
      <c r="O89" s="15">
        <f t="shared" si="78"/>
        <v>0.5625</v>
      </c>
      <c r="P89" s="15">
        <f t="shared" si="78"/>
        <v>0.57638888888888884</v>
      </c>
      <c r="Q89" s="15">
        <f t="shared" si="78"/>
        <v>0.61805555555555558</v>
      </c>
      <c r="R89" s="15">
        <f t="shared" si="78"/>
        <v>0.63194444444444442</v>
      </c>
      <c r="S89" s="15">
        <f t="shared" si="78"/>
        <v>0.64583333333333337</v>
      </c>
      <c r="T89" s="15">
        <f t="shared" si="78"/>
        <v>0.65972222222222221</v>
      </c>
      <c r="U89" s="15">
        <f t="shared" si="78"/>
        <v>0.6875</v>
      </c>
      <c r="V89" s="15">
        <f t="shared" si="78"/>
        <v>0.75694444444444442</v>
      </c>
      <c r="W89" s="15">
        <f t="shared" si="78"/>
        <v>0.82291666666666663</v>
      </c>
      <c r="X89" s="15">
        <f t="shared" si="78"/>
        <v>0.86458333333333337</v>
      </c>
      <c r="Y89" s="15">
        <f t="shared" si="78"/>
        <v>0.93402777777777779</v>
      </c>
      <c r="Z89" s="88">
        <f t="shared" si="78"/>
        <v>3.4722222222222225E-3</v>
      </c>
    </row>
    <row r="90" spans="1:27" ht="12.75" customHeight="1" x14ac:dyDescent="0.2">
      <c r="A90" s="1"/>
      <c r="B90" s="11" t="s">
        <v>131</v>
      </c>
      <c r="C90" s="12">
        <v>2</v>
      </c>
      <c r="D90" s="13"/>
      <c r="E90" s="14">
        <f t="shared" ref="E90:Z90" si="79">E89+(IF(E$83="A",$C90,$D90))/1440</f>
        <v>0.19583333333333333</v>
      </c>
      <c r="F90" s="15">
        <f t="shared" si="79"/>
        <v>0.23749999999999999</v>
      </c>
      <c r="G90" s="15">
        <f t="shared" si="79"/>
        <v>0.2583333333333333</v>
      </c>
      <c r="H90" s="15">
        <f t="shared" si="79"/>
        <v>0.27916666666666667</v>
      </c>
      <c r="I90" s="15">
        <f t="shared" si="79"/>
        <v>0.3</v>
      </c>
      <c r="J90" s="15">
        <f t="shared" si="79"/>
        <v>0.31041666666666667</v>
      </c>
      <c r="K90" s="15">
        <f t="shared" si="79"/>
        <v>0.34166666666666667</v>
      </c>
      <c r="L90" s="15">
        <f t="shared" si="79"/>
        <v>0.42499999999999999</v>
      </c>
      <c r="M90" s="15">
        <f t="shared" si="79"/>
        <v>0.5083333333333333</v>
      </c>
      <c r="N90" s="15">
        <f t="shared" si="79"/>
        <v>0.54305555555555551</v>
      </c>
      <c r="O90" s="15">
        <f t="shared" si="79"/>
        <v>0.56388888888888888</v>
      </c>
      <c r="P90" s="15">
        <f t="shared" si="79"/>
        <v>0.57777777777777772</v>
      </c>
      <c r="Q90" s="15">
        <f t="shared" si="79"/>
        <v>0.61944444444444446</v>
      </c>
      <c r="R90" s="15">
        <f t="shared" si="79"/>
        <v>0.6333333333333333</v>
      </c>
      <c r="S90" s="15">
        <f t="shared" si="79"/>
        <v>0.64722222222222225</v>
      </c>
      <c r="T90" s="15">
        <f t="shared" si="79"/>
        <v>0.66111111111111109</v>
      </c>
      <c r="U90" s="15">
        <f t="shared" si="79"/>
        <v>0.68888888888888888</v>
      </c>
      <c r="V90" s="15">
        <f t="shared" si="79"/>
        <v>0.7583333333333333</v>
      </c>
      <c r="W90" s="15">
        <f t="shared" si="79"/>
        <v>0.82430555555555551</v>
      </c>
      <c r="X90" s="15">
        <f t="shared" si="79"/>
        <v>0.86597222222222225</v>
      </c>
      <c r="Y90" s="15">
        <f t="shared" si="79"/>
        <v>0.93541666666666667</v>
      </c>
      <c r="Z90" s="88">
        <f t="shared" si="79"/>
        <v>4.8611111111111112E-3</v>
      </c>
    </row>
    <row r="91" spans="1:27" ht="12.75" customHeight="1" x14ac:dyDescent="0.2">
      <c r="A91" s="1"/>
      <c r="B91" s="11" t="s">
        <v>130</v>
      </c>
      <c r="C91" s="12">
        <v>1</v>
      </c>
      <c r="D91" s="13"/>
      <c r="E91" s="14">
        <f t="shared" ref="E91:Z91" si="80">E90+(IF(E$83="A",$C91,$D91))/1440</f>
        <v>0.19652777777777777</v>
      </c>
      <c r="F91" s="15">
        <f t="shared" si="80"/>
        <v>0.23819444444444443</v>
      </c>
      <c r="G91" s="15">
        <f t="shared" si="80"/>
        <v>0.25902777777777775</v>
      </c>
      <c r="H91" s="15">
        <f t="shared" si="80"/>
        <v>0.27986111111111112</v>
      </c>
      <c r="I91" s="15">
        <f t="shared" si="80"/>
        <v>0.30069444444444443</v>
      </c>
      <c r="J91" s="15">
        <f t="shared" si="80"/>
        <v>0.31111111111111112</v>
      </c>
      <c r="K91" s="15">
        <f t="shared" si="80"/>
        <v>0.34236111111111112</v>
      </c>
      <c r="L91" s="15">
        <f t="shared" si="80"/>
        <v>0.42569444444444443</v>
      </c>
      <c r="M91" s="15">
        <f t="shared" si="80"/>
        <v>0.50902777777777775</v>
      </c>
      <c r="N91" s="15">
        <f t="shared" si="80"/>
        <v>0.54374999999999996</v>
      </c>
      <c r="O91" s="15">
        <f t="shared" si="80"/>
        <v>0.56458333333333333</v>
      </c>
      <c r="P91" s="15">
        <f t="shared" si="80"/>
        <v>0.57847222222222217</v>
      </c>
      <c r="Q91" s="15">
        <f t="shared" si="80"/>
        <v>0.62013888888888891</v>
      </c>
      <c r="R91" s="15">
        <f t="shared" si="80"/>
        <v>0.63402777777777775</v>
      </c>
      <c r="S91" s="15">
        <f t="shared" si="80"/>
        <v>0.6479166666666667</v>
      </c>
      <c r="T91" s="15">
        <f t="shared" si="80"/>
        <v>0.66180555555555554</v>
      </c>
      <c r="U91" s="15">
        <f t="shared" si="80"/>
        <v>0.68958333333333333</v>
      </c>
      <c r="V91" s="15">
        <f t="shared" si="80"/>
        <v>0.75902777777777775</v>
      </c>
      <c r="W91" s="15">
        <f t="shared" si="80"/>
        <v>0.82499999999999996</v>
      </c>
      <c r="X91" s="15">
        <f t="shared" si="80"/>
        <v>0.8666666666666667</v>
      </c>
      <c r="Y91" s="15">
        <f t="shared" si="80"/>
        <v>0.93611111111111112</v>
      </c>
      <c r="Z91" s="88">
        <f t="shared" si="80"/>
        <v>5.5555555555555558E-3</v>
      </c>
    </row>
    <row r="92" spans="1:27" ht="12.75" customHeight="1" x14ac:dyDescent="0.2">
      <c r="A92" s="1"/>
      <c r="B92" s="11" t="s">
        <v>129</v>
      </c>
      <c r="C92" s="12">
        <v>1</v>
      </c>
      <c r="D92" s="13"/>
      <c r="E92" s="14">
        <f t="shared" ref="E92:Z92" si="81">E91+(IF(E$83="A",$C92,$D92))/1440</f>
        <v>0.19722222222222222</v>
      </c>
      <c r="F92" s="15">
        <f t="shared" si="81"/>
        <v>0.23888888888888887</v>
      </c>
      <c r="G92" s="15">
        <f t="shared" si="81"/>
        <v>0.25972222222222219</v>
      </c>
      <c r="H92" s="15">
        <f t="shared" si="81"/>
        <v>0.28055555555555556</v>
      </c>
      <c r="I92" s="15">
        <f t="shared" si="81"/>
        <v>0.30138888888888887</v>
      </c>
      <c r="J92" s="15">
        <f t="shared" si="81"/>
        <v>0.31180555555555556</v>
      </c>
      <c r="K92" s="15">
        <f t="shared" si="81"/>
        <v>0.34305555555555556</v>
      </c>
      <c r="L92" s="15">
        <f t="shared" si="81"/>
        <v>0.42638888888888887</v>
      </c>
      <c r="M92" s="15">
        <f t="shared" si="81"/>
        <v>0.50972222222222219</v>
      </c>
      <c r="N92" s="15">
        <f t="shared" si="81"/>
        <v>0.5444444444444444</v>
      </c>
      <c r="O92" s="15">
        <f t="shared" si="81"/>
        <v>0.56527777777777777</v>
      </c>
      <c r="P92" s="15">
        <f t="shared" si="81"/>
        <v>0.57916666666666661</v>
      </c>
      <c r="Q92" s="15">
        <f t="shared" si="81"/>
        <v>0.62083333333333335</v>
      </c>
      <c r="R92" s="15">
        <f t="shared" si="81"/>
        <v>0.63472222222222219</v>
      </c>
      <c r="S92" s="15">
        <f t="shared" si="81"/>
        <v>0.64861111111111114</v>
      </c>
      <c r="T92" s="15">
        <f t="shared" si="81"/>
        <v>0.66249999999999998</v>
      </c>
      <c r="U92" s="15">
        <f t="shared" si="81"/>
        <v>0.69027777777777777</v>
      </c>
      <c r="V92" s="15">
        <f t="shared" si="81"/>
        <v>0.75972222222222219</v>
      </c>
      <c r="W92" s="15">
        <f t="shared" si="81"/>
        <v>0.8256944444444444</v>
      </c>
      <c r="X92" s="15">
        <f t="shared" si="81"/>
        <v>0.86736111111111114</v>
      </c>
      <c r="Y92" s="15">
        <f t="shared" si="81"/>
        <v>0.93680555555555556</v>
      </c>
      <c r="Z92" s="88">
        <f t="shared" si="81"/>
        <v>6.2500000000000003E-3</v>
      </c>
    </row>
    <row r="93" spans="1:27" ht="12.75" customHeight="1" x14ac:dyDescent="0.2">
      <c r="A93" s="1"/>
      <c r="B93" s="11" t="s">
        <v>128</v>
      </c>
      <c r="C93" s="12">
        <v>2</v>
      </c>
      <c r="D93" s="13"/>
      <c r="E93" s="14">
        <f t="shared" ref="E93:Z93" si="82">E92+(IF(E$83="A",$C93,$D93))/1440</f>
        <v>0.1986111111111111</v>
      </c>
      <c r="F93" s="15">
        <f t="shared" si="82"/>
        <v>0.24027777777777776</v>
      </c>
      <c r="G93" s="15">
        <f t="shared" si="82"/>
        <v>0.26111111111111107</v>
      </c>
      <c r="H93" s="15">
        <f t="shared" si="82"/>
        <v>0.28194444444444444</v>
      </c>
      <c r="I93" s="15">
        <f t="shared" si="82"/>
        <v>0.30277777777777776</v>
      </c>
      <c r="J93" s="15">
        <f t="shared" si="82"/>
        <v>0.31319444444444444</v>
      </c>
      <c r="K93" s="15">
        <f t="shared" si="82"/>
        <v>0.34444444444444444</v>
      </c>
      <c r="L93" s="15">
        <f t="shared" si="82"/>
        <v>0.42777777777777776</v>
      </c>
      <c r="M93" s="15">
        <f t="shared" si="82"/>
        <v>0.51111111111111107</v>
      </c>
      <c r="N93" s="15">
        <f t="shared" si="82"/>
        <v>0.54583333333333328</v>
      </c>
      <c r="O93" s="15">
        <f t="shared" si="82"/>
        <v>0.56666666666666665</v>
      </c>
      <c r="P93" s="15">
        <f t="shared" si="82"/>
        <v>0.58055555555555549</v>
      </c>
      <c r="Q93" s="15">
        <f t="shared" si="82"/>
        <v>0.62222222222222223</v>
      </c>
      <c r="R93" s="15">
        <f t="shared" si="82"/>
        <v>0.63611111111111107</v>
      </c>
      <c r="S93" s="15">
        <f t="shared" si="82"/>
        <v>0.65</v>
      </c>
      <c r="T93" s="15">
        <f t="shared" si="82"/>
        <v>0.66388888888888886</v>
      </c>
      <c r="U93" s="15">
        <f t="shared" si="82"/>
        <v>0.69166666666666665</v>
      </c>
      <c r="V93" s="15">
        <f t="shared" si="82"/>
        <v>0.76111111111111107</v>
      </c>
      <c r="W93" s="15">
        <f t="shared" si="82"/>
        <v>0.82708333333333328</v>
      </c>
      <c r="X93" s="15">
        <f t="shared" si="82"/>
        <v>0.86875000000000002</v>
      </c>
      <c r="Y93" s="15">
        <f t="shared" si="82"/>
        <v>0.93819444444444444</v>
      </c>
      <c r="Z93" s="88">
        <f t="shared" si="82"/>
        <v>7.6388888888888895E-3</v>
      </c>
    </row>
    <row r="94" spans="1:27" ht="12.75" customHeight="1" x14ac:dyDescent="0.2">
      <c r="A94" s="1"/>
      <c r="B94" s="11" t="s">
        <v>127</v>
      </c>
      <c r="C94" s="12">
        <v>1</v>
      </c>
      <c r="D94" s="13"/>
      <c r="E94" s="14">
        <f t="shared" ref="E94:Z94" si="83">E93+(IF(E$83="A",$C94,$D94))/1440</f>
        <v>0.19930555555555554</v>
      </c>
      <c r="F94" s="15">
        <f t="shared" si="83"/>
        <v>0.2409722222222222</v>
      </c>
      <c r="G94" s="15">
        <f t="shared" si="83"/>
        <v>0.26180555555555551</v>
      </c>
      <c r="H94" s="15">
        <f t="shared" si="83"/>
        <v>0.28263888888888888</v>
      </c>
      <c r="I94" s="15">
        <f t="shared" si="83"/>
        <v>0.3034722222222222</v>
      </c>
      <c r="J94" s="15">
        <f t="shared" si="83"/>
        <v>0.31388888888888888</v>
      </c>
      <c r="K94" s="15">
        <f t="shared" si="83"/>
        <v>0.34513888888888888</v>
      </c>
      <c r="L94" s="15">
        <f t="shared" si="83"/>
        <v>0.4284722222222222</v>
      </c>
      <c r="M94" s="15">
        <f t="shared" si="83"/>
        <v>0.51180555555555551</v>
      </c>
      <c r="N94" s="15">
        <f t="shared" si="83"/>
        <v>0.54652777777777772</v>
      </c>
      <c r="O94" s="15">
        <f t="shared" si="83"/>
        <v>0.56736111111111109</v>
      </c>
      <c r="P94" s="15">
        <f t="shared" si="83"/>
        <v>0.58124999999999993</v>
      </c>
      <c r="Q94" s="15">
        <f t="shared" si="83"/>
        <v>0.62291666666666667</v>
      </c>
      <c r="R94" s="15">
        <f t="shared" si="83"/>
        <v>0.63680555555555551</v>
      </c>
      <c r="S94" s="15">
        <f t="shared" si="83"/>
        <v>0.65069444444444446</v>
      </c>
      <c r="T94" s="15">
        <f t="shared" si="83"/>
        <v>0.6645833333333333</v>
      </c>
      <c r="U94" s="15">
        <f t="shared" si="83"/>
        <v>0.69236111111111109</v>
      </c>
      <c r="V94" s="15">
        <f t="shared" si="83"/>
        <v>0.76180555555555551</v>
      </c>
      <c r="W94" s="15">
        <f t="shared" si="83"/>
        <v>0.82777777777777772</v>
      </c>
      <c r="X94" s="15">
        <f t="shared" si="83"/>
        <v>0.86944444444444446</v>
      </c>
      <c r="Y94" s="15">
        <f t="shared" si="83"/>
        <v>0.93888888888888888</v>
      </c>
      <c r="Z94" s="88">
        <f t="shared" si="83"/>
        <v>8.3333333333333332E-3</v>
      </c>
    </row>
    <row r="95" spans="1:27" ht="12.75" customHeight="1" x14ac:dyDescent="0.2">
      <c r="A95" s="1"/>
      <c r="B95" s="11" t="s">
        <v>126</v>
      </c>
      <c r="C95" s="12">
        <v>2</v>
      </c>
      <c r="D95" s="13"/>
      <c r="E95" s="14">
        <f t="shared" ref="E95:Z95" si="84">E94+(IF(E$83="A",$C95,$D95))/1440</f>
        <v>0.20069444444444443</v>
      </c>
      <c r="F95" s="15">
        <f t="shared" si="84"/>
        <v>0.24236111111111108</v>
      </c>
      <c r="G95" s="15">
        <f t="shared" si="84"/>
        <v>0.2631944444444444</v>
      </c>
      <c r="H95" s="15">
        <f t="shared" si="84"/>
        <v>0.28402777777777777</v>
      </c>
      <c r="I95" s="15">
        <f t="shared" si="84"/>
        <v>0.30486111111111108</v>
      </c>
      <c r="J95" s="15">
        <f t="shared" si="84"/>
        <v>0.31527777777777777</v>
      </c>
      <c r="K95" s="15">
        <f t="shared" si="84"/>
        <v>0.34652777777777777</v>
      </c>
      <c r="L95" s="15">
        <f t="shared" si="84"/>
        <v>0.42986111111111108</v>
      </c>
      <c r="M95" s="15">
        <f t="shared" si="84"/>
        <v>0.5131944444444444</v>
      </c>
      <c r="N95" s="15">
        <f t="shared" si="84"/>
        <v>0.54791666666666661</v>
      </c>
      <c r="O95" s="15">
        <f t="shared" si="84"/>
        <v>0.56874999999999998</v>
      </c>
      <c r="P95" s="15">
        <f t="shared" si="84"/>
        <v>0.58263888888888882</v>
      </c>
      <c r="Q95" s="15">
        <f t="shared" si="84"/>
        <v>0.62430555555555556</v>
      </c>
      <c r="R95" s="15">
        <f t="shared" si="84"/>
        <v>0.6381944444444444</v>
      </c>
      <c r="S95" s="15">
        <f t="shared" si="84"/>
        <v>0.65208333333333335</v>
      </c>
      <c r="T95" s="15">
        <f t="shared" si="84"/>
        <v>0.66597222222222219</v>
      </c>
      <c r="U95" s="15">
        <f t="shared" si="84"/>
        <v>0.69374999999999998</v>
      </c>
      <c r="V95" s="15">
        <f t="shared" si="84"/>
        <v>0.7631944444444444</v>
      </c>
      <c r="W95" s="15">
        <f t="shared" si="84"/>
        <v>0.82916666666666661</v>
      </c>
      <c r="X95" s="15">
        <f t="shared" si="84"/>
        <v>0.87083333333333335</v>
      </c>
      <c r="Y95" s="15">
        <f t="shared" si="84"/>
        <v>0.94027777777777777</v>
      </c>
      <c r="Z95" s="88">
        <f t="shared" si="84"/>
        <v>9.7222222222222224E-3</v>
      </c>
    </row>
    <row r="96" spans="1:27" ht="12.75" customHeight="1" x14ac:dyDescent="0.2">
      <c r="A96" s="1"/>
      <c r="B96" s="11" t="s">
        <v>125</v>
      </c>
      <c r="C96" s="12">
        <v>2</v>
      </c>
      <c r="D96" s="13"/>
      <c r="E96" s="14">
        <f t="shared" ref="E96:I96" si="85">E95+(IF(E$83="A",$C96,$D96))/1440</f>
        <v>0.20208333333333331</v>
      </c>
      <c r="F96" s="15">
        <f t="shared" si="85"/>
        <v>0.24374999999999997</v>
      </c>
      <c r="G96" s="15">
        <f t="shared" si="85"/>
        <v>0.26458333333333328</v>
      </c>
      <c r="H96" s="15">
        <f t="shared" si="85"/>
        <v>0.28541666666666665</v>
      </c>
      <c r="I96" s="15">
        <f t="shared" si="85"/>
        <v>0.30624999999999997</v>
      </c>
      <c r="J96" s="15"/>
      <c r="K96" s="15">
        <f t="shared" ref="K96:Z96" si="86">K95+(IF(K$83="A",$C96,$D96))/1440</f>
        <v>0.34791666666666665</v>
      </c>
      <c r="L96" s="15">
        <f t="shared" si="86"/>
        <v>0.43124999999999997</v>
      </c>
      <c r="M96" s="15">
        <f t="shared" si="86"/>
        <v>0.51458333333333328</v>
      </c>
      <c r="N96" s="15">
        <f t="shared" si="86"/>
        <v>0.54930555555555549</v>
      </c>
      <c r="O96" s="15">
        <f t="shared" si="86"/>
        <v>0.57013888888888886</v>
      </c>
      <c r="P96" s="15">
        <f t="shared" si="86"/>
        <v>0.5840277777777777</v>
      </c>
      <c r="Q96" s="15">
        <f t="shared" si="86"/>
        <v>0.62569444444444444</v>
      </c>
      <c r="R96" s="15">
        <f t="shared" si="86"/>
        <v>0.63958333333333328</v>
      </c>
      <c r="S96" s="15">
        <f t="shared" si="86"/>
        <v>0.65347222222222223</v>
      </c>
      <c r="T96" s="15">
        <f t="shared" si="86"/>
        <v>0.66736111111111107</v>
      </c>
      <c r="U96" s="15">
        <f t="shared" si="86"/>
        <v>0.69513888888888886</v>
      </c>
      <c r="V96" s="15">
        <f t="shared" si="86"/>
        <v>0.76458333333333328</v>
      </c>
      <c r="W96" s="15">
        <f t="shared" si="86"/>
        <v>0.83055555555555549</v>
      </c>
      <c r="X96" s="15">
        <f t="shared" si="86"/>
        <v>0.87222222222222223</v>
      </c>
      <c r="Y96" s="15">
        <f t="shared" si="86"/>
        <v>0.94166666666666665</v>
      </c>
      <c r="Z96" s="88">
        <f t="shared" si="86"/>
        <v>1.1111111111111112E-2</v>
      </c>
    </row>
    <row r="97" spans="1:26" ht="12.75" customHeight="1" x14ac:dyDescent="0.2">
      <c r="A97" s="1"/>
      <c r="B97" s="11" t="s">
        <v>124</v>
      </c>
      <c r="C97" s="12">
        <v>1</v>
      </c>
      <c r="D97" s="13"/>
      <c r="E97" s="14">
        <f t="shared" ref="E97:I97" si="87">E96+(IF(E$83="A",$C97,$D97))/1440</f>
        <v>0.20277777777777775</v>
      </c>
      <c r="F97" s="15">
        <f t="shared" si="87"/>
        <v>0.24444444444444441</v>
      </c>
      <c r="G97" s="15">
        <f t="shared" si="87"/>
        <v>0.26527777777777772</v>
      </c>
      <c r="H97" s="15">
        <f t="shared" si="87"/>
        <v>0.28611111111111109</v>
      </c>
      <c r="I97" s="15">
        <f t="shared" si="87"/>
        <v>0.30694444444444441</v>
      </c>
      <c r="J97" s="15"/>
      <c r="K97" s="15">
        <f t="shared" ref="K97:Z97" si="88">K96+(IF(K$83="A",$C97,$D97))/1440</f>
        <v>0.34861111111111109</v>
      </c>
      <c r="L97" s="15">
        <f t="shared" si="88"/>
        <v>0.43194444444444441</v>
      </c>
      <c r="M97" s="15">
        <f t="shared" si="88"/>
        <v>0.51527777777777772</v>
      </c>
      <c r="N97" s="15">
        <f t="shared" si="88"/>
        <v>0.54999999999999993</v>
      </c>
      <c r="O97" s="15">
        <f t="shared" si="88"/>
        <v>0.5708333333333333</v>
      </c>
      <c r="P97" s="15">
        <f t="shared" si="88"/>
        <v>0.58472222222222214</v>
      </c>
      <c r="Q97" s="15">
        <f t="shared" si="88"/>
        <v>0.62638888888888888</v>
      </c>
      <c r="R97" s="15">
        <f t="shared" si="88"/>
        <v>0.64027777777777772</v>
      </c>
      <c r="S97" s="15">
        <f t="shared" si="88"/>
        <v>0.65416666666666667</v>
      </c>
      <c r="T97" s="15">
        <f t="shared" si="88"/>
        <v>0.66805555555555551</v>
      </c>
      <c r="U97" s="15">
        <f t="shared" si="88"/>
        <v>0.6958333333333333</v>
      </c>
      <c r="V97" s="15">
        <f t="shared" si="88"/>
        <v>0.76527777777777772</v>
      </c>
      <c r="W97" s="15">
        <f t="shared" si="88"/>
        <v>0.83124999999999993</v>
      </c>
      <c r="X97" s="15">
        <f t="shared" si="88"/>
        <v>0.87291666666666667</v>
      </c>
      <c r="Y97" s="15">
        <f t="shared" si="88"/>
        <v>0.94236111111111109</v>
      </c>
      <c r="Z97" s="88">
        <f t="shared" si="88"/>
        <v>1.1805555555555555E-2</v>
      </c>
    </row>
    <row r="98" spans="1:26" ht="12.75" customHeight="1" x14ac:dyDescent="0.2">
      <c r="A98" s="1"/>
      <c r="B98" s="11" t="s">
        <v>123</v>
      </c>
      <c r="C98" s="12">
        <v>1</v>
      </c>
      <c r="D98" s="13"/>
      <c r="E98" s="14">
        <f t="shared" ref="E98:I98" si="89">E97+(IF(E$83="A",$C98,$D98))/1440</f>
        <v>0.20347222222222219</v>
      </c>
      <c r="F98" s="15">
        <f t="shared" si="89"/>
        <v>0.24513888888888885</v>
      </c>
      <c r="G98" s="15">
        <f t="shared" si="89"/>
        <v>0.26597222222222217</v>
      </c>
      <c r="H98" s="15">
        <f t="shared" si="89"/>
        <v>0.28680555555555554</v>
      </c>
      <c r="I98" s="15">
        <f t="shared" si="89"/>
        <v>0.30763888888888885</v>
      </c>
      <c r="J98" s="15"/>
      <c r="K98" s="15">
        <f t="shared" ref="K98:Z98" si="90">K97+(IF(K$83="A",$C98,$D98))/1440</f>
        <v>0.34930555555555554</v>
      </c>
      <c r="L98" s="15">
        <f t="shared" si="90"/>
        <v>0.43263888888888885</v>
      </c>
      <c r="M98" s="15">
        <f t="shared" si="90"/>
        <v>0.51597222222222217</v>
      </c>
      <c r="N98" s="15">
        <f t="shared" si="90"/>
        <v>0.55069444444444438</v>
      </c>
      <c r="O98" s="15">
        <f t="shared" si="90"/>
        <v>0.57152777777777775</v>
      </c>
      <c r="P98" s="15">
        <f t="shared" si="90"/>
        <v>0.58541666666666659</v>
      </c>
      <c r="Q98" s="15">
        <f t="shared" si="90"/>
        <v>0.62708333333333333</v>
      </c>
      <c r="R98" s="15">
        <f t="shared" si="90"/>
        <v>0.64097222222222217</v>
      </c>
      <c r="S98" s="15">
        <f t="shared" si="90"/>
        <v>0.65486111111111112</v>
      </c>
      <c r="T98" s="15">
        <f t="shared" si="90"/>
        <v>0.66874999999999996</v>
      </c>
      <c r="U98" s="15">
        <f t="shared" si="90"/>
        <v>0.69652777777777775</v>
      </c>
      <c r="V98" s="15">
        <f t="shared" si="90"/>
        <v>0.76597222222222217</v>
      </c>
      <c r="W98" s="15">
        <f t="shared" si="90"/>
        <v>0.83194444444444438</v>
      </c>
      <c r="X98" s="15">
        <f t="shared" si="90"/>
        <v>0.87361111111111112</v>
      </c>
      <c r="Y98" s="15">
        <f t="shared" si="90"/>
        <v>0.94305555555555554</v>
      </c>
      <c r="Z98" s="88">
        <f t="shared" si="90"/>
        <v>1.2499999999999999E-2</v>
      </c>
    </row>
    <row r="99" spans="1:26" ht="12.75" customHeight="1" x14ac:dyDescent="0.2">
      <c r="A99" s="1"/>
      <c r="B99" s="11" t="s">
        <v>122</v>
      </c>
      <c r="C99" s="12">
        <v>2</v>
      </c>
      <c r="D99" s="13"/>
      <c r="E99" s="14">
        <f t="shared" ref="E99:I99" si="91">E98+(IF(E$83="A",$C99,$D99))/1440</f>
        <v>0.20486111111111108</v>
      </c>
      <c r="F99" s="15">
        <f t="shared" si="91"/>
        <v>0.24652777777777773</v>
      </c>
      <c r="G99" s="15">
        <f t="shared" si="91"/>
        <v>0.26736111111111105</v>
      </c>
      <c r="H99" s="15">
        <f t="shared" si="91"/>
        <v>0.28819444444444442</v>
      </c>
      <c r="I99" s="15">
        <f t="shared" si="91"/>
        <v>0.30902777777777773</v>
      </c>
      <c r="J99" s="15"/>
      <c r="K99" s="15">
        <f t="shared" ref="K99:Z99" si="92">K98+(IF(K$83="A",$C99,$D99))/1440</f>
        <v>0.35069444444444442</v>
      </c>
      <c r="L99" s="15">
        <f t="shared" si="92"/>
        <v>0.43402777777777773</v>
      </c>
      <c r="M99" s="15">
        <f t="shared" si="92"/>
        <v>0.51736111111111105</v>
      </c>
      <c r="N99" s="15">
        <f t="shared" si="92"/>
        <v>0.55208333333333326</v>
      </c>
      <c r="O99" s="15">
        <f t="shared" si="92"/>
        <v>0.57291666666666663</v>
      </c>
      <c r="P99" s="15">
        <f t="shared" si="92"/>
        <v>0.58680555555555547</v>
      </c>
      <c r="Q99" s="15">
        <f t="shared" si="92"/>
        <v>0.62847222222222221</v>
      </c>
      <c r="R99" s="15">
        <f t="shared" si="92"/>
        <v>0.64236111111111105</v>
      </c>
      <c r="S99" s="15">
        <f t="shared" si="92"/>
        <v>0.65625</v>
      </c>
      <c r="T99" s="15">
        <f t="shared" si="92"/>
        <v>0.67013888888888884</v>
      </c>
      <c r="U99" s="15">
        <f t="shared" si="92"/>
        <v>0.69791666666666663</v>
      </c>
      <c r="V99" s="15">
        <f t="shared" si="92"/>
        <v>0.76736111111111105</v>
      </c>
      <c r="W99" s="15">
        <f t="shared" si="92"/>
        <v>0.83333333333333326</v>
      </c>
      <c r="X99" s="15">
        <f t="shared" si="92"/>
        <v>0.875</v>
      </c>
      <c r="Y99" s="15">
        <f t="shared" si="92"/>
        <v>0.94444444444444442</v>
      </c>
      <c r="Z99" s="88">
        <f t="shared" si="92"/>
        <v>1.3888888888888888E-2</v>
      </c>
    </row>
    <row r="100" spans="1:26" ht="12.75" customHeight="1" x14ac:dyDescent="0.2">
      <c r="A100" s="1"/>
      <c r="B100" s="11" t="s">
        <v>89</v>
      </c>
      <c r="C100" s="12">
        <v>2</v>
      </c>
      <c r="D100" s="13"/>
      <c r="E100" s="14">
        <f t="shared" ref="E100:I100" si="93">E99+(IF(E$83="A",$C100,$D100))/1440</f>
        <v>0.20624999999999996</v>
      </c>
      <c r="F100" s="15">
        <f t="shared" si="93"/>
        <v>0.24791666666666662</v>
      </c>
      <c r="G100" s="15">
        <f t="shared" si="93"/>
        <v>0.26874999999999993</v>
      </c>
      <c r="H100" s="15">
        <f t="shared" si="93"/>
        <v>0.2895833333333333</v>
      </c>
      <c r="I100" s="15">
        <f t="shared" si="93"/>
        <v>0.31041666666666662</v>
      </c>
      <c r="J100" s="15"/>
      <c r="K100" s="15">
        <f t="shared" ref="K100:Z100" si="94">K99+(IF(K$83="A",$C100,$D100))/1440</f>
        <v>0.3520833333333333</v>
      </c>
      <c r="L100" s="15">
        <f t="shared" si="94"/>
        <v>0.43541666666666662</v>
      </c>
      <c r="M100" s="15">
        <f t="shared" si="94"/>
        <v>0.51874999999999993</v>
      </c>
      <c r="N100" s="15">
        <f t="shared" si="94"/>
        <v>0.55347222222222214</v>
      </c>
      <c r="O100" s="15">
        <f t="shared" si="94"/>
        <v>0.57430555555555551</v>
      </c>
      <c r="P100" s="15">
        <f t="shared" si="94"/>
        <v>0.58819444444444435</v>
      </c>
      <c r="Q100" s="15">
        <f t="shared" si="94"/>
        <v>0.62986111111111109</v>
      </c>
      <c r="R100" s="15">
        <f t="shared" si="94"/>
        <v>0.64374999999999993</v>
      </c>
      <c r="S100" s="15">
        <f t="shared" si="94"/>
        <v>0.65763888888888888</v>
      </c>
      <c r="T100" s="15">
        <f t="shared" si="94"/>
        <v>0.67152777777777772</v>
      </c>
      <c r="U100" s="15">
        <f t="shared" si="94"/>
        <v>0.69930555555555551</v>
      </c>
      <c r="V100" s="15">
        <f t="shared" si="94"/>
        <v>0.76874999999999993</v>
      </c>
      <c r="W100" s="15">
        <f t="shared" si="94"/>
        <v>0.83472222222222214</v>
      </c>
      <c r="X100" s="15">
        <f t="shared" si="94"/>
        <v>0.87638888888888888</v>
      </c>
      <c r="Y100" s="15">
        <f t="shared" si="94"/>
        <v>0.9458333333333333</v>
      </c>
      <c r="Z100" s="88">
        <f t="shared" si="94"/>
        <v>1.5277777777777777E-2</v>
      </c>
    </row>
    <row r="101" spans="1:26" ht="12.75" customHeight="1" x14ac:dyDescent="0.2">
      <c r="A101" s="1"/>
      <c r="B101" s="11" t="s">
        <v>88</v>
      </c>
      <c r="C101" s="12">
        <v>2</v>
      </c>
      <c r="D101" s="13"/>
      <c r="E101" s="14">
        <f t="shared" ref="E101:I101" si="95">E100+(IF(E$83="A",$C101,$D101))/1440</f>
        <v>0.20763888888888885</v>
      </c>
      <c r="F101" s="15">
        <f t="shared" si="95"/>
        <v>0.2493055555555555</v>
      </c>
      <c r="G101" s="15">
        <f t="shared" si="95"/>
        <v>0.27013888888888882</v>
      </c>
      <c r="H101" s="15">
        <f t="shared" si="95"/>
        <v>0.29097222222222219</v>
      </c>
      <c r="I101" s="15">
        <f t="shared" si="95"/>
        <v>0.3118055555555555</v>
      </c>
      <c r="J101" s="15"/>
      <c r="K101" s="15">
        <f t="shared" ref="K101:V101" si="96">K100+(IF(K$83="A",$C101,$D101))/1440</f>
        <v>0.35347222222222219</v>
      </c>
      <c r="L101" s="15">
        <f t="shared" si="96"/>
        <v>0.4368055555555555</v>
      </c>
      <c r="M101" s="15">
        <f t="shared" si="96"/>
        <v>0.52013888888888882</v>
      </c>
      <c r="N101" s="15">
        <f t="shared" si="96"/>
        <v>0.55486111111111103</v>
      </c>
      <c r="O101" s="15">
        <f t="shared" si="96"/>
        <v>0.5756944444444444</v>
      </c>
      <c r="P101" s="15">
        <f t="shared" si="96"/>
        <v>0.58958333333333324</v>
      </c>
      <c r="Q101" s="15">
        <f t="shared" si="96"/>
        <v>0.63124999999999998</v>
      </c>
      <c r="R101" s="15">
        <f t="shared" si="96"/>
        <v>0.64513888888888882</v>
      </c>
      <c r="S101" s="15">
        <f t="shared" si="96"/>
        <v>0.65902777777777777</v>
      </c>
      <c r="T101" s="15">
        <f t="shared" si="96"/>
        <v>0.67291666666666661</v>
      </c>
      <c r="U101" s="15">
        <f t="shared" si="96"/>
        <v>0.7006944444444444</v>
      </c>
      <c r="V101" s="15">
        <f t="shared" si="96"/>
        <v>0.77013888888888882</v>
      </c>
      <c r="W101" s="15"/>
      <c r="X101" s="15"/>
      <c r="Y101" s="15"/>
      <c r="Z101" s="88">
        <f t="shared" ref="Z101:Z109" si="97">Z100+(IF(Z$83="A",$C101,$D101))/1440</f>
        <v>1.6666666666666666E-2</v>
      </c>
    </row>
    <row r="102" spans="1:26" ht="12.75" customHeight="1" x14ac:dyDescent="0.2">
      <c r="A102" s="1"/>
      <c r="B102" s="11" t="s">
        <v>87</v>
      </c>
      <c r="C102" s="12">
        <v>1</v>
      </c>
      <c r="D102" s="13"/>
      <c r="E102" s="14">
        <f t="shared" ref="E102:I102" si="98">E101+(IF(E$83="A",$C102,$D102))/1440</f>
        <v>0.20833333333333329</v>
      </c>
      <c r="F102" s="15">
        <f t="shared" si="98"/>
        <v>0.24999999999999994</v>
      </c>
      <c r="G102" s="15">
        <f t="shared" si="98"/>
        <v>0.27083333333333326</v>
      </c>
      <c r="H102" s="15">
        <f t="shared" si="98"/>
        <v>0.29166666666666663</v>
      </c>
      <c r="I102" s="15">
        <f t="shared" si="98"/>
        <v>0.31249999999999994</v>
      </c>
      <c r="J102" s="15"/>
      <c r="K102" s="15">
        <f t="shared" ref="K102:V102" si="99">K101+(IF(K$83="A",$C102,$D102))/1440</f>
        <v>0.35416666666666663</v>
      </c>
      <c r="L102" s="15">
        <f t="shared" si="99"/>
        <v>0.43749999999999994</v>
      </c>
      <c r="M102" s="15">
        <f t="shared" si="99"/>
        <v>0.52083333333333326</v>
      </c>
      <c r="N102" s="15">
        <f t="shared" si="99"/>
        <v>0.55555555555555547</v>
      </c>
      <c r="O102" s="15">
        <f t="shared" si="99"/>
        <v>0.57638888888888884</v>
      </c>
      <c r="P102" s="15">
        <f t="shared" si="99"/>
        <v>0.59027777777777768</v>
      </c>
      <c r="Q102" s="15">
        <f t="shared" si="99"/>
        <v>0.63194444444444442</v>
      </c>
      <c r="R102" s="15">
        <f t="shared" si="99"/>
        <v>0.64583333333333326</v>
      </c>
      <c r="S102" s="15">
        <f t="shared" si="99"/>
        <v>0.65972222222222221</v>
      </c>
      <c r="T102" s="15">
        <f t="shared" si="99"/>
        <v>0.67361111111111105</v>
      </c>
      <c r="U102" s="15">
        <f t="shared" si="99"/>
        <v>0.70138888888888884</v>
      </c>
      <c r="V102" s="15">
        <f t="shared" si="99"/>
        <v>0.77083333333333326</v>
      </c>
      <c r="W102" s="15"/>
      <c r="X102" s="15"/>
      <c r="Y102" s="15"/>
      <c r="Z102" s="88">
        <f t="shared" si="97"/>
        <v>1.7361111111111112E-2</v>
      </c>
    </row>
    <row r="103" spans="1:26" ht="12.75" customHeight="1" x14ac:dyDescent="0.2">
      <c r="A103" s="1"/>
      <c r="B103" s="11" t="s">
        <v>86</v>
      </c>
      <c r="C103" s="12">
        <v>2</v>
      </c>
      <c r="D103" s="13"/>
      <c r="E103" s="14">
        <f t="shared" ref="E103:I103" si="100">E102+(IF(E$83="A",$C103,$D103))/1440</f>
        <v>0.20972222222222217</v>
      </c>
      <c r="F103" s="15">
        <f t="shared" si="100"/>
        <v>0.25138888888888883</v>
      </c>
      <c r="G103" s="15">
        <f t="shared" si="100"/>
        <v>0.27222222222222214</v>
      </c>
      <c r="H103" s="15">
        <f t="shared" si="100"/>
        <v>0.29305555555555551</v>
      </c>
      <c r="I103" s="15">
        <f t="shared" si="100"/>
        <v>0.31388888888888883</v>
      </c>
      <c r="J103" s="15"/>
      <c r="K103" s="15">
        <f t="shared" ref="K103:V103" si="101">K102+(IF(K$83="A",$C103,$D103))/1440</f>
        <v>0.35555555555555551</v>
      </c>
      <c r="L103" s="15">
        <f t="shared" si="101"/>
        <v>0.43888888888888883</v>
      </c>
      <c r="M103" s="15">
        <f t="shared" si="101"/>
        <v>0.52222222222222214</v>
      </c>
      <c r="N103" s="15">
        <f t="shared" si="101"/>
        <v>0.55694444444444435</v>
      </c>
      <c r="O103" s="15">
        <f t="shared" si="101"/>
        <v>0.57777777777777772</v>
      </c>
      <c r="P103" s="15">
        <f t="shared" si="101"/>
        <v>0.59166666666666656</v>
      </c>
      <c r="Q103" s="15">
        <f t="shared" si="101"/>
        <v>0.6333333333333333</v>
      </c>
      <c r="R103" s="15">
        <f t="shared" si="101"/>
        <v>0.64722222222222214</v>
      </c>
      <c r="S103" s="15">
        <f t="shared" si="101"/>
        <v>0.66111111111111109</v>
      </c>
      <c r="T103" s="15">
        <f t="shared" si="101"/>
        <v>0.67499999999999993</v>
      </c>
      <c r="U103" s="15">
        <f t="shared" si="101"/>
        <v>0.70277777777777772</v>
      </c>
      <c r="V103" s="15">
        <f t="shared" si="101"/>
        <v>0.77222222222222214</v>
      </c>
      <c r="W103" s="15"/>
      <c r="X103" s="15"/>
      <c r="Y103" s="15"/>
      <c r="Z103" s="88">
        <f t="shared" si="97"/>
        <v>1.8749999999999999E-2</v>
      </c>
    </row>
    <row r="104" spans="1:26" ht="12.75" customHeight="1" x14ac:dyDescent="0.2">
      <c r="A104" s="1"/>
      <c r="B104" s="11" t="s">
        <v>85</v>
      </c>
      <c r="C104" s="12">
        <v>1</v>
      </c>
      <c r="D104" s="13"/>
      <c r="E104" s="14">
        <f t="shared" ref="E104:I104" si="102">E103+(IF(E$83="A",$C104,$D104))/1440</f>
        <v>0.21041666666666661</v>
      </c>
      <c r="F104" s="15">
        <f t="shared" si="102"/>
        <v>0.25208333333333327</v>
      </c>
      <c r="G104" s="15">
        <f t="shared" si="102"/>
        <v>0.27291666666666659</v>
      </c>
      <c r="H104" s="15">
        <f t="shared" si="102"/>
        <v>0.29374999999999996</v>
      </c>
      <c r="I104" s="15">
        <f t="shared" si="102"/>
        <v>0.31458333333333327</v>
      </c>
      <c r="J104" s="15"/>
      <c r="K104" s="15">
        <f t="shared" ref="K104:V104" si="103">K103+(IF(K$83="A",$C104,$D104))/1440</f>
        <v>0.35624999999999996</v>
      </c>
      <c r="L104" s="15">
        <f t="shared" si="103"/>
        <v>0.43958333333333327</v>
      </c>
      <c r="M104" s="15">
        <f t="shared" si="103"/>
        <v>0.52291666666666659</v>
      </c>
      <c r="N104" s="15">
        <f t="shared" si="103"/>
        <v>0.5576388888888888</v>
      </c>
      <c r="O104" s="15">
        <f t="shared" si="103"/>
        <v>0.57847222222222217</v>
      </c>
      <c r="P104" s="15">
        <f t="shared" si="103"/>
        <v>0.59236111111111101</v>
      </c>
      <c r="Q104" s="15">
        <f t="shared" si="103"/>
        <v>0.63402777777777775</v>
      </c>
      <c r="R104" s="15">
        <f t="shared" si="103"/>
        <v>0.64791666666666659</v>
      </c>
      <c r="S104" s="15">
        <f t="shared" si="103"/>
        <v>0.66180555555555554</v>
      </c>
      <c r="T104" s="15">
        <f t="shared" si="103"/>
        <v>0.67569444444444438</v>
      </c>
      <c r="U104" s="15">
        <f t="shared" si="103"/>
        <v>0.70347222222222217</v>
      </c>
      <c r="V104" s="15">
        <f t="shared" si="103"/>
        <v>0.77291666666666659</v>
      </c>
      <c r="W104" s="15"/>
      <c r="X104" s="15"/>
      <c r="Y104" s="15"/>
      <c r="Z104" s="88">
        <f t="shared" si="97"/>
        <v>1.9444444444444445E-2</v>
      </c>
    </row>
    <row r="105" spans="1:26" ht="12.75" customHeight="1" x14ac:dyDescent="0.2">
      <c r="A105" s="1"/>
      <c r="B105" s="11" t="s">
        <v>84</v>
      </c>
      <c r="C105" s="12">
        <v>1</v>
      </c>
      <c r="D105" s="13"/>
      <c r="E105" s="14">
        <f t="shared" ref="E105:I105" si="104">E104+(IF(E$83="A",$C105,$D105))/1440</f>
        <v>0.21111111111111105</v>
      </c>
      <c r="F105" s="15">
        <f t="shared" si="104"/>
        <v>0.25277777777777771</v>
      </c>
      <c r="G105" s="15">
        <f t="shared" si="104"/>
        <v>0.27361111111111103</v>
      </c>
      <c r="H105" s="15">
        <f t="shared" si="104"/>
        <v>0.2944444444444444</v>
      </c>
      <c r="I105" s="15">
        <f t="shared" si="104"/>
        <v>0.31527777777777771</v>
      </c>
      <c r="J105" s="15"/>
      <c r="K105" s="15">
        <f t="shared" ref="K105:V105" si="105">K104+(IF(K$83="A",$C105,$D105))/1440</f>
        <v>0.3569444444444444</v>
      </c>
      <c r="L105" s="15">
        <f t="shared" si="105"/>
        <v>0.44027777777777771</v>
      </c>
      <c r="M105" s="15">
        <f t="shared" si="105"/>
        <v>0.52361111111111103</v>
      </c>
      <c r="N105" s="15">
        <f t="shared" si="105"/>
        <v>0.55833333333333324</v>
      </c>
      <c r="O105" s="15">
        <f t="shared" si="105"/>
        <v>0.57916666666666661</v>
      </c>
      <c r="P105" s="15">
        <f t="shared" si="105"/>
        <v>0.59305555555555545</v>
      </c>
      <c r="Q105" s="15">
        <f t="shared" si="105"/>
        <v>0.63472222222222219</v>
      </c>
      <c r="R105" s="15">
        <f t="shared" si="105"/>
        <v>0.64861111111111103</v>
      </c>
      <c r="S105" s="15">
        <f t="shared" si="105"/>
        <v>0.66249999999999998</v>
      </c>
      <c r="T105" s="15">
        <f t="shared" si="105"/>
        <v>0.67638888888888882</v>
      </c>
      <c r="U105" s="15">
        <f t="shared" si="105"/>
        <v>0.70416666666666661</v>
      </c>
      <c r="V105" s="15">
        <f t="shared" si="105"/>
        <v>0.77361111111111103</v>
      </c>
      <c r="W105" s="15"/>
      <c r="X105" s="15"/>
      <c r="Y105" s="15"/>
      <c r="Z105" s="88">
        <f t="shared" si="97"/>
        <v>2.013888888888889E-2</v>
      </c>
    </row>
    <row r="106" spans="1:26" ht="12.75" customHeight="1" x14ac:dyDescent="0.2">
      <c r="A106" s="1"/>
      <c r="B106" s="11" t="s">
        <v>83</v>
      </c>
      <c r="C106" s="12">
        <v>1</v>
      </c>
      <c r="D106" s="13"/>
      <c r="E106" s="14">
        <f t="shared" ref="E106:I106" si="106">E105+(IF(E$83="A",$C106,$D106))/1440</f>
        <v>0.2118055555555555</v>
      </c>
      <c r="F106" s="15">
        <f t="shared" si="106"/>
        <v>0.25347222222222215</v>
      </c>
      <c r="G106" s="15">
        <f t="shared" si="106"/>
        <v>0.27430555555555547</v>
      </c>
      <c r="H106" s="15">
        <f t="shared" si="106"/>
        <v>0.29513888888888884</v>
      </c>
      <c r="I106" s="15">
        <f t="shared" si="106"/>
        <v>0.31597222222222215</v>
      </c>
      <c r="J106" s="15"/>
      <c r="K106" s="15">
        <f t="shared" ref="K106:V106" si="107">K105+(IF(K$83="A",$C106,$D106))/1440</f>
        <v>0.35763888888888884</v>
      </c>
      <c r="L106" s="15">
        <f t="shared" si="107"/>
        <v>0.44097222222222215</v>
      </c>
      <c r="M106" s="15">
        <f t="shared" si="107"/>
        <v>0.52430555555555547</v>
      </c>
      <c r="N106" s="15">
        <f t="shared" si="107"/>
        <v>0.55902777777777768</v>
      </c>
      <c r="O106" s="15">
        <f t="shared" si="107"/>
        <v>0.57986111111111105</v>
      </c>
      <c r="P106" s="15">
        <f t="shared" si="107"/>
        <v>0.59374999999999989</v>
      </c>
      <c r="Q106" s="15">
        <f t="shared" si="107"/>
        <v>0.63541666666666663</v>
      </c>
      <c r="R106" s="15">
        <f t="shared" si="107"/>
        <v>0.64930555555555547</v>
      </c>
      <c r="S106" s="15">
        <f t="shared" si="107"/>
        <v>0.66319444444444442</v>
      </c>
      <c r="T106" s="15">
        <f t="shared" si="107"/>
        <v>0.67708333333333326</v>
      </c>
      <c r="U106" s="15">
        <f t="shared" si="107"/>
        <v>0.70486111111111105</v>
      </c>
      <c r="V106" s="15">
        <f t="shared" si="107"/>
        <v>0.77430555555555547</v>
      </c>
      <c r="W106" s="15"/>
      <c r="X106" s="15"/>
      <c r="Y106" s="15"/>
      <c r="Z106" s="88">
        <f t="shared" si="97"/>
        <v>2.0833333333333336E-2</v>
      </c>
    </row>
    <row r="107" spans="1:26" ht="12.75" customHeight="1" x14ac:dyDescent="0.2">
      <c r="A107" s="1"/>
      <c r="B107" s="11" t="s">
        <v>82</v>
      </c>
      <c r="C107" s="12">
        <v>2</v>
      </c>
      <c r="D107" s="13"/>
      <c r="E107" s="14">
        <f t="shared" ref="E107:I107" si="108">E106+(IF(E$83="A",$C107,$D107))/1440</f>
        <v>0.21319444444444438</v>
      </c>
      <c r="F107" s="15">
        <f t="shared" si="108"/>
        <v>0.25486111111111104</v>
      </c>
      <c r="G107" s="15">
        <f t="shared" si="108"/>
        <v>0.27569444444444435</v>
      </c>
      <c r="H107" s="15">
        <f t="shared" si="108"/>
        <v>0.29652777777777772</v>
      </c>
      <c r="I107" s="15">
        <f t="shared" si="108"/>
        <v>0.31736111111111104</v>
      </c>
      <c r="J107" s="15"/>
      <c r="K107" s="15">
        <f t="shared" ref="K107:V107" si="109">K106+(IF(K$83="A",$C107,$D107))/1440</f>
        <v>0.35902777777777772</v>
      </c>
      <c r="L107" s="15">
        <f t="shared" si="109"/>
        <v>0.44236111111111104</v>
      </c>
      <c r="M107" s="15">
        <f t="shared" si="109"/>
        <v>0.52569444444444435</v>
      </c>
      <c r="N107" s="15">
        <f t="shared" si="109"/>
        <v>0.56041666666666656</v>
      </c>
      <c r="O107" s="15">
        <f t="shared" si="109"/>
        <v>0.58124999999999993</v>
      </c>
      <c r="P107" s="15">
        <f t="shared" si="109"/>
        <v>0.59513888888888877</v>
      </c>
      <c r="Q107" s="15">
        <f t="shared" si="109"/>
        <v>0.63680555555555551</v>
      </c>
      <c r="R107" s="15">
        <f t="shared" si="109"/>
        <v>0.65069444444444435</v>
      </c>
      <c r="S107" s="15">
        <f t="shared" si="109"/>
        <v>0.6645833333333333</v>
      </c>
      <c r="T107" s="15">
        <f t="shared" si="109"/>
        <v>0.67847222222222214</v>
      </c>
      <c r="U107" s="15">
        <f t="shared" si="109"/>
        <v>0.70624999999999993</v>
      </c>
      <c r="V107" s="15">
        <f t="shared" si="109"/>
        <v>0.77569444444444435</v>
      </c>
      <c r="W107" s="15"/>
      <c r="X107" s="15"/>
      <c r="Y107" s="15"/>
      <c r="Z107" s="88">
        <f t="shared" si="97"/>
        <v>2.2222222222222223E-2</v>
      </c>
    </row>
    <row r="108" spans="1:26" ht="12.75" customHeight="1" x14ac:dyDescent="0.2">
      <c r="A108" s="1"/>
      <c r="B108" s="11" t="s">
        <v>34</v>
      </c>
      <c r="C108" s="12">
        <v>2</v>
      </c>
      <c r="D108" s="13"/>
      <c r="E108" s="14">
        <f t="shared" ref="E108:I108" si="110">E107+(IF(E$83="A",$C108,$D108))/1440</f>
        <v>0.21458333333333326</v>
      </c>
      <c r="F108" s="15">
        <f t="shared" si="110"/>
        <v>0.25624999999999992</v>
      </c>
      <c r="G108" s="15">
        <f t="shared" si="110"/>
        <v>0.27708333333333324</v>
      </c>
      <c r="H108" s="15">
        <f t="shared" si="110"/>
        <v>0.29791666666666661</v>
      </c>
      <c r="I108" s="15">
        <f t="shared" si="110"/>
        <v>0.31874999999999992</v>
      </c>
      <c r="J108" s="15"/>
      <c r="K108" s="15">
        <f t="shared" ref="K108:V108" si="111">K107+(IF(K$83="A",$C108,$D108))/1440</f>
        <v>0.36041666666666661</v>
      </c>
      <c r="L108" s="15">
        <f t="shared" si="111"/>
        <v>0.44374999999999992</v>
      </c>
      <c r="M108" s="15">
        <f t="shared" si="111"/>
        <v>0.52708333333333324</v>
      </c>
      <c r="N108" s="15">
        <f t="shared" si="111"/>
        <v>0.56180555555555545</v>
      </c>
      <c r="O108" s="15">
        <f t="shared" si="111"/>
        <v>0.58263888888888882</v>
      </c>
      <c r="P108" s="15">
        <f t="shared" si="111"/>
        <v>0.59652777777777766</v>
      </c>
      <c r="Q108" s="15">
        <f t="shared" si="111"/>
        <v>0.6381944444444444</v>
      </c>
      <c r="R108" s="15">
        <f t="shared" si="111"/>
        <v>0.65208333333333324</v>
      </c>
      <c r="S108" s="15">
        <f t="shared" si="111"/>
        <v>0.66597222222222219</v>
      </c>
      <c r="T108" s="15">
        <f t="shared" si="111"/>
        <v>0.67986111111111103</v>
      </c>
      <c r="U108" s="15">
        <f t="shared" si="111"/>
        <v>0.70763888888888882</v>
      </c>
      <c r="V108" s="15">
        <f t="shared" si="111"/>
        <v>0.77708333333333324</v>
      </c>
      <c r="W108" s="15"/>
      <c r="X108" s="15"/>
      <c r="Y108" s="15"/>
      <c r="Z108" s="88">
        <f t="shared" si="97"/>
        <v>2.361111111111111E-2</v>
      </c>
    </row>
    <row r="109" spans="1:26" ht="12.75" customHeight="1" x14ac:dyDescent="0.2">
      <c r="A109" s="1"/>
      <c r="B109" s="80" t="s">
        <v>24</v>
      </c>
      <c r="C109" s="6">
        <v>3</v>
      </c>
      <c r="D109" s="7"/>
      <c r="E109" s="81">
        <f t="shared" ref="E109:I109" si="112">E108+(IF(E$83="A",$C109,$D109))/1440</f>
        <v>0.21666666666666659</v>
      </c>
      <c r="F109" s="82">
        <f t="shared" si="112"/>
        <v>0.25833333333333325</v>
      </c>
      <c r="G109" s="82">
        <f t="shared" si="112"/>
        <v>0.27916666666666656</v>
      </c>
      <c r="H109" s="82">
        <f t="shared" si="112"/>
        <v>0.29999999999999993</v>
      </c>
      <c r="I109" s="82">
        <f t="shared" si="112"/>
        <v>0.32083333333333325</v>
      </c>
      <c r="J109" s="82"/>
      <c r="K109" s="82">
        <f t="shared" ref="K109:V109" si="113">K108+(IF(K$83="A",$C109,$D109))/1440</f>
        <v>0.36249999999999993</v>
      </c>
      <c r="L109" s="82">
        <f t="shared" si="113"/>
        <v>0.44583333333333325</v>
      </c>
      <c r="M109" s="82">
        <f t="shared" si="113"/>
        <v>0.52916666666666656</v>
      </c>
      <c r="N109" s="82">
        <f t="shared" si="113"/>
        <v>0.56388888888888877</v>
      </c>
      <c r="O109" s="82">
        <f t="shared" si="113"/>
        <v>0.58472222222222214</v>
      </c>
      <c r="P109" s="82">
        <f t="shared" si="113"/>
        <v>0.59861111111111098</v>
      </c>
      <c r="Q109" s="82">
        <f t="shared" si="113"/>
        <v>0.64027777777777772</v>
      </c>
      <c r="R109" s="82">
        <f t="shared" si="113"/>
        <v>0.65416666666666656</v>
      </c>
      <c r="S109" s="82">
        <f t="shared" si="113"/>
        <v>0.66805555555555551</v>
      </c>
      <c r="T109" s="82">
        <f t="shared" si="113"/>
        <v>0.68194444444444435</v>
      </c>
      <c r="U109" s="82">
        <f t="shared" si="113"/>
        <v>0.70972222222222214</v>
      </c>
      <c r="V109" s="82">
        <f t="shared" si="113"/>
        <v>0.77916666666666656</v>
      </c>
      <c r="W109" s="35"/>
      <c r="X109" s="35"/>
      <c r="Y109" s="35"/>
      <c r="Z109" s="94">
        <f t="shared" si="97"/>
        <v>2.5694444444444443E-2</v>
      </c>
    </row>
    <row r="110" spans="1:26" ht="12.75" customHeight="1" x14ac:dyDescent="0.2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12.75" customHeight="1" x14ac:dyDescent="0.2">
      <c r="A111" s="37"/>
      <c r="B111" s="38" t="s">
        <v>25</v>
      </c>
      <c r="C111" s="39"/>
      <c r="D111" s="40"/>
      <c r="E111" s="95">
        <v>20</v>
      </c>
      <c r="F111" s="95">
        <v>20</v>
      </c>
      <c r="G111" s="95">
        <v>20</v>
      </c>
      <c r="H111" s="95">
        <v>20</v>
      </c>
      <c r="I111" s="95">
        <v>21</v>
      </c>
      <c r="J111" s="95">
        <v>4</v>
      </c>
      <c r="K111" s="95">
        <v>20</v>
      </c>
      <c r="L111" s="95">
        <v>21</v>
      </c>
      <c r="M111" s="95">
        <v>21</v>
      </c>
      <c r="N111" s="95">
        <v>21</v>
      </c>
      <c r="O111" s="95">
        <v>21</v>
      </c>
      <c r="P111" s="95">
        <v>21</v>
      </c>
      <c r="Q111" s="95">
        <v>21</v>
      </c>
      <c r="R111" s="95">
        <v>20</v>
      </c>
      <c r="S111" s="95">
        <v>21</v>
      </c>
      <c r="T111" s="95">
        <v>20</v>
      </c>
      <c r="U111" s="95">
        <v>21</v>
      </c>
      <c r="V111" s="95">
        <v>20</v>
      </c>
      <c r="W111" s="95">
        <v>10</v>
      </c>
      <c r="X111" s="95">
        <v>10</v>
      </c>
      <c r="Y111" s="95">
        <v>10</v>
      </c>
      <c r="Z111" s="42"/>
    </row>
    <row r="112" spans="1:26" ht="12.75" customHeight="1" x14ac:dyDescent="0.2">
      <c r="A112" s="37"/>
      <c r="B112" s="43" t="s">
        <v>26</v>
      </c>
      <c r="C112" s="44"/>
      <c r="D112" s="45"/>
      <c r="E112" s="46">
        <v>250</v>
      </c>
      <c r="F112" s="46">
        <v>250</v>
      </c>
      <c r="G112" s="46">
        <v>187</v>
      </c>
      <c r="H112" s="46">
        <v>250</v>
      </c>
      <c r="I112" s="46">
        <v>250</v>
      </c>
      <c r="J112" s="46">
        <v>187</v>
      </c>
      <c r="K112" s="46">
        <v>250</v>
      </c>
      <c r="L112" s="46">
        <v>250</v>
      </c>
      <c r="M112" s="46">
        <v>250</v>
      </c>
      <c r="N112" s="46">
        <v>187</v>
      </c>
      <c r="O112" s="46">
        <v>63</v>
      </c>
      <c r="P112" s="46">
        <v>187</v>
      </c>
      <c r="Q112" s="46">
        <v>250</v>
      </c>
      <c r="R112" s="46">
        <v>187</v>
      </c>
      <c r="S112" s="46">
        <v>250</v>
      </c>
      <c r="T112" s="46">
        <v>187</v>
      </c>
      <c r="U112" s="46">
        <v>250</v>
      </c>
      <c r="V112" s="46">
        <v>250</v>
      </c>
      <c r="W112" s="46">
        <v>250</v>
      </c>
      <c r="X112" s="46">
        <v>250</v>
      </c>
      <c r="Y112" s="46">
        <v>250</v>
      </c>
      <c r="Z112" s="47">
        <v>0</v>
      </c>
    </row>
    <row r="113" spans="1:27" ht="12.75" customHeight="1" x14ac:dyDescent="0.2">
      <c r="A113" s="37"/>
      <c r="B113" s="48" t="s">
        <v>27</v>
      </c>
      <c r="C113" s="49"/>
      <c r="D113" s="50"/>
      <c r="E113" s="51">
        <f t="shared" ref="E113:Z113" si="114">E111*E112</f>
        <v>5000</v>
      </c>
      <c r="F113" s="51">
        <f t="shared" si="114"/>
        <v>5000</v>
      </c>
      <c r="G113" s="51">
        <f t="shared" si="114"/>
        <v>3740</v>
      </c>
      <c r="H113" s="51">
        <f t="shared" si="114"/>
        <v>5000</v>
      </c>
      <c r="I113" s="51">
        <f t="shared" si="114"/>
        <v>5250</v>
      </c>
      <c r="J113" s="51">
        <f t="shared" si="114"/>
        <v>748</v>
      </c>
      <c r="K113" s="51">
        <f t="shared" si="114"/>
        <v>5000</v>
      </c>
      <c r="L113" s="51">
        <f t="shared" si="114"/>
        <v>5250</v>
      </c>
      <c r="M113" s="51">
        <f t="shared" si="114"/>
        <v>5250</v>
      </c>
      <c r="N113" s="51">
        <f t="shared" si="114"/>
        <v>3927</v>
      </c>
      <c r="O113" s="51">
        <f t="shared" si="114"/>
        <v>1323</v>
      </c>
      <c r="P113" s="51">
        <f t="shared" si="114"/>
        <v>3927</v>
      </c>
      <c r="Q113" s="51">
        <f t="shared" si="114"/>
        <v>5250</v>
      </c>
      <c r="R113" s="51">
        <f t="shared" si="114"/>
        <v>3740</v>
      </c>
      <c r="S113" s="51">
        <f t="shared" si="114"/>
        <v>5250</v>
      </c>
      <c r="T113" s="51">
        <f t="shared" si="114"/>
        <v>3740</v>
      </c>
      <c r="U113" s="51">
        <f t="shared" si="114"/>
        <v>5250</v>
      </c>
      <c r="V113" s="51">
        <f t="shared" si="114"/>
        <v>5000</v>
      </c>
      <c r="W113" s="51">
        <f t="shared" si="114"/>
        <v>2500</v>
      </c>
      <c r="X113" s="51">
        <f t="shared" si="114"/>
        <v>2500</v>
      </c>
      <c r="Y113" s="51">
        <f t="shared" si="114"/>
        <v>2500</v>
      </c>
      <c r="Z113" s="52">
        <f t="shared" si="114"/>
        <v>0</v>
      </c>
    </row>
    <row r="114" spans="1:27" ht="12.75" customHeight="1" x14ac:dyDescent="0.2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7" ht="12.75" customHeight="1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7" ht="12.75" customHeight="1" x14ac:dyDescent="0.2">
      <c r="A116" s="1"/>
      <c r="B116" s="731" t="s">
        <v>19</v>
      </c>
      <c r="C116" s="752" t="s">
        <v>13</v>
      </c>
      <c r="D116" s="753"/>
      <c r="E116" s="103" t="s">
        <v>17</v>
      </c>
      <c r="F116" s="54" t="s">
        <v>17</v>
      </c>
      <c r="G116" s="54" t="s">
        <v>17</v>
      </c>
      <c r="H116" s="54" t="s">
        <v>17</v>
      </c>
      <c r="I116" s="54" t="s">
        <v>17</v>
      </c>
      <c r="J116" s="54" t="s">
        <v>17</v>
      </c>
      <c r="K116" s="54" t="s">
        <v>17</v>
      </c>
      <c r="L116" s="54" t="s">
        <v>17</v>
      </c>
      <c r="M116" s="54" t="s">
        <v>17</v>
      </c>
      <c r="N116" s="54" t="s">
        <v>17</v>
      </c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5"/>
    </row>
    <row r="117" spans="1:27" s="256" customFormat="1" ht="12.75" customHeight="1" x14ac:dyDescent="0.2">
      <c r="A117" s="233"/>
      <c r="B117" s="732"/>
      <c r="C117" s="749" t="s">
        <v>269</v>
      </c>
      <c r="D117" s="751"/>
      <c r="E117" s="259">
        <v>302</v>
      </c>
      <c r="F117" s="260">
        <v>304</v>
      </c>
      <c r="G117" s="260">
        <v>306</v>
      </c>
      <c r="H117" s="260">
        <v>308</v>
      </c>
      <c r="I117" s="260">
        <v>310</v>
      </c>
      <c r="J117" s="260">
        <v>312</v>
      </c>
      <c r="K117" s="260">
        <v>314</v>
      </c>
      <c r="L117" s="260">
        <v>316</v>
      </c>
      <c r="M117" s="260">
        <v>318</v>
      </c>
      <c r="N117" s="260">
        <v>320</v>
      </c>
      <c r="O117" s="257"/>
      <c r="P117" s="257"/>
      <c r="Q117" s="257"/>
      <c r="R117" s="257"/>
      <c r="S117" s="257"/>
      <c r="T117" s="257"/>
      <c r="U117" s="257"/>
      <c r="V117" s="257"/>
      <c r="W117" s="257"/>
      <c r="X117" s="257"/>
      <c r="Y117" s="257"/>
      <c r="Z117" s="258"/>
    </row>
    <row r="118" spans="1:27" ht="12.75" customHeight="1" x14ac:dyDescent="0.2">
      <c r="A118" s="1"/>
      <c r="B118" s="733"/>
      <c r="C118" s="746" t="s">
        <v>20</v>
      </c>
      <c r="D118" s="748"/>
      <c r="E118" s="55">
        <v>7032</v>
      </c>
      <c r="F118" s="56">
        <v>7032</v>
      </c>
      <c r="G118" s="56">
        <v>7052</v>
      </c>
      <c r="H118" s="56">
        <v>7052</v>
      </c>
      <c r="I118" s="56">
        <v>7052</v>
      </c>
      <c r="J118" s="56">
        <v>7052</v>
      </c>
      <c r="K118" s="56">
        <v>7052</v>
      </c>
      <c r="L118" s="56">
        <v>7052</v>
      </c>
      <c r="M118" s="56">
        <v>7032</v>
      </c>
      <c r="N118" s="56">
        <v>7032</v>
      </c>
      <c r="O118" s="56"/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7"/>
      <c r="AA118" s="110" t="s">
        <v>272</v>
      </c>
    </row>
    <row r="119" spans="1:27" ht="12.75" customHeight="1" x14ac:dyDescent="0.2">
      <c r="A119" s="1"/>
      <c r="B119" s="733"/>
      <c r="C119" s="749"/>
      <c r="D119" s="751"/>
      <c r="E119" s="29"/>
      <c r="F119" s="58"/>
      <c r="G119" s="58"/>
      <c r="H119" s="58"/>
      <c r="I119" s="58"/>
      <c r="J119" s="58"/>
      <c r="K119" s="58"/>
      <c r="L119" s="58"/>
      <c r="M119" s="58"/>
      <c r="N119" s="58"/>
      <c r="O119" s="316"/>
      <c r="P119" s="316"/>
      <c r="Q119" s="316"/>
      <c r="R119" s="316"/>
      <c r="S119" s="316"/>
      <c r="T119" s="316"/>
      <c r="U119" s="316"/>
      <c r="V119" s="316"/>
      <c r="W119" s="316"/>
      <c r="X119" s="316"/>
      <c r="Y119" s="316"/>
      <c r="Z119" s="317"/>
    </row>
    <row r="120" spans="1:27" ht="12.75" customHeight="1" x14ac:dyDescent="0.2">
      <c r="A120" s="1"/>
      <c r="B120" s="734"/>
      <c r="C120" s="6" t="s">
        <v>21</v>
      </c>
      <c r="D120" s="7" t="s">
        <v>21</v>
      </c>
      <c r="E120" s="8" t="s">
        <v>22</v>
      </c>
      <c r="F120" s="9" t="s">
        <v>22</v>
      </c>
      <c r="G120" s="9" t="s">
        <v>22</v>
      </c>
      <c r="H120" s="9" t="s">
        <v>22</v>
      </c>
      <c r="I120" s="9" t="s">
        <v>22</v>
      </c>
      <c r="J120" s="9" t="s">
        <v>22</v>
      </c>
      <c r="K120" s="9" t="s">
        <v>22</v>
      </c>
      <c r="L120" s="9" t="s">
        <v>22</v>
      </c>
      <c r="M120" s="9" t="s">
        <v>22</v>
      </c>
      <c r="N120" s="9" t="s">
        <v>22</v>
      </c>
      <c r="O120" s="301" t="s">
        <v>22</v>
      </c>
      <c r="P120" s="301" t="s">
        <v>22</v>
      </c>
      <c r="Q120" s="301" t="s">
        <v>22</v>
      </c>
      <c r="R120" s="301" t="s">
        <v>22</v>
      </c>
      <c r="S120" s="301" t="s">
        <v>22</v>
      </c>
      <c r="T120" s="301" t="s">
        <v>22</v>
      </c>
      <c r="U120" s="301" t="s">
        <v>22</v>
      </c>
      <c r="V120" s="301" t="s">
        <v>22</v>
      </c>
      <c r="W120" s="301" t="s">
        <v>22</v>
      </c>
      <c r="X120" s="301" t="s">
        <v>22</v>
      </c>
      <c r="Y120" s="301" t="s">
        <v>22</v>
      </c>
      <c r="Z120" s="302" t="s">
        <v>22</v>
      </c>
    </row>
    <row r="121" spans="1:27" ht="12.75" customHeight="1" x14ac:dyDescent="0.2">
      <c r="A121" s="1"/>
      <c r="B121" s="61" t="s">
        <v>137</v>
      </c>
      <c r="C121" s="12"/>
      <c r="D121" s="13"/>
      <c r="E121" s="14"/>
      <c r="F121" s="116"/>
      <c r="G121" s="66">
        <v>0.3611111111111111</v>
      </c>
      <c r="H121" s="66">
        <v>0.44444444444444442</v>
      </c>
      <c r="I121" s="66">
        <v>0.52777777777777779</v>
      </c>
      <c r="J121" s="66">
        <v>0.61111111111111116</v>
      </c>
      <c r="K121" s="66">
        <v>0.69444444444444442</v>
      </c>
      <c r="L121" s="116"/>
      <c r="M121" s="15"/>
      <c r="N121" s="15"/>
      <c r="O121" s="303"/>
      <c r="P121" s="303"/>
      <c r="Q121" s="303"/>
      <c r="R121" s="303"/>
      <c r="S121" s="303"/>
      <c r="T121" s="303"/>
      <c r="U121" s="303"/>
      <c r="V121" s="303"/>
      <c r="W121" s="303"/>
      <c r="X121" s="303"/>
      <c r="Y121" s="303"/>
      <c r="Z121" s="304"/>
    </row>
    <row r="122" spans="1:27" ht="12.75" customHeight="1" x14ac:dyDescent="0.2">
      <c r="A122" s="1"/>
      <c r="B122" s="61" t="s">
        <v>136</v>
      </c>
      <c r="C122" s="12">
        <v>1</v>
      </c>
      <c r="D122" s="13"/>
      <c r="E122" s="65">
        <v>0.19166666666666668</v>
      </c>
      <c r="F122" s="66">
        <v>0.27847222222222223</v>
      </c>
      <c r="G122" s="15">
        <f t="shared" ref="G122:K122" si="115">G121+(IF(G$120="A",$C122,$D122))/1440</f>
        <v>0.36180555555555555</v>
      </c>
      <c r="H122" s="15">
        <f t="shared" si="115"/>
        <v>0.44513888888888886</v>
      </c>
      <c r="I122" s="15">
        <f t="shared" si="115"/>
        <v>0.52847222222222223</v>
      </c>
      <c r="J122" s="15">
        <f t="shared" si="115"/>
        <v>0.6118055555555556</v>
      </c>
      <c r="K122" s="15">
        <f t="shared" si="115"/>
        <v>0.69513888888888886</v>
      </c>
      <c r="L122" s="66">
        <v>0.77847222222222223</v>
      </c>
      <c r="M122" s="66">
        <v>0.8618055555555556</v>
      </c>
      <c r="N122" s="66">
        <v>0.93125000000000002</v>
      </c>
      <c r="O122" s="303">
        <f t="shared" ref="O122:Z122" si="116">O121+(IF(O$120="A",$C122,$D122))/1440</f>
        <v>6.9444444444444447E-4</v>
      </c>
      <c r="P122" s="303">
        <f t="shared" si="116"/>
        <v>6.9444444444444447E-4</v>
      </c>
      <c r="Q122" s="303">
        <f t="shared" si="116"/>
        <v>6.9444444444444447E-4</v>
      </c>
      <c r="R122" s="303">
        <f t="shared" si="116"/>
        <v>6.9444444444444447E-4</v>
      </c>
      <c r="S122" s="303">
        <f t="shared" si="116"/>
        <v>6.9444444444444447E-4</v>
      </c>
      <c r="T122" s="303">
        <f t="shared" si="116"/>
        <v>6.9444444444444447E-4</v>
      </c>
      <c r="U122" s="303">
        <f t="shared" si="116"/>
        <v>6.9444444444444447E-4</v>
      </c>
      <c r="V122" s="303">
        <f t="shared" si="116"/>
        <v>6.9444444444444447E-4</v>
      </c>
      <c r="W122" s="303">
        <f t="shared" si="116"/>
        <v>6.9444444444444447E-4</v>
      </c>
      <c r="X122" s="303">
        <f t="shared" si="116"/>
        <v>6.9444444444444447E-4</v>
      </c>
      <c r="Y122" s="303">
        <f t="shared" si="116"/>
        <v>6.9444444444444447E-4</v>
      </c>
      <c r="Z122" s="304">
        <f t="shared" si="116"/>
        <v>6.9444444444444447E-4</v>
      </c>
    </row>
    <row r="123" spans="1:27" ht="12.75" customHeight="1" x14ac:dyDescent="0.2">
      <c r="A123" s="1"/>
      <c r="B123" s="11" t="s">
        <v>135</v>
      </c>
      <c r="C123" s="12">
        <v>1</v>
      </c>
      <c r="D123" s="13"/>
      <c r="E123" s="14">
        <f t="shared" ref="E123:Z123" si="117">E122+(IF(E$120="A",$C123,$D123))/1440</f>
        <v>0.19236111111111112</v>
      </c>
      <c r="F123" s="15">
        <f t="shared" si="117"/>
        <v>0.27916666666666667</v>
      </c>
      <c r="G123" s="15">
        <f t="shared" si="117"/>
        <v>0.36249999999999999</v>
      </c>
      <c r="H123" s="15">
        <f t="shared" si="117"/>
        <v>0.4458333333333333</v>
      </c>
      <c r="I123" s="15">
        <f t="shared" si="117"/>
        <v>0.52916666666666667</v>
      </c>
      <c r="J123" s="15">
        <f t="shared" si="117"/>
        <v>0.61250000000000004</v>
      </c>
      <c r="K123" s="15">
        <f t="shared" si="117"/>
        <v>0.6958333333333333</v>
      </c>
      <c r="L123" s="15">
        <f t="shared" si="117"/>
        <v>0.77916666666666667</v>
      </c>
      <c r="M123" s="15">
        <f t="shared" si="117"/>
        <v>0.86250000000000004</v>
      </c>
      <c r="N123" s="15">
        <f t="shared" si="117"/>
        <v>0.93194444444444446</v>
      </c>
      <c r="O123" s="303">
        <f t="shared" si="117"/>
        <v>1.3888888888888889E-3</v>
      </c>
      <c r="P123" s="303">
        <f t="shared" si="117"/>
        <v>1.3888888888888889E-3</v>
      </c>
      <c r="Q123" s="303">
        <f t="shared" si="117"/>
        <v>1.3888888888888889E-3</v>
      </c>
      <c r="R123" s="303">
        <f t="shared" si="117"/>
        <v>1.3888888888888889E-3</v>
      </c>
      <c r="S123" s="303">
        <f t="shared" si="117"/>
        <v>1.3888888888888889E-3</v>
      </c>
      <c r="T123" s="303">
        <f t="shared" si="117"/>
        <v>1.3888888888888889E-3</v>
      </c>
      <c r="U123" s="303">
        <f t="shared" si="117"/>
        <v>1.3888888888888889E-3</v>
      </c>
      <c r="V123" s="303">
        <f t="shared" si="117"/>
        <v>1.3888888888888889E-3</v>
      </c>
      <c r="W123" s="303">
        <f t="shared" si="117"/>
        <v>1.3888888888888889E-3</v>
      </c>
      <c r="X123" s="303">
        <f t="shared" si="117"/>
        <v>1.3888888888888889E-3</v>
      </c>
      <c r="Y123" s="303">
        <f t="shared" si="117"/>
        <v>1.3888888888888889E-3</v>
      </c>
      <c r="Z123" s="304">
        <f t="shared" si="117"/>
        <v>1.3888888888888889E-3</v>
      </c>
    </row>
    <row r="124" spans="1:27" ht="12.75" customHeight="1" x14ac:dyDescent="0.2">
      <c r="A124" s="1"/>
      <c r="B124" s="11" t="s">
        <v>134</v>
      </c>
      <c r="C124" s="12">
        <v>1</v>
      </c>
      <c r="D124" s="13"/>
      <c r="E124" s="14">
        <f t="shared" ref="E124:Z124" si="118">E123+(IF(E$120="A",$C124,$D124))/1440</f>
        <v>0.19305555555555556</v>
      </c>
      <c r="F124" s="15">
        <f t="shared" si="118"/>
        <v>0.27986111111111112</v>
      </c>
      <c r="G124" s="15">
        <f t="shared" si="118"/>
        <v>0.36319444444444443</v>
      </c>
      <c r="H124" s="15">
        <f t="shared" si="118"/>
        <v>0.44652777777777775</v>
      </c>
      <c r="I124" s="15">
        <f t="shared" si="118"/>
        <v>0.52986111111111112</v>
      </c>
      <c r="J124" s="15">
        <f t="shared" si="118"/>
        <v>0.61319444444444449</v>
      </c>
      <c r="K124" s="15">
        <f t="shared" si="118"/>
        <v>0.69652777777777775</v>
      </c>
      <c r="L124" s="15">
        <f t="shared" si="118"/>
        <v>0.77986111111111112</v>
      </c>
      <c r="M124" s="15">
        <f t="shared" si="118"/>
        <v>0.86319444444444449</v>
      </c>
      <c r="N124" s="15">
        <f t="shared" si="118"/>
        <v>0.93263888888888891</v>
      </c>
      <c r="O124" s="303">
        <f t="shared" si="118"/>
        <v>2.0833333333333333E-3</v>
      </c>
      <c r="P124" s="303">
        <f t="shared" si="118"/>
        <v>2.0833333333333333E-3</v>
      </c>
      <c r="Q124" s="303">
        <f t="shared" si="118"/>
        <v>2.0833333333333333E-3</v>
      </c>
      <c r="R124" s="303">
        <f t="shared" si="118"/>
        <v>2.0833333333333333E-3</v>
      </c>
      <c r="S124" s="303">
        <f t="shared" si="118"/>
        <v>2.0833333333333333E-3</v>
      </c>
      <c r="T124" s="303">
        <f t="shared" si="118"/>
        <v>2.0833333333333333E-3</v>
      </c>
      <c r="U124" s="303">
        <f t="shared" si="118"/>
        <v>2.0833333333333333E-3</v>
      </c>
      <c r="V124" s="303">
        <f t="shared" si="118"/>
        <v>2.0833333333333333E-3</v>
      </c>
      <c r="W124" s="303">
        <f t="shared" si="118"/>
        <v>2.0833333333333333E-3</v>
      </c>
      <c r="X124" s="303">
        <f t="shared" si="118"/>
        <v>2.0833333333333333E-3</v>
      </c>
      <c r="Y124" s="303">
        <f t="shared" si="118"/>
        <v>2.0833333333333333E-3</v>
      </c>
      <c r="Z124" s="304">
        <f t="shared" si="118"/>
        <v>2.0833333333333333E-3</v>
      </c>
    </row>
    <row r="125" spans="1:27" ht="12.75" customHeight="1" x14ac:dyDescent="0.2">
      <c r="A125" s="1"/>
      <c r="B125" s="11" t="s">
        <v>133</v>
      </c>
      <c r="C125" s="12">
        <v>1</v>
      </c>
      <c r="D125" s="13"/>
      <c r="E125" s="14">
        <f t="shared" ref="E125:Z125" si="119">E124+(IF(E$120="A",$C125,$D125))/1440</f>
        <v>0.19375000000000001</v>
      </c>
      <c r="F125" s="15">
        <f t="shared" si="119"/>
        <v>0.28055555555555556</v>
      </c>
      <c r="G125" s="15">
        <f t="shared" si="119"/>
        <v>0.36388888888888887</v>
      </c>
      <c r="H125" s="15">
        <f t="shared" si="119"/>
        <v>0.44722222222222219</v>
      </c>
      <c r="I125" s="15">
        <f t="shared" si="119"/>
        <v>0.53055555555555556</v>
      </c>
      <c r="J125" s="15">
        <f t="shared" si="119"/>
        <v>0.61388888888888893</v>
      </c>
      <c r="K125" s="15">
        <f t="shared" si="119"/>
        <v>0.69722222222222219</v>
      </c>
      <c r="L125" s="15">
        <f t="shared" si="119"/>
        <v>0.78055555555555556</v>
      </c>
      <c r="M125" s="15">
        <f t="shared" si="119"/>
        <v>0.86388888888888893</v>
      </c>
      <c r="N125" s="15">
        <f t="shared" si="119"/>
        <v>0.93333333333333335</v>
      </c>
      <c r="O125" s="303">
        <f t="shared" si="119"/>
        <v>2.7777777777777779E-3</v>
      </c>
      <c r="P125" s="303">
        <f t="shared" si="119"/>
        <v>2.7777777777777779E-3</v>
      </c>
      <c r="Q125" s="303">
        <f t="shared" si="119"/>
        <v>2.7777777777777779E-3</v>
      </c>
      <c r="R125" s="303">
        <f t="shared" si="119"/>
        <v>2.7777777777777779E-3</v>
      </c>
      <c r="S125" s="303">
        <f t="shared" si="119"/>
        <v>2.7777777777777779E-3</v>
      </c>
      <c r="T125" s="303">
        <f t="shared" si="119"/>
        <v>2.7777777777777779E-3</v>
      </c>
      <c r="U125" s="303">
        <f t="shared" si="119"/>
        <v>2.7777777777777779E-3</v>
      </c>
      <c r="V125" s="303">
        <f t="shared" si="119"/>
        <v>2.7777777777777779E-3</v>
      </c>
      <c r="W125" s="303">
        <f t="shared" si="119"/>
        <v>2.7777777777777779E-3</v>
      </c>
      <c r="X125" s="303">
        <f t="shared" si="119"/>
        <v>2.7777777777777779E-3</v>
      </c>
      <c r="Y125" s="303">
        <f t="shared" si="119"/>
        <v>2.7777777777777779E-3</v>
      </c>
      <c r="Z125" s="304">
        <f t="shared" si="119"/>
        <v>2.7777777777777779E-3</v>
      </c>
    </row>
    <row r="126" spans="1:27" ht="12.75" customHeight="1" x14ac:dyDescent="0.2">
      <c r="A126" s="1"/>
      <c r="B126" s="11" t="s">
        <v>132</v>
      </c>
      <c r="C126" s="12">
        <v>1</v>
      </c>
      <c r="D126" s="13"/>
      <c r="E126" s="14">
        <f t="shared" ref="E126:Z126" si="120">E125+(IF(E$120="A",$C126,$D126))/1440</f>
        <v>0.19444444444444445</v>
      </c>
      <c r="F126" s="15">
        <f t="shared" si="120"/>
        <v>0.28125</v>
      </c>
      <c r="G126" s="15">
        <f t="shared" si="120"/>
        <v>0.36458333333333331</v>
      </c>
      <c r="H126" s="15">
        <f t="shared" si="120"/>
        <v>0.44791666666666663</v>
      </c>
      <c r="I126" s="15">
        <f t="shared" si="120"/>
        <v>0.53125</v>
      </c>
      <c r="J126" s="15">
        <f t="shared" si="120"/>
        <v>0.61458333333333337</v>
      </c>
      <c r="K126" s="15">
        <f t="shared" si="120"/>
        <v>0.69791666666666663</v>
      </c>
      <c r="L126" s="15">
        <f t="shared" si="120"/>
        <v>0.78125</v>
      </c>
      <c r="M126" s="15">
        <f t="shared" si="120"/>
        <v>0.86458333333333337</v>
      </c>
      <c r="N126" s="15">
        <f t="shared" si="120"/>
        <v>0.93402777777777779</v>
      </c>
      <c r="O126" s="303">
        <f t="shared" si="120"/>
        <v>3.4722222222222225E-3</v>
      </c>
      <c r="P126" s="303">
        <f t="shared" si="120"/>
        <v>3.4722222222222225E-3</v>
      </c>
      <c r="Q126" s="303">
        <f t="shared" si="120"/>
        <v>3.4722222222222225E-3</v>
      </c>
      <c r="R126" s="303">
        <f t="shared" si="120"/>
        <v>3.4722222222222225E-3</v>
      </c>
      <c r="S126" s="303">
        <f t="shared" si="120"/>
        <v>3.4722222222222225E-3</v>
      </c>
      <c r="T126" s="303">
        <f t="shared" si="120"/>
        <v>3.4722222222222225E-3</v>
      </c>
      <c r="U126" s="303">
        <f t="shared" si="120"/>
        <v>3.4722222222222225E-3</v>
      </c>
      <c r="V126" s="303">
        <f t="shared" si="120"/>
        <v>3.4722222222222225E-3</v>
      </c>
      <c r="W126" s="303">
        <f t="shared" si="120"/>
        <v>3.4722222222222225E-3</v>
      </c>
      <c r="X126" s="303">
        <f t="shared" si="120"/>
        <v>3.4722222222222225E-3</v>
      </c>
      <c r="Y126" s="303">
        <f t="shared" si="120"/>
        <v>3.4722222222222225E-3</v>
      </c>
      <c r="Z126" s="304">
        <f t="shared" si="120"/>
        <v>3.4722222222222225E-3</v>
      </c>
    </row>
    <row r="127" spans="1:27" ht="12.75" customHeight="1" x14ac:dyDescent="0.2">
      <c r="A127" s="1"/>
      <c r="B127" s="11" t="s">
        <v>131</v>
      </c>
      <c r="C127" s="12">
        <v>2</v>
      </c>
      <c r="D127" s="13"/>
      <c r="E127" s="14">
        <f t="shared" ref="E127:Z127" si="121">E126+(IF(E$120="A",$C127,$D127))/1440</f>
        <v>0.19583333333333333</v>
      </c>
      <c r="F127" s="15">
        <f t="shared" si="121"/>
        <v>0.28263888888888888</v>
      </c>
      <c r="G127" s="15">
        <f t="shared" si="121"/>
        <v>0.3659722222222222</v>
      </c>
      <c r="H127" s="15">
        <f t="shared" si="121"/>
        <v>0.44930555555555551</v>
      </c>
      <c r="I127" s="15">
        <f t="shared" si="121"/>
        <v>0.53263888888888888</v>
      </c>
      <c r="J127" s="15">
        <f t="shared" si="121"/>
        <v>0.61597222222222225</v>
      </c>
      <c r="K127" s="15">
        <f t="shared" si="121"/>
        <v>0.69930555555555551</v>
      </c>
      <c r="L127" s="15">
        <f t="shared" si="121"/>
        <v>0.78263888888888888</v>
      </c>
      <c r="M127" s="15">
        <f t="shared" si="121"/>
        <v>0.86597222222222225</v>
      </c>
      <c r="N127" s="15">
        <f t="shared" si="121"/>
        <v>0.93541666666666667</v>
      </c>
      <c r="O127" s="303">
        <f t="shared" si="121"/>
        <v>4.8611111111111112E-3</v>
      </c>
      <c r="P127" s="303">
        <f t="shared" si="121"/>
        <v>4.8611111111111112E-3</v>
      </c>
      <c r="Q127" s="303">
        <f t="shared" si="121"/>
        <v>4.8611111111111112E-3</v>
      </c>
      <c r="R127" s="303">
        <f t="shared" si="121"/>
        <v>4.8611111111111112E-3</v>
      </c>
      <c r="S127" s="303">
        <f t="shared" si="121"/>
        <v>4.8611111111111112E-3</v>
      </c>
      <c r="T127" s="303">
        <f t="shared" si="121"/>
        <v>4.8611111111111112E-3</v>
      </c>
      <c r="U127" s="303">
        <f t="shared" si="121"/>
        <v>4.8611111111111112E-3</v>
      </c>
      <c r="V127" s="303">
        <f t="shared" si="121"/>
        <v>4.8611111111111112E-3</v>
      </c>
      <c r="W127" s="303">
        <f t="shared" si="121"/>
        <v>4.8611111111111112E-3</v>
      </c>
      <c r="X127" s="303">
        <f t="shared" si="121"/>
        <v>4.8611111111111112E-3</v>
      </c>
      <c r="Y127" s="303">
        <f t="shared" si="121"/>
        <v>4.8611111111111112E-3</v>
      </c>
      <c r="Z127" s="304">
        <f t="shared" si="121"/>
        <v>4.8611111111111112E-3</v>
      </c>
    </row>
    <row r="128" spans="1:27" ht="12.75" customHeight="1" x14ac:dyDescent="0.2">
      <c r="A128" s="1"/>
      <c r="B128" s="11" t="s">
        <v>130</v>
      </c>
      <c r="C128" s="12">
        <v>1</v>
      </c>
      <c r="D128" s="13"/>
      <c r="E128" s="14">
        <f t="shared" ref="E128:Z128" si="122">E127+(IF(E$120="A",$C128,$D128))/1440</f>
        <v>0.19652777777777777</v>
      </c>
      <c r="F128" s="15">
        <f t="shared" si="122"/>
        <v>0.28333333333333333</v>
      </c>
      <c r="G128" s="15">
        <f t="shared" si="122"/>
        <v>0.36666666666666664</v>
      </c>
      <c r="H128" s="15">
        <f t="shared" si="122"/>
        <v>0.44999999999999996</v>
      </c>
      <c r="I128" s="15">
        <f t="shared" si="122"/>
        <v>0.53333333333333333</v>
      </c>
      <c r="J128" s="15">
        <f t="shared" si="122"/>
        <v>0.6166666666666667</v>
      </c>
      <c r="K128" s="15">
        <f t="shared" si="122"/>
        <v>0.7</v>
      </c>
      <c r="L128" s="15">
        <f t="shared" si="122"/>
        <v>0.78333333333333333</v>
      </c>
      <c r="M128" s="15">
        <f t="shared" si="122"/>
        <v>0.8666666666666667</v>
      </c>
      <c r="N128" s="15">
        <f t="shared" si="122"/>
        <v>0.93611111111111112</v>
      </c>
      <c r="O128" s="303">
        <f t="shared" si="122"/>
        <v>5.5555555555555558E-3</v>
      </c>
      <c r="P128" s="303">
        <f t="shared" si="122"/>
        <v>5.5555555555555558E-3</v>
      </c>
      <c r="Q128" s="303">
        <f t="shared" si="122"/>
        <v>5.5555555555555558E-3</v>
      </c>
      <c r="R128" s="303">
        <f t="shared" si="122"/>
        <v>5.5555555555555558E-3</v>
      </c>
      <c r="S128" s="303">
        <f t="shared" si="122"/>
        <v>5.5555555555555558E-3</v>
      </c>
      <c r="T128" s="303">
        <f t="shared" si="122"/>
        <v>5.5555555555555558E-3</v>
      </c>
      <c r="U128" s="303">
        <f t="shared" si="122"/>
        <v>5.5555555555555558E-3</v>
      </c>
      <c r="V128" s="303">
        <f t="shared" si="122"/>
        <v>5.5555555555555558E-3</v>
      </c>
      <c r="W128" s="303">
        <f t="shared" si="122"/>
        <v>5.5555555555555558E-3</v>
      </c>
      <c r="X128" s="303">
        <f t="shared" si="122"/>
        <v>5.5555555555555558E-3</v>
      </c>
      <c r="Y128" s="303">
        <f t="shared" si="122"/>
        <v>5.5555555555555558E-3</v>
      </c>
      <c r="Z128" s="304">
        <f t="shared" si="122"/>
        <v>5.5555555555555558E-3</v>
      </c>
    </row>
    <row r="129" spans="1:26" ht="12.75" customHeight="1" x14ac:dyDescent="0.2">
      <c r="A129" s="1"/>
      <c r="B129" s="11" t="s">
        <v>129</v>
      </c>
      <c r="C129" s="12">
        <v>1</v>
      </c>
      <c r="D129" s="13"/>
      <c r="E129" s="14">
        <f t="shared" ref="E129:Z129" si="123">E128+(IF(E$120="A",$C129,$D129))/1440</f>
        <v>0.19722222222222222</v>
      </c>
      <c r="F129" s="15">
        <f t="shared" si="123"/>
        <v>0.28402777777777777</v>
      </c>
      <c r="G129" s="15">
        <f t="shared" si="123"/>
        <v>0.36736111111111108</v>
      </c>
      <c r="H129" s="15">
        <f t="shared" si="123"/>
        <v>0.4506944444444444</v>
      </c>
      <c r="I129" s="15">
        <f t="shared" si="123"/>
        <v>0.53402777777777777</v>
      </c>
      <c r="J129" s="15">
        <f t="shared" si="123"/>
        <v>0.61736111111111114</v>
      </c>
      <c r="K129" s="15">
        <f t="shared" si="123"/>
        <v>0.7006944444444444</v>
      </c>
      <c r="L129" s="15">
        <f t="shared" si="123"/>
        <v>0.78402777777777777</v>
      </c>
      <c r="M129" s="15">
        <f t="shared" si="123"/>
        <v>0.86736111111111114</v>
      </c>
      <c r="N129" s="15">
        <f t="shared" si="123"/>
        <v>0.93680555555555556</v>
      </c>
      <c r="O129" s="303">
        <f t="shared" si="123"/>
        <v>6.2500000000000003E-3</v>
      </c>
      <c r="P129" s="303">
        <f t="shared" si="123"/>
        <v>6.2500000000000003E-3</v>
      </c>
      <c r="Q129" s="303">
        <f t="shared" si="123"/>
        <v>6.2500000000000003E-3</v>
      </c>
      <c r="R129" s="303">
        <f t="shared" si="123"/>
        <v>6.2500000000000003E-3</v>
      </c>
      <c r="S129" s="303">
        <f t="shared" si="123"/>
        <v>6.2500000000000003E-3</v>
      </c>
      <c r="T129" s="303">
        <f t="shared" si="123"/>
        <v>6.2500000000000003E-3</v>
      </c>
      <c r="U129" s="303">
        <f t="shared" si="123"/>
        <v>6.2500000000000003E-3</v>
      </c>
      <c r="V129" s="303">
        <f t="shared" si="123"/>
        <v>6.2500000000000003E-3</v>
      </c>
      <c r="W129" s="303">
        <f t="shared" si="123"/>
        <v>6.2500000000000003E-3</v>
      </c>
      <c r="X129" s="303">
        <f t="shared" si="123"/>
        <v>6.2500000000000003E-3</v>
      </c>
      <c r="Y129" s="303">
        <f t="shared" si="123"/>
        <v>6.2500000000000003E-3</v>
      </c>
      <c r="Z129" s="304">
        <f t="shared" si="123"/>
        <v>6.2500000000000003E-3</v>
      </c>
    </row>
    <row r="130" spans="1:26" ht="12.75" customHeight="1" x14ac:dyDescent="0.2">
      <c r="A130" s="1"/>
      <c r="B130" s="11" t="s">
        <v>128</v>
      </c>
      <c r="C130" s="12">
        <v>2</v>
      </c>
      <c r="D130" s="13"/>
      <c r="E130" s="14">
        <f t="shared" ref="E130:Z130" si="124">E129+(IF(E$120="A",$C130,$D130))/1440</f>
        <v>0.1986111111111111</v>
      </c>
      <c r="F130" s="15">
        <f t="shared" si="124"/>
        <v>0.28541666666666665</v>
      </c>
      <c r="G130" s="15">
        <f t="shared" si="124"/>
        <v>0.36874999999999997</v>
      </c>
      <c r="H130" s="15">
        <f t="shared" si="124"/>
        <v>0.45208333333333328</v>
      </c>
      <c r="I130" s="15">
        <f t="shared" si="124"/>
        <v>0.53541666666666665</v>
      </c>
      <c r="J130" s="15">
        <f t="shared" si="124"/>
        <v>0.61875000000000002</v>
      </c>
      <c r="K130" s="15">
        <f t="shared" si="124"/>
        <v>0.70208333333333328</v>
      </c>
      <c r="L130" s="15">
        <f t="shared" si="124"/>
        <v>0.78541666666666665</v>
      </c>
      <c r="M130" s="15">
        <f t="shared" si="124"/>
        <v>0.86875000000000002</v>
      </c>
      <c r="N130" s="15">
        <f t="shared" si="124"/>
        <v>0.93819444444444444</v>
      </c>
      <c r="O130" s="303">
        <f t="shared" si="124"/>
        <v>7.6388888888888895E-3</v>
      </c>
      <c r="P130" s="303">
        <f t="shared" si="124"/>
        <v>7.6388888888888895E-3</v>
      </c>
      <c r="Q130" s="303">
        <f t="shared" si="124"/>
        <v>7.6388888888888895E-3</v>
      </c>
      <c r="R130" s="303">
        <f t="shared" si="124"/>
        <v>7.6388888888888895E-3</v>
      </c>
      <c r="S130" s="303">
        <f t="shared" si="124"/>
        <v>7.6388888888888895E-3</v>
      </c>
      <c r="T130" s="303">
        <f t="shared" si="124"/>
        <v>7.6388888888888895E-3</v>
      </c>
      <c r="U130" s="303">
        <f t="shared" si="124"/>
        <v>7.6388888888888895E-3</v>
      </c>
      <c r="V130" s="303">
        <f t="shared" si="124"/>
        <v>7.6388888888888895E-3</v>
      </c>
      <c r="W130" s="303">
        <f t="shared" si="124"/>
        <v>7.6388888888888895E-3</v>
      </c>
      <c r="X130" s="303">
        <f t="shared" si="124"/>
        <v>7.6388888888888895E-3</v>
      </c>
      <c r="Y130" s="303">
        <f t="shared" si="124"/>
        <v>7.6388888888888895E-3</v>
      </c>
      <c r="Z130" s="304">
        <f t="shared" si="124"/>
        <v>7.6388888888888895E-3</v>
      </c>
    </row>
    <row r="131" spans="1:26" ht="12.75" customHeight="1" x14ac:dyDescent="0.2">
      <c r="A131" s="1"/>
      <c r="B131" s="11" t="s">
        <v>127</v>
      </c>
      <c r="C131" s="12">
        <v>1</v>
      </c>
      <c r="D131" s="13"/>
      <c r="E131" s="14">
        <f t="shared" ref="E131:Z131" si="125">E130+(IF(E$120="A",$C131,$D131))/1440</f>
        <v>0.19930555555555554</v>
      </c>
      <c r="F131" s="15">
        <f t="shared" si="125"/>
        <v>0.28611111111111109</v>
      </c>
      <c r="G131" s="15">
        <f t="shared" si="125"/>
        <v>0.36944444444444441</v>
      </c>
      <c r="H131" s="15">
        <f t="shared" si="125"/>
        <v>0.45277777777777772</v>
      </c>
      <c r="I131" s="15">
        <f t="shared" si="125"/>
        <v>0.53611111111111109</v>
      </c>
      <c r="J131" s="15">
        <f t="shared" si="125"/>
        <v>0.61944444444444446</v>
      </c>
      <c r="K131" s="15">
        <f t="shared" si="125"/>
        <v>0.70277777777777772</v>
      </c>
      <c r="L131" s="15">
        <f t="shared" si="125"/>
        <v>0.78611111111111109</v>
      </c>
      <c r="M131" s="15">
        <f t="shared" si="125"/>
        <v>0.86944444444444446</v>
      </c>
      <c r="N131" s="15">
        <f t="shared" si="125"/>
        <v>0.93888888888888888</v>
      </c>
      <c r="O131" s="303">
        <f t="shared" si="125"/>
        <v>8.3333333333333332E-3</v>
      </c>
      <c r="P131" s="303">
        <f t="shared" si="125"/>
        <v>8.3333333333333332E-3</v>
      </c>
      <c r="Q131" s="303">
        <f t="shared" si="125"/>
        <v>8.3333333333333332E-3</v>
      </c>
      <c r="R131" s="303">
        <f t="shared" si="125"/>
        <v>8.3333333333333332E-3</v>
      </c>
      <c r="S131" s="303">
        <f t="shared" si="125"/>
        <v>8.3333333333333332E-3</v>
      </c>
      <c r="T131" s="303">
        <f t="shared" si="125"/>
        <v>8.3333333333333332E-3</v>
      </c>
      <c r="U131" s="303">
        <f t="shared" si="125"/>
        <v>8.3333333333333332E-3</v>
      </c>
      <c r="V131" s="303">
        <f t="shared" si="125"/>
        <v>8.3333333333333332E-3</v>
      </c>
      <c r="W131" s="303">
        <f t="shared" si="125"/>
        <v>8.3333333333333332E-3</v>
      </c>
      <c r="X131" s="303">
        <f t="shared" si="125"/>
        <v>8.3333333333333332E-3</v>
      </c>
      <c r="Y131" s="303">
        <f t="shared" si="125"/>
        <v>8.3333333333333332E-3</v>
      </c>
      <c r="Z131" s="304">
        <f t="shared" si="125"/>
        <v>8.3333333333333332E-3</v>
      </c>
    </row>
    <row r="132" spans="1:26" ht="12.75" customHeight="1" x14ac:dyDescent="0.2">
      <c r="A132" s="1"/>
      <c r="B132" s="11" t="s">
        <v>126</v>
      </c>
      <c r="C132" s="12">
        <v>2</v>
      </c>
      <c r="D132" s="13"/>
      <c r="E132" s="14">
        <f t="shared" ref="E132:Z132" si="126">E131+(IF(E$120="A",$C132,$D132))/1440</f>
        <v>0.20069444444444443</v>
      </c>
      <c r="F132" s="15">
        <f t="shared" si="126"/>
        <v>0.28749999999999998</v>
      </c>
      <c r="G132" s="15">
        <f t="shared" si="126"/>
        <v>0.37083333333333329</v>
      </c>
      <c r="H132" s="15">
        <f t="shared" si="126"/>
        <v>0.45416666666666661</v>
      </c>
      <c r="I132" s="15">
        <f t="shared" si="126"/>
        <v>0.53749999999999998</v>
      </c>
      <c r="J132" s="15">
        <f t="shared" si="126"/>
        <v>0.62083333333333335</v>
      </c>
      <c r="K132" s="15">
        <f t="shared" si="126"/>
        <v>0.70416666666666661</v>
      </c>
      <c r="L132" s="15">
        <f t="shared" si="126"/>
        <v>0.78749999999999998</v>
      </c>
      <c r="M132" s="15">
        <f t="shared" si="126"/>
        <v>0.87083333333333335</v>
      </c>
      <c r="N132" s="15">
        <f t="shared" si="126"/>
        <v>0.94027777777777777</v>
      </c>
      <c r="O132" s="303">
        <f t="shared" si="126"/>
        <v>9.7222222222222224E-3</v>
      </c>
      <c r="P132" s="303">
        <f t="shared" si="126"/>
        <v>9.7222222222222224E-3</v>
      </c>
      <c r="Q132" s="303">
        <f t="shared" si="126"/>
        <v>9.7222222222222224E-3</v>
      </c>
      <c r="R132" s="303">
        <f t="shared" si="126"/>
        <v>9.7222222222222224E-3</v>
      </c>
      <c r="S132" s="303">
        <f t="shared" si="126"/>
        <v>9.7222222222222224E-3</v>
      </c>
      <c r="T132" s="303">
        <f t="shared" si="126"/>
        <v>9.7222222222222224E-3</v>
      </c>
      <c r="U132" s="303">
        <f t="shared" si="126"/>
        <v>9.7222222222222224E-3</v>
      </c>
      <c r="V132" s="303">
        <f t="shared" si="126"/>
        <v>9.7222222222222224E-3</v>
      </c>
      <c r="W132" s="303">
        <f t="shared" si="126"/>
        <v>9.7222222222222224E-3</v>
      </c>
      <c r="X132" s="303">
        <f t="shared" si="126"/>
        <v>9.7222222222222224E-3</v>
      </c>
      <c r="Y132" s="303">
        <f t="shared" si="126"/>
        <v>9.7222222222222224E-3</v>
      </c>
      <c r="Z132" s="304">
        <f t="shared" si="126"/>
        <v>9.7222222222222224E-3</v>
      </c>
    </row>
    <row r="133" spans="1:26" ht="12.75" customHeight="1" x14ac:dyDescent="0.2">
      <c r="A133" s="1"/>
      <c r="B133" s="11" t="s">
        <v>125</v>
      </c>
      <c r="C133" s="12">
        <v>2</v>
      </c>
      <c r="D133" s="13"/>
      <c r="E133" s="14">
        <f t="shared" ref="E133:Z133" si="127">E132+(IF(E$120="A",$C133,$D133))/1440</f>
        <v>0.20208333333333331</v>
      </c>
      <c r="F133" s="15">
        <f t="shared" si="127"/>
        <v>0.28888888888888886</v>
      </c>
      <c r="G133" s="15">
        <f t="shared" si="127"/>
        <v>0.37222222222222218</v>
      </c>
      <c r="H133" s="15">
        <f t="shared" si="127"/>
        <v>0.45555555555555549</v>
      </c>
      <c r="I133" s="15">
        <f t="shared" si="127"/>
        <v>0.53888888888888886</v>
      </c>
      <c r="J133" s="15">
        <f t="shared" si="127"/>
        <v>0.62222222222222223</v>
      </c>
      <c r="K133" s="15">
        <f t="shared" si="127"/>
        <v>0.70555555555555549</v>
      </c>
      <c r="L133" s="15">
        <f t="shared" si="127"/>
        <v>0.78888888888888886</v>
      </c>
      <c r="M133" s="15">
        <f t="shared" si="127"/>
        <v>0.87222222222222223</v>
      </c>
      <c r="N133" s="15">
        <f t="shared" si="127"/>
        <v>0.94166666666666665</v>
      </c>
      <c r="O133" s="303">
        <f t="shared" si="127"/>
        <v>1.1111111111111112E-2</v>
      </c>
      <c r="P133" s="303">
        <f t="shared" si="127"/>
        <v>1.1111111111111112E-2</v>
      </c>
      <c r="Q133" s="303">
        <f t="shared" si="127"/>
        <v>1.1111111111111112E-2</v>
      </c>
      <c r="R133" s="303">
        <f t="shared" si="127"/>
        <v>1.1111111111111112E-2</v>
      </c>
      <c r="S133" s="303">
        <f t="shared" si="127"/>
        <v>1.1111111111111112E-2</v>
      </c>
      <c r="T133" s="303">
        <f t="shared" si="127"/>
        <v>1.1111111111111112E-2</v>
      </c>
      <c r="U133" s="303">
        <f t="shared" si="127"/>
        <v>1.1111111111111112E-2</v>
      </c>
      <c r="V133" s="303">
        <f t="shared" si="127"/>
        <v>1.1111111111111112E-2</v>
      </c>
      <c r="W133" s="303">
        <f t="shared" si="127"/>
        <v>1.1111111111111112E-2</v>
      </c>
      <c r="X133" s="303">
        <f t="shared" si="127"/>
        <v>1.1111111111111112E-2</v>
      </c>
      <c r="Y133" s="303">
        <f t="shared" si="127"/>
        <v>1.1111111111111112E-2</v>
      </c>
      <c r="Z133" s="304">
        <f t="shared" si="127"/>
        <v>1.1111111111111112E-2</v>
      </c>
    </row>
    <row r="134" spans="1:26" ht="12.75" customHeight="1" x14ac:dyDescent="0.2">
      <c r="A134" s="1"/>
      <c r="B134" s="11" t="s">
        <v>124</v>
      </c>
      <c r="C134" s="12">
        <v>1</v>
      </c>
      <c r="D134" s="13"/>
      <c r="E134" s="14">
        <f t="shared" ref="E134:Z134" si="128">E133+(IF(E$120="A",$C134,$D134))/1440</f>
        <v>0.20277777777777775</v>
      </c>
      <c r="F134" s="15">
        <f t="shared" si="128"/>
        <v>0.2895833333333333</v>
      </c>
      <c r="G134" s="15">
        <f t="shared" si="128"/>
        <v>0.37291666666666662</v>
      </c>
      <c r="H134" s="15">
        <f t="shared" si="128"/>
        <v>0.45624999999999993</v>
      </c>
      <c r="I134" s="15">
        <f t="shared" si="128"/>
        <v>0.5395833333333333</v>
      </c>
      <c r="J134" s="15">
        <f t="shared" si="128"/>
        <v>0.62291666666666667</v>
      </c>
      <c r="K134" s="15">
        <f t="shared" si="128"/>
        <v>0.70624999999999993</v>
      </c>
      <c r="L134" s="15">
        <f t="shared" si="128"/>
        <v>0.7895833333333333</v>
      </c>
      <c r="M134" s="15">
        <f t="shared" si="128"/>
        <v>0.87291666666666667</v>
      </c>
      <c r="N134" s="15">
        <f t="shared" si="128"/>
        <v>0.94236111111111109</v>
      </c>
      <c r="O134" s="303">
        <f t="shared" si="128"/>
        <v>1.1805555555555555E-2</v>
      </c>
      <c r="P134" s="303">
        <f t="shared" si="128"/>
        <v>1.1805555555555555E-2</v>
      </c>
      <c r="Q134" s="303">
        <f t="shared" si="128"/>
        <v>1.1805555555555555E-2</v>
      </c>
      <c r="R134" s="303">
        <f t="shared" si="128"/>
        <v>1.1805555555555555E-2</v>
      </c>
      <c r="S134" s="303">
        <f t="shared" si="128"/>
        <v>1.1805555555555555E-2</v>
      </c>
      <c r="T134" s="303">
        <f t="shared" si="128"/>
        <v>1.1805555555555555E-2</v>
      </c>
      <c r="U134" s="303">
        <f t="shared" si="128"/>
        <v>1.1805555555555555E-2</v>
      </c>
      <c r="V134" s="303">
        <f t="shared" si="128"/>
        <v>1.1805555555555555E-2</v>
      </c>
      <c r="W134" s="303">
        <f t="shared" si="128"/>
        <v>1.1805555555555555E-2</v>
      </c>
      <c r="X134" s="303">
        <f t="shared" si="128"/>
        <v>1.1805555555555555E-2</v>
      </c>
      <c r="Y134" s="303">
        <f t="shared" si="128"/>
        <v>1.1805555555555555E-2</v>
      </c>
      <c r="Z134" s="304">
        <f t="shared" si="128"/>
        <v>1.1805555555555555E-2</v>
      </c>
    </row>
    <row r="135" spans="1:26" ht="12.75" customHeight="1" x14ac:dyDescent="0.2">
      <c r="A135" s="1"/>
      <c r="B135" s="11" t="s">
        <v>123</v>
      </c>
      <c r="C135" s="12">
        <v>1</v>
      </c>
      <c r="D135" s="13"/>
      <c r="E135" s="14">
        <f t="shared" ref="E135:Z135" si="129">E134+(IF(E$120="A",$C135,$D135))/1440</f>
        <v>0.20347222222222219</v>
      </c>
      <c r="F135" s="15">
        <f t="shared" si="129"/>
        <v>0.29027777777777775</v>
      </c>
      <c r="G135" s="15">
        <f t="shared" si="129"/>
        <v>0.37361111111111106</v>
      </c>
      <c r="H135" s="15">
        <f t="shared" si="129"/>
        <v>0.45694444444444438</v>
      </c>
      <c r="I135" s="15">
        <f t="shared" si="129"/>
        <v>0.54027777777777775</v>
      </c>
      <c r="J135" s="15">
        <f t="shared" si="129"/>
        <v>0.62361111111111112</v>
      </c>
      <c r="K135" s="15">
        <f t="shared" si="129"/>
        <v>0.70694444444444438</v>
      </c>
      <c r="L135" s="15">
        <f t="shared" si="129"/>
        <v>0.79027777777777775</v>
      </c>
      <c r="M135" s="15">
        <f t="shared" si="129"/>
        <v>0.87361111111111112</v>
      </c>
      <c r="N135" s="15">
        <f t="shared" si="129"/>
        <v>0.94305555555555554</v>
      </c>
      <c r="O135" s="303">
        <f t="shared" si="129"/>
        <v>1.2499999999999999E-2</v>
      </c>
      <c r="P135" s="303">
        <f t="shared" si="129"/>
        <v>1.2499999999999999E-2</v>
      </c>
      <c r="Q135" s="303">
        <f t="shared" si="129"/>
        <v>1.2499999999999999E-2</v>
      </c>
      <c r="R135" s="303">
        <f t="shared" si="129"/>
        <v>1.2499999999999999E-2</v>
      </c>
      <c r="S135" s="303">
        <f t="shared" si="129"/>
        <v>1.2499999999999999E-2</v>
      </c>
      <c r="T135" s="303">
        <f t="shared" si="129"/>
        <v>1.2499999999999999E-2</v>
      </c>
      <c r="U135" s="303">
        <f t="shared" si="129"/>
        <v>1.2499999999999999E-2</v>
      </c>
      <c r="V135" s="303">
        <f t="shared" si="129"/>
        <v>1.2499999999999999E-2</v>
      </c>
      <c r="W135" s="303">
        <f t="shared" si="129"/>
        <v>1.2499999999999999E-2</v>
      </c>
      <c r="X135" s="303">
        <f t="shared" si="129"/>
        <v>1.2499999999999999E-2</v>
      </c>
      <c r="Y135" s="303">
        <f t="shared" si="129"/>
        <v>1.2499999999999999E-2</v>
      </c>
      <c r="Z135" s="304">
        <f t="shared" si="129"/>
        <v>1.2499999999999999E-2</v>
      </c>
    </row>
    <row r="136" spans="1:26" ht="12.75" customHeight="1" x14ac:dyDescent="0.2">
      <c r="A136" s="1"/>
      <c r="B136" s="11" t="s">
        <v>122</v>
      </c>
      <c r="C136" s="12">
        <v>2</v>
      </c>
      <c r="D136" s="13"/>
      <c r="E136" s="14">
        <f t="shared" ref="E136:Z136" si="130">E135+(IF(E$120="A",$C136,$D136))/1440</f>
        <v>0.20486111111111108</v>
      </c>
      <c r="F136" s="15">
        <f t="shared" si="130"/>
        <v>0.29166666666666663</v>
      </c>
      <c r="G136" s="15">
        <f t="shared" si="130"/>
        <v>0.37499999999999994</v>
      </c>
      <c r="H136" s="15">
        <f t="shared" si="130"/>
        <v>0.45833333333333326</v>
      </c>
      <c r="I136" s="15">
        <f t="shared" si="130"/>
        <v>0.54166666666666663</v>
      </c>
      <c r="J136" s="15">
        <f t="shared" si="130"/>
        <v>0.625</v>
      </c>
      <c r="K136" s="15">
        <f t="shared" si="130"/>
        <v>0.70833333333333326</v>
      </c>
      <c r="L136" s="15">
        <f t="shared" si="130"/>
        <v>0.79166666666666663</v>
      </c>
      <c r="M136" s="15">
        <f t="shared" si="130"/>
        <v>0.875</v>
      </c>
      <c r="N136" s="15">
        <f t="shared" si="130"/>
        <v>0.94444444444444442</v>
      </c>
      <c r="O136" s="303">
        <f t="shared" si="130"/>
        <v>1.3888888888888888E-2</v>
      </c>
      <c r="P136" s="303">
        <f t="shared" si="130"/>
        <v>1.3888888888888888E-2</v>
      </c>
      <c r="Q136" s="303">
        <f t="shared" si="130"/>
        <v>1.3888888888888888E-2</v>
      </c>
      <c r="R136" s="303">
        <f t="shared" si="130"/>
        <v>1.3888888888888888E-2</v>
      </c>
      <c r="S136" s="303">
        <f t="shared" si="130"/>
        <v>1.3888888888888888E-2</v>
      </c>
      <c r="T136" s="303">
        <f t="shared" si="130"/>
        <v>1.3888888888888888E-2</v>
      </c>
      <c r="U136" s="303">
        <f t="shared" si="130"/>
        <v>1.3888888888888888E-2</v>
      </c>
      <c r="V136" s="303">
        <f t="shared" si="130"/>
        <v>1.3888888888888888E-2</v>
      </c>
      <c r="W136" s="303">
        <f t="shared" si="130"/>
        <v>1.3888888888888888E-2</v>
      </c>
      <c r="X136" s="303">
        <f t="shared" si="130"/>
        <v>1.3888888888888888E-2</v>
      </c>
      <c r="Y136" s="303">
        <f t="shared" si="130"/>
        <v>1.3888888888888888E-2</v>
      </c>
      <c r="Z136" s="304">
        <f t="shared" si="130"/>
        <v>1.3888888888888888E-2</v>
      </c>
    </row>
    <row r="137" spans="1:26" ht="12.75" customHeight="1" x14ac:dyDescent="0.2">
      <c r="A137" s="1"/>
      <c r="B137" s="11" t="s">
        <v>89</v>
      </c>
      <c r="C137" s="12">
        <v>2</v>
      </c>
      <c r="D137" s="13"/>
      <c r="E137" s="14">
        <f t="shared" ref="E137:Z137" si="131">E136+(IF(E$120="A",$C137,$D137))/1440</f>
        <v>0.20624999999999996</v>
      </c>
      <c r="F137" s="15">
        <f t="shared" si="131"/>
        <v>0.29305555555555551</v>
      </c>
      <c r="G137" s="15">
        <f t="shared" si="131"/>
        <v>0.37638888888888883</v>
      </c>
      <c r="H137" s="15">
        <f t="shared" si="131"/>
        <v>0.45972222222222214</v>
      </c>
      <c r="I137" s="15">
        <f t="shared" si="131"/>
        <v>0.54305555555555551</v>
      </c>
      <c r="J137" s="15">
        <f t="shared" si="131"/>
        <v>0.62638888888888888</v>
      </c>
      <c r="K137" s="15">
        <f t="shared" si="131"/>
        <v>0.70972222222222214</v>
      </c>
      <c r="L137" s="15">
        <f t="shared" si="131"/>
        <v>0.79305555555555551</v>
      </c>
      <c r="M137" s="15">
        <f t="shared" si="131"/>
        <v>0.87638888888888888</v>
      </c>
      <c r="N137" s="15">
        <f t="shared" si="131"/>
        <v>0.9458333333333333</v>
      </c>
      <c r="O137" s="303">
        <f t="shared" si="131"/>
        <v>1.5277777777777777E-2</v>
      </c>
      <c r="P137" s="303">
        <f t="shared" si="131"/>
        <v>1.5277777777777777E-2</v>
      </c>
      <c r="Q137" s="303">
        <f t="shared" si="131"/>
        <v>1.5277777777777777E-2</v>
      </c>
      <c r="R137" s="303">
        <f t="shared" si="131"/>
        <v>1.5277777777777777E-2</v>
      </c>
      <c r="S137" s="303">
        <f t="shared" si="131"/>
        <v>1.5277777777777777E-2</v>
      </c>
      <c r="T137" s="303">
        <f t="shared" si="131"/>
        <v>1.5277777777777777E-2</v>
      </c>
      <c r="U137" s="303">
        <f t="shared" si="131"/>
        <v>1.5277777777777777E-2</v>
      </c>
      <c r="V137" s="303">
        <f t="shared" si="131"/>
        <v>1.5277777777777777E-2</v>
      </c>
      <c r="W137" s="303">
        <f t="shared" si="131"/>
        <v>1.5277777777777777E-2</v>
      </c>
      <c r="X137" s="303">
        <f t="shared" si="131"/>
        <v>1.5277777777777777E-2</v>
      </c>
      <c r="Y137" s="303">
        <f t="shared" si="131"/>
        <v>1.5277777777777777E-2</v>
      </c>
      <c r="Z137" s="304">
        <f t="shared" si="131"/>
        <v>1.5277777777777777E-2</v>
      </c>
    </row>
    <row r="138" spans="1:26" ht="12.75" customHeight="1" x14ac:dyDescent="0.2">
      <c r="A138" s="1"/>
      <c r="B138" s="11" t="s">
        <v>88</v>
      </c>
      <c r="C138" s="12">
        <v>2</v>
      </c>
      <c r="D138" s="13"/>
      <c r="E138" s="14"/>
      <c r="F138" s="15">
        <f t="shared" ref="F138:F146" si="132">F137+(IF(F$120="A",$C138,$D138))/1440</f>
        <v>0.2944444444444444</v>
      </c>
      <c r="G138" s="15"/>
      <c r="H138" s="15"/>
      <c r="I138" s="15"/>
      <c r="J138" s="15"/>
      <c r="K138" s="15"/>
      <c r="L138" s="15">
        <f t="shared" ref="L138:L146" si="133">L137+(IF(L$120="A",$C138,$D138))/1440</f>
        <v>0.7944444444444444</v>
      </c>
      <c r="M138" s="15"/>
      <c r="N138" s="15"/>
      <c r="O138" s="303">
        <f t="shared" ref="O138:Z138" si="134">O137+(IF(O$120="A",$C138,$D138))/1440</f>
        <v>1.6666666666666666E-2</v>
      </c>
      <c r="P138" s="303">
        <f t="shared" si="134"/>
        <v>1.6666666666666666E-2</v>
      </c>
      <c r="Q138" s="303">
        <f t="shared" si="134"/>
        <v>1.6666666666666666E-2</v>
      </c>
      <c r="R138" s="303">
        <f t="shared" si="134"/>
        <v>1.6666666666666666E-2</v>
      </c>
      <c r="S138" s="303">
        <f t="shared" si="134"/>
        <v>1.6666666666666666E-2</v>
      </c>
      <c r="T138" s="303">
        <f t="shared" si="134"/>
        <v>1.6666666666666666E-2</v>
      </c>
      <c r="U138" s="303">
        <f t="shared" si="134"/>
        <v>1.6666666666666666E-2</v>
      </c>
      <c r="V138" s="303">
        <f t="shared" si="134"/>
        <v>1.6666666666666666E-2</v>
      </c>
      <c r="W138" s="303">
        <f t="shared" si="134"/>
        <v>1.6666666666666666E-2</v>
      </c>
      <c r="X138" s="303">
        <f t="shared" si="134"/>
        <v>1.6666666666666666E-2</v>
      </c>
      <c r="Y138" s="303">
        <f t="shared" si="134"/>
        <v>1.6666666666666666E-2</v>
      </c>
      <c r="Z138" s="304">
        <f t="shared" si="134"/>
        <v>1.6666666666666666E-2</v>
      </c>
    </row>
    <row r="139" spans="1:26" ht="12.75" customHeight="1" x14ac:dyDescent="0.2">
      <c r="A139" s="1"/>
      <c r="B139" s="11" t="s">
        <v>87</v>
      </c>
      <c r="C139" s="12">
        <v>1</v>
      </c>
      <c r="D139" s="13"/>
      <c r="E139" s="14"/>
      <c r="F139" s="15">
        <f t="shared" si="132"/>
        <v>0.29513888888888884</v>
      </c>
      <c r="G139" s="15"/>
      <c r="H139" s="15"/>
      <c r="I139" s="15"/>
      <c r="J139" s="15"/>
      <c r="K139" s="15"/>
      <c r="L139" s="15">
        <f t="shared" si="133"/>
        <v>0.79513888888888884</v>
      </c>
      <c r="M139" s="15"/>
      <c r="N139" s="15"/>
      <c r="O139" s="303">
        <f t="shared" ref="O139:Z139" si="135">O138+(IF(O$120="A",$C139,$D139))/1440</f>
        <v>1.7361111111111112E-2</v>
      </c>
      <c r="P139" s="303">
        <f t="shared" si="135"/>
        <v>1.7361111111111112E-2</v>
      </c>
      <c r="Q139" s="303">
        <f t="shared" si="135"/>
        <v>1.7361111111111112E-2</v>
      </c>
      <c r="R139" s="303">
        <f t="shared" si="135"/>
        <v>1.7361111111111112E-2</v>
      </c>
      <c r="S139" s="303">
        <f t="shared" si="135"/>
        <v>1.7361111111111112E-2</v>
      </c>
      <c r="T139" s="303">
        <f t="shared" si="135"/>
        <v>1.7361111111111112E-2</v>
      </c>
      <c r="U139" s="303">
        <f t="shared" si="135"/>
        <v>1.7361111111111112E-2</v>
      </c>
      <c r="V139" s="303">
        <f t="shared" si="135"/>
        <v>1.7361111111111112E-2</v>
      </c>
      <c r="W139" s="303">
        <f t="shared" si="135"/>
        <v>1.7361111111111112E-2</v>
      </c>
      <c r="X139" s="303">
        <f t="shared" si="135"/>
        <v>1.7361111111111112E-2</v>
      </c>
      <c r="Y139" s="303">
        <f t="shared" si="135"/>
        <v>1.7361111111111112E-2</v>
      </c>
      <c r="Z139" s="304">
        <f t="shared" si="135"/>
        <v>1.7361111111111112E-2</v>
      </c>
    </row>
    <row r="140" spans="1:26" ht="12.75" customHeight="1" x14ac:dyDescent="0.2">
      <c r="A140" s="1"/>
      <c r="B140" s="11" t="s">
        <v>86</v>
      </c>
      <c r="C140" s="12">
        <v>2</v>
      </c>
      <c r="D140" s="13"/>
      <c r="E140" s="14"/>
      <c r="F140" s="15">
        <f t="shared" si="132"/>
        <v>0.29652777777777772</v>
      </c>
      <c r="G140" s="15"/>
      <c r="H140" s="15"/>
      <c r="I140" s="15"/>
      <c r="J140" s="15"/>
      <c r="K140" s="15"/>
      <c r="L140" s="15">
        <f t="shared" si="133"/>
        <v>0.79652777777777772</v>
      </c>
      <c r="M140" s="15"/>
      <c r="N140" s="15"/>
      <c r="O140" s="303">
        <f t="shared" ref="O140:Z140" si="136">O139+(IF(O$120="A",$C140,$D140))/1440</f>
        <v>1.8749999999999999E-2</v>
      </c>
      <c r="P140" s="303">
        <f t="shared" si="136"/>
        <v>1.8749999999999999E-2</v>
      </c>
      <c r="Q140" s="303">
        <f t="shared" si="136"/>
        <v>1.8749999999999999E-2</v>
      </c>
      <c r="R140" s="303">
        <f t="shared" si="136"/>
        <v>1.8749999999999999E-2</v>
      </c>
      <c r="S140" s="303">
        <f t="shared" si="136"/>
        <v>1.8749999999999999E-2</v>
      </c>
      <c r="T140" s="303">
        <f t="shared" si="136"/>
        <v>1.8749999999999999E-2</v>
      </c>
      <c r="U140" s="303">
        <f t="shared" si="136"/>
        <v>1.8749999999999999E-2</v>
      </c>
      <c r="V140" s="303">
        <f t="shared" si="136"/>
        <v>1.8749999999999999E-2</v>
      </c>
      <c r="W140" s="303">
        <f t="shared" si="136"/>
        <v>1.8749999999999999E-2</v>
      </c>
      <c r="X140" s="303">
        <f t="shared" si="136"/>
        <v>1.8749999999999999E-2</v>
      </c>
      <c r="Y140" s="303">
        <f t="shared" si="136"/>
        <v>1.8749999999999999E-2</v>
      </c>
      <c r="Z140" s="304">
        <f t="shared" si="136"/>
        <v>1.8749999999999999E-2</v>
      </c>
    </row>
    <row r="141" spans="1:26" ht="12.75" customHeight="1" x14ac:dyDescent="0.2">
      <c r="A141" s="1"/>
      <c r="B141" s="11" t="s">
        <v>85</v>
      </c>
      <c r="C141" s="12">
        <v>1</v>
      </c>
      <c r="D141" s="13"/>
      <c r="E141" s="14"/>
      <c r="F141" s="15">
        <f t="shared" si="132"/>
        <v>0.29722222222222217</v>
      </c>
      <c r="G141" s="15"/>
      <c r="H141" s="15"/>
      <c r="I141" s="15"/>
      <c r="J141" s="15"/>
      <c r="K141" s="15"/>
      <c r="L141" s="15">
        <f t="shared" si="133"/>
        <v>0.79722222222222217</v>
      </c>
      <c r="M141" s="15"/>
      <c r="N141" s="15"/>
      <c r="O141" s="303">
        <f t="shared" ref="O141:Z141" si="137">O140+(IF(O$120="A",$C141,$D141))/1440</f>
        <v>1.9444444444444445E-2</v>
      </c>
      <c r="P141" s="303">
        <f t="shared" si="137"/>
        <v>1.9444444444444445E-2</v>
      </c>
      <c r="Q141" s="303">
        <f t="shared" si="137"/>
        <v>1.9444444444444445E-2</v>
      </c>
      <c r="R141" s="303">
        <f t="shared" si="137"/>
        <v>1.9444444444444445E-2</v>
      </c>
      <c r="S141" s="303">
        <f t="shared" si="137"/>
        <v>1.9444444444444445E-2</v>
      </c>
      <c r="T141" s="303">
        <f t="shared" si="137"/>
        <v>1.9444444444444445E-2</v>
      </c>
      <c r="U141" s="303">
        <f t="shared" si="137"/>
        <v>1.9444444444444445E-2</v>
      </c>
      <c r="V141" s="303">
        <f t="shared" si="137"/>
        <v>1.9444444444444445E-2</v>
      </c>
      <c r="W141" s="303">
        <f t="shared" si="137"/>
        <v>1.9444444444444445E-2</v>
      </c>
      <c r="X141" s="303">
        <f t="shared" si="137"/>
        <v>1.9444444444444445E-2</v>
      </c>
      <c r="Y141" s="303">
        <f t="shared" si="137"/>
        <v>1.9444444444444445E-2</v>
      </c>
      <c r="Z141" s="304">
        <f t="shared" si="137"/>
        <v>1.9444444444444445E-2</v>
      </c>
    </row>
    <row r="142" spans="1:26" ht="12.75" customHeight="1" x14ac:dyDescent="0.2">
      <c r="A142" s="1"/>
      <c r="B142" s="11" t="s">
        <v>84</v>
      </c>
      <c r="C142" s="12">
        <v>1</v>
      </c>
      <c r="D142" s="13"/>
      <c r="E142" s="14"/>
      <c r="F142" s="15">
        <f t="shared" si="132"/>
        <v>0.29791666666666661</v>
      </c>
      <c r="G142" s="15"/>
      <c r="H142" s="15"/>
      <c r="I142" s="15"/>
      <c r="J142" s="15"/>
      <c r="K142" s="15"/>
      <c r="L142" s="15">
        <f t="shared" si="133"/>
        <v>0.79791666666666661</v>
      </c>
      <c r="M142" s="15"/>
      <c r="N142" s="15"/>
      <c r="O142" s="303">
        <f t="shared" ref="O142:Z142" si="138">O141+(IF(O$120="A",$C142,$D142))/1440</f>
        <v>2.013888888888889E-2</v>
      </c>
      <c r="P142" s="303">
        <f t="shared" si="138"/>
        <v>2.013888888888889E-2</v>
      </c>
      <c r="Q142" s="303">
        <f t="shared" si="138"/>
        <v>2.013888888888889E-2</v>
      </c>
      <c r="R142" s="303">
        <f t="shared" si="138"/>
        <v>2.013888888888889E-2</v>
      </c>
      <c r="S142" s="303">
        <f t="shared" si="138"/>
        <v>2.013888888888889E-2</v>
      </c>
      <c r="T142" s="303">
        <f t="shared" si="138"/>
        <v>2.013888888888889E-2</v>
      </c>
      <c r="U142" s="303">
        <f t="shared" si="138"/>
        <v>2.013888888888889E-2</v>
      </c>
      <c r="V142" s="303">
        <f t="shared" si="138"/>
        <v>2.013888888888889E-2</v>
      </c>
      <c r="W142" s="303">
        <f t="shared" si="138"/>
        <v>2.013888888888889E-2</v>
      </c>
      <c r="X142" s="303">
        <f t="shared" si="138"/>
        <v>2.013888888888889E-2</v>
      </c>
      <c r="Y142" s="303">
        <f t="shared" si="138"/>
        <v>2.013888888888889E-2</v>
      </c>
      <c r="Z142" s="304">
        <f t="shared" si="138"/>
        <v>2.013888888888889E-2</v>
      </c>
    </row>
    <row r="143" spans="1:26" ht="12.75" customHeight="1" x14ac:dyDescent="0.2">
      <c r="A143" s="1"/>
      <c r="B143" s="11" t="s">
        <v>83</v>
      </c>
      <c r="C143" s="12">
        <v>1</v>
      </c>
      <c r="D143" s="13"/>
      <c r="E143" s="14"/>
      <c r="F143" s="15">
        <f t="shared" si="132"/>
        <v>0.29861111111111105</v>
      </c>
      <c r="G143" s="15"/>
      <c r="H143" s="15"/>
      <c r="I143" s="15"/>
      <c r="J143" s="15"/>
      <c r="K143" s="15"/>
      <c r="L143" s="15">
        <f t="shared" si="133"/>
        <v>0.79861111111111105</v>
      </c>
      <c r="M143" s="15"/>
      <c r="N143" s="15"/>
      <c r="O143" s="303">
        <f t="shared" ref="O143:Z143" si="139">O142+(IF(O$120="A",$C143,$D143))/1440</f>
        <v>2.0833333333333336E-2</v>
      </c>
      <c r="P143" s="303">
        <f t="shared" si="139"/>
        <v>2.0833333333333336E-2</v>
      </c>
      <c r="Q143" s="303">
        <f t="shared" si="139"/>
        <v>2.0833333333333336E-2</v>
      </c>
      <c r="R143" s="303">
        <f t="shared" si="139"/>
        <v>2.0833333333333336E-2</v>
      </c>
      <c r="S143" s="303">
        <f t="shared" si="139"/>
        <v>2.0833333333333336E-2</v>
      </c>
      <c r="T143" s="303">
        <f t="shared" si="139"/>
        <v>2.0833333333333336E-2</v>
      </c>
      <c r="U143" s="303">
        <f t="shared" si="139"/>
        <v>2.0833333333333336E-2</v>
      </c>
      <c r="V143" s="303">
        <f t="shared" si="139"/>
        <v>2.0833333333333336E-2</v>
      </c>
      <c r="W143" s="303">
        <f t="shared" si="139"/>
        <v>2.0833333333333336E-2</v>
      </c>
      <c r="X143" s="303">
        <f t="shared" si="139"/>
        <v>2.0833333333333336E-2</v>
      </c>
      <c r="Y143" s="303">
        <f t="shared" si="139"/>
        <v>2.0833333333333336E-2</v>
      </c>
      <c r="Z143" s="304">
        <f t="shared" si="139"/>
        <v>2.0833333333333336E-2</v>
      </c>
    </row>
    <row r="144" spans="1:26" ht="12.75" customHeight="1" x14ac:dyDescent="0.2">
      <c r="A144" s="1"/>
      <c r="B144" s="11" t="s">
        <v>82</v>
      </c>
      <c r="C144" s="12">
        <v>2</v>
      </c>
      <c r="D144" s="13"/>
      <c r="E144" s="14"/>
      <c r="F144" s="15">
        <f t="shared" si="132"/>
        <v>0.29999999999999993</v>
      </c>
      <c r="G144" s="15"/>
      <c r="H144" s="15"/>
      <c r="I144" s="15"/>
      <c r="J144" s="15"/>
      <c r="K144" s="15"/>
      <c r="L144" s="15">
        <f t="shared" si="133"/>
        <v>0.79999999999999993</v>
      </c>
      <c r="M144" s="15"/>
      <c r="N144" s="15"/>
      <c r="O144" s="303">
        <f t="shared" ref="O144:Z144" si="140">O143+(IF(O$120="A",$C144,$D144))/1440</f>
        <v>2.2222222222222223E-2</v>
      </c>
      <c r="P144" s="303">
        <f t="shared" si="140"/>
        <v>2.2222222222222223E-2</v>
      </c>
      <c r="Q144" s="303">
        <f t="shared" si="140"/>
        <v>2.2222222222222223E-2</v>
      </c>
      <c r="R144" s="303">
        <f t="shared" si="140"/>
        <v>2.2222222222222223E-2</v>
      </c>
      <c r="S144" s="303">
        <f t="shared" si="140"/>
        <v>2.2222222222222223E-2</v>
      </c>
      <c r="T144" s="303">
        <f t="shared" si="140"/>
        <v>2.2222222222222223E-2</v>
      </c>
      <c r="U144" s="303">
        <f t="shared" si="140"/>
        <v>2.2222222222222223E-2</v>
      </c>
      <c r="V144" s="303">
        <f t="shared" si="140"/>
        <v>2.2222222222222223E-2</v>
      </c>
      <c r="W144" s="303">
        <f t="shared" si="140"/>
        <v>2.2222222222222223E-2</v>
      </c>
      <c r="X144" s="303">
        <f t="shared" si="140"/>
        <v>2.2222222222222223E-2</v>
      </c>
      <c r="Y144" s="303">
        <f t="shared" si="140"/>
        <v>2.2222222222222223E-2</v>
      </c>
      <c r="Z144" s="304">
        <f t="shared" si="140"/>
        <v>2.2222222222222223E-2</v>
      </c>
    </row>
    <row r="145" spans="1:26" ht="12.75" customHeight="1" x14ac:dyDescent="0.2">
      <c r="A145" s="1"/>
      <c r="B145" s="11" t="s">
        <v>34</v>
      </c>
      <c r="C145" s="12">
        <v>2</v>
      </c>
      <c r="D145" s="13"/>
      <c r="E145" s="14"/>
      <c r="F145" s="15">
        <f t="shared" si="132"/>
        <v>0.30138888888888882</v>
      </c>
      <c r="G145" s="15"/>
      <c r="H145" s="15"/>
      <c r="I145" s="15"/>
      <c r="J145" s="15"/>
      <c r="K145" s="15"/>
      <c r="L145" s="15">
        <f t="shared" si="133"/>
        <v>0.80138888888888882</v>
      </c>
      <c r="M145" s="15"/>
      <c r="N145" s="15"/>
      <c r="O145" s="303">
        <f t="shared" ref="O145:Z145" si="141">O144+(IF(O$120="A",$C145,$D145))/1440</f>
        <v>2.361111111111111E-2</v>
      </c>
      <c r="P145" s="303">
        <f t="shared" si="141"/>
        <v>2.361111111111111E-2</v>
      </c>
      <c r="Q145" s="303">
        <f t="shared" si="141"/>
        <v>2.361111111111111E-2</v>
      </c>
      <c r="R145" s="303">
        <f t="shared" si="141"/>
        <v>2.361111111111111E-2</v>
      </c>
      <c r="S145" s="303">
        <f t="shared" si="141"/>
        <v>2.361111111111111E-2</v>
      </c>
      <c r="T145" s="303">
        <f t="shared" si="141"/>
        <v>2.361111111111111E-2</v>
      </c>
      <c r="U145" s="303">
        <f t="shared" si="141"/>
        <v>2.361111111111111E-2</v>
      </c>
      <c r="V145" s="303">
        <f t="shared" si="141"/>
        <v>2.361111111111111E-2</v>
      </c>
      <c r="W145" s="303">
        <f t="shared" si="141"/>
        <v>2.361111111111111E-2</v>
      </c>
      <c r="X145" s="303">
        <f t="shared" si="141"/>
        <v>2.361111111111111E-2</v>
      </c>
      <c r="Y145" s="303">
        <f t="shared" si="141"/>
        <v>2.361111111111111E-2</v>
      </c>
      <c r="Z145" s="304">
        <f t="shared" si="141"/>
        <v>2.361111111111111E-2</v>
      </c>
    </row>
    <row r="146" spans="1:26" ht="12.75" customHeight="1" x14ac:dyDescent="0.2">
      <c r="A146" s="1"/>
      <c r="B146" s="33" t="s">
        <v>24</v>
      </c>
      <c r="C146" s="8">
        <v>3</v>
      </c>
      <c r="D146" s="10"/>
      <c r="E146" s="34"/>
      <c r="F146" s="82">
        <f t="shared" si="132"/>
        <v>0.30347222222222214</v>
      </c>
      <c r="G146" s="35"/>
      <c r="H146" s="35"/>
      <c r="I146" s="35"/>
      <c r="J146" s="35"/>
      <c r="K146" s="35"/>
      <c r="L146" s="82">
        <f t="shared" si="133"/>
        <v>0.80347222222222214</v>
      </c>
      <c r="M146" s="35"/>
      <c r="N146" s="35"/>
      <c r="O146" s="305">
        <f t="shared" ref="O146:Z146" si="142">O145+(IF(O$120="A",$C146,$D146))/1440</f>
        <v>2.5694444444444443E-2</v>
      </c>
      <c r="P146" s="305">
        <f t="shared" si="142"/>
        <v>2.5694444444444443E-2</v>
      </c>
      <c r="Q146" s="305">
        <f t="shared" si="142"/>
        <v>2.5694444444444443E-2</v>
      </c>
      <c r="R146" s="305">
        <f t="shared" si="142"/>
        <v>2.5694444444444443E-2</v>
      </c>
      <c r="S146" s="305">
        <f t="shared" si="142"/>
        <v>2.5694444444444443E-2</v>
      </c>
      <c r="T146" s="305">
        <f t="shared" si="142"/>
        <v>2.5694444444444443E-2</v>
      </c>
      <c r="U146" s="305">
        <f t="shared" si="142"/>
        <v>2.5694444444444443E-2</v>
      </c>
      <c r="V146" s="305">
        <f t="shared" si="142"/>
        <v>2.5694444444444443E-2</v>
      </c>
      <c r="W146" s="305">
        <f t="shared" si="142"/>
        <v>2.5694444444444443E-2</v>
      </c>
      <c r="X146" s="305">
        <f t="shared" si="142"/>
        <v>2.5694444444444443E-2</v>
      </c>
      <c r="Y146" s="305">
        <f t="shared" si="142"/>
        <v>2.5694444444444443E-2</v>
      </c>
      <c r="Z146" s="306">
        <f t="shared" si="142"/>
        <v>2.5694444444444443E-2</v>
      </c>
    </row>
    <row r="147" spans="1:26" ht="12.75" customHeight="1" x14ac:dyDescent="0.2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07"/>
      <c r="P147" s="307"/>
      <c r="Q147" s="307"/>
      <c r="R147" s="307"/>
      <c r="S147" s="307"/>
      <c r="T147" s="307"/>
      <c r="U147" s="307"/>
      <c r="V147" s="307"/>
      <c r="W147" s="307"/>
      <c r="X147" s="307"/>
      <c r="Y147" s="307"/>
      <c r="Z147" s="307"/>
    </row>
    <row r="148" spans="1:26" ht="12.75" customHeight="1" x14ac:dyDescent="0.2">
      <c r="A148" s="37"/>
      <c r="B148" s="38" t="s">
        <v>25</v>
      </c>
      <c r="C148" s="39"/>
      <c r="D148" s="40"/>
      <c r="E148" s="95">
        <v>10</v>
      </c>
      <c r="F148" s="95">
        <v>20</v>
      </c>
      <c r="G148" s="95">
        <v>11</v>
      </c>
      <c r="H148" s="95">
        <v>11</v>
      </c>
      <c r="I148" s="95">
        <v>11</v>
      </c>
      <c r="J148" s="95">
        <v>11</v>
      </c>
      <c r="K148" s="95">
        <v>11</v>
      </c>
      <c r="L148" s="95">
        <v>20</v>
      </c>
      <c r="M148" s="95">
        <v>10</v>
      </c>
      <c r="N148" s="95">
        <v>10</v>
      </c>
      <c r="O148" s="308"/>
      <c r="P148" s="308"/>
      <c r="Q148" s="308"/>
      <c r="R148" s="308"/>
      <c r="S148" s="308"/>
      <c r="T148" s="308"/>
      <c r="U148" s="308"/>
      <c r="V148" s="308"/>
      <c r="W148" s="308"/>
      <c r="X148" s="308"/>
      <c r="Y148" s="308"/>
      <c r="Z148" s="309"/>
    </row>
    <row r="149" spans="1:26" ht="12.75" customHeight="1" x14ac:dyDescent="0.2">
      <c r="A149" s="37"/>
      <c r="B149" s="43" t="s">
        <v>26</v>
      </c>
      <c r="C149" s="44"/>
      <c r="D149" s="45"/>
      <c r="E149" s="46">
        <v>115</v>
      </c>
      <c r="F149" s="46">
        <v>115</v>
      </c>
      <c r="G149" s="46">
        <v>115</v>
      </c>
      <c r="H149" s="46">
        <v>115</v>
      </c>
      <c r="I149" s="46">
        <v>115</v>
      </c>
      <c r="J149" s="46">
        <v>115</v>
      </c>
      <c r="K149" s="46">
        <v>115</v>
      </c>
      <c r="L149" s="46">
        <v>115</v>
      </c>
      <c r="M149" s="46">
        <v>115</v>
      </c>
      <c r="N149" s="46">
        <v>115</v>
      </c>
      <c r="O149" s="310">
        <f>IF(O116&lt;&gt;"",VLOOKUP(O116,#REF!,2,FALSE),0)</f>
        <v>0</v>
      </c>
      <c r="P149" s="310">
        <f>IF(P116&lt;&gt;"",VLOOKUP(P116,#REF!,2,FALSE),0)</f>
        <v>0</v>
      </c>
      <c r="Q149" s="310">
        <f>IF(Q116&lt;&gt;"",VLOOKUP(Q116,#REF!,2,FALSE),0)</f>
        <v>0</v>
      </c>
      <c r="R149" s="310">
        <f>IF(R116&lt;&gt;"",VLOOKUP(R116,#REF!,2,FALSE),0)</f>
        <v>0</v>
      </c>
      <c r="S149" s="310">
        <f>IF(S116&lt;&gt;"",VLOOKUP(S116,#REF!,2,FALSE),0)</f>
        <v>0</v>
      </c>
      <c r="T149" s="310">
        <f>IF(T116&lt;&gt;"",VLOOKUP(T116,#REF!,2,FALSE),0)</f>
        <v>0</v>
      </c>
      <c r="U149" s="310">
        <f>IF(U116&lt;&gt;"",VLOOKUP(U116,#REF!,2,FALSE),0)</f>
        <v>0</v>
      </c>
      <c r="V149" s="310">
        <f>IF(V116&lt;&gt;"",VLOOKUP(V116,#REF!,2,FALSE),0)</f>
        <v>0</v>
      </c>
      <c r="W149" s="310">
        <f>IF(W116&lt;&gt;"",VLOOKUP(W116,#REF!,2,FALSE),0)</f>
        <v>0</v>
      </c>
      <c r="X149" s="310">
        <f>IF(X116&lt;&gt;"",VLOOKUP(X116,#REF!,2,FALSE),0)</f>
        <v>0</v>
      </c>
      <c r="Y149" s="310">
        <f>IF(Y116&lt;&gt;"",VLOOKUP(Y116,#REF!,2,FALSE),0)</f>
        <v>0</v>
      </c>
      <c r="Z149" s="311">
        <f>IF(Z116&lt;&gt;"",VLOOKUP(Z116,#REF!,2,FALSE),0)</f>
        <v>0</v>
      </c>
    </row>
    <row r="150" spans="1:26" ht="12.75" customHeight="1" x14ac:dyDescent="0.2">
      <c r="A150" s="37"/>
      <c r="B150" s="48" t="s">
        <v>27</v>
      </c>
      <c r="C150" s="49"/>
      <c r="D150" s="50"/>
      <c r="E150" s="51">
        <f t="shared" ref="E150:Z150" si="143">E148*E149</f>
        <v>1150</v>
      </c>
      <c r="F150" s="51">
        <f t="shared" si="143"/>
        <v>2300</v>
      </c>
      <c r="G150" s="51">
        <f t="shared" si="143"/>
        <v>1265</v>
      </c>
      <c r="H150" s="51">
        <f t="shared" si="143"/>
        <v>1265</v>
      </c>
      <c r="I150" s="51">
        <f t="shared" si="143"/>
        <v>1265</v>
      </c>
      <c r="J150" s="51">
        <f t="shared" si="143"/>
        <v>1265</v>
      </c>
      <c r="K150" s="51">
        <f t="shared" si="143"/>
        <v>1265</v>
      </c>
      <c r="L150" s="51">
        <f t="shared" si="143"/>
        <v>2300</v>
      </c>
      <c r="M150" s="51">
        <f t="shared" si="143"/>
        <v>1150</v>
      </c>
      <c r="N150" s="51">
        <f t="shared" si="143"/>
        <v>1150</v>
      </c>
      <c r="O150" s="312">
        <f t="shared" si="143"/>
        <v>0</v>
      </c>
      <c r="P150" s="312">
        <f t="shared" si="143"/>
        <v>0</v>
      </c>
      <c r="Q150" s="312">
        <f t="shared" si="143"/>
        <v>0</v>
      </c>
      <c r="R150" s="312">
        <f t="shared" si="143"/>
        <v>0</v>
      </c>
      <c r="S150" s="312">
        <f t="shared" si="143"/>
        <v>0</v>
      </c>
      <c r="T150" s="312">
        <f t="shared" si="143"/>
        <v>0</v>
      </c>
      <c r="U150" s="312">
        <f t="shared" si="143"/>
        <v>0</v>
      </c>
      <c r="V150" s="312">
        <f t="shared" si="143"/>
        <v>0</v>
      </c>
      <c r="W150" s="312">
        <f t="shared" si="143"/>
        <v>0</v>
      </c>
      <c r="X150" s="312">
        <f t="shared" si="143"/>
        <v>0</v>
      </c>
      <c r="Y150" s="312">
        <f t="shared" si="143"/>
        <v>0</v>
      </c>
      <c r="Z150" s="313">
        <f t="shared" si="143"/>
        <v>0</v>
      </c>
    </row>
    <row r="151" spans="1:26" ht="12.75" customHeight="1" x14ac:dyDescent="0.2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735">
        <f>SUM(E113:Z113)+SUM(E150:Z150)</f>
        <v>99520</v>
      </c>
      <c r="Z151" s="736"/>
    </row>
    <row r="152" spans="1:26" ht="15" customHeight="1" x14ac:dyDescent="0.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2.75" customHeight="1" x14ac:dyDescent="0.2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2.75" customHeight="1" x14ac:dyDescent="0.2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2.75" customHeight="1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2.75" customHeight="1" x14ac:dyDescent="0.2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2.75" customHeight="1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2.75" customHeight="1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2.75" customHeight="1" x14ac:dyDescent="0.2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2.75" customHeight="1" x14ac:dyDescent="0.2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2.75" customHeight="1" x14ac:dyDescent="0.2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2.75" customHeight="1" x14ac:dyDescent="0.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2.75" customHeight="1" x14ac:dyDescent="0.2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2.75" customHeight="1" x14ac:dyDescent="0.2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2.75" customHeight="1" x14ac:dyDescent="0.2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2.75" customHeight="1" x14ac:dyDescent="0.2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2.75" customHeight="1" x14ac:dyDescent="0.2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2.75" customHeight="1" x14ac:dyDescent="0.2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2.75" customHeight="1" x14ac:dyDescent="0.2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2.75" customHeight="1" x14ac:dyDescent="0.2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2.75" customHeight="1" x14ac:dyDescent="0.2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2.75" customHeight="1" x14ac:dyDescent="0.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2.75" customHeight="1" x14ac:dyDescent="0.2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2.75" customHeight="1" x14ac:dyDescent="0.2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2.75" customHeight="1" x14ac:dyDescent="0.2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2.75" customHeight="1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2.75" customHeight="1" x14ac:dyDescent="0.2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2.75" customHeight="1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2.75" customHeight="1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2.75" customHeight="1" x14ac:dyDescent="0.2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2.75" customHeight="1" x14ac:dyDescent="0.2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2.75" customHeight="1" x14ac:dyDescent="0.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2.75" customHeight="1" x14ac:dyDescent="0.2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2.75" customHeight="1" x14ac:dyDescent="0.2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2.75" customHeight="1" x14ac:dyDescent="0.2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2.75" customHeight="1" x14ac:dyDescent="0.2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2.75" customHeight="1" x14ac:dyDescent="0.2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2.75" customHeight="1" x14ac:dyDescent="0.2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2.75" customHeight="1" x14ac:dyDescent="0.2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2.75" customHeight="1" x14ac:dyDescent="0.2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2.75" customHeight="1" x14ac:dyDescent="0.2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2.75" customHeight="1" x14ac:dyDescent="0.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2.75" customHeight="1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2.75" customHeight="1" x14ac:dyDescent="0.2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2.75" customHeight="1" x14ac:dyDescent="0.2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2.75" customHeight="1" x14ac:dyDescent="0.2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2.75" customHeight="1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2.75" customHeight="1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2.75" customHeight="1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2.75" customHeight="1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2.75" customHeight="1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2.75" customHeight="1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2.75" customHeight="1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2.7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2.75" customHeight="1" x14ac:dyDescent="0.2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2.75" customHeight="1" x14ac:dyDescent="0.2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2.75" customHeight="1" x14ac:dyDescent="0.2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2.75" customHeight="1" x14ac:dyDescent="0.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2.75" customHeight="1" x14ac:dyDescent="0.2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2.75" customHeight="1" x14ac:dyDescent="0.2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2.75" customHeight="1" x14ac:dyDescent="0.2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2.75" customHeight="1" x14ac:dyDescent="0.2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2.75" customHeight="1" x14ac:dyDescent="0.2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2.75" customHeight="1" x14ac:dyDescent="0.2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2.75" customHeight="1" x14ac:dyDescent="0.2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2.75" customHeight="1" x14ac:dyDescent="0.2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2.75" customHeight="1" x14ac:dyDescent="0.2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2.75" customHeight="1" x14ac:dyDescent="0.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2.75" customHeight="1" x14ac:dyDescent="0.2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2.75" customHeight="1" x14ac:dyDescent="0.2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2.75" customHeight="1" x14ac:dyDescent="0.2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2.75" customHeight="1" x14ac:dyDescent="0.2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2.75" customHeight="1" x14ac:dyDescent="0.2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2.75" customHeight="1" x14ac:dyDescent="0.2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2.75" customHeight="1" x14ac:dyDescent="0.2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2.75" customHeight="1" x14ac:dyDescent="0.2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2.75" customHeight="1" x14ac:dyDescent="0.2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2.75" customHeight="1" x14ac:dyDescent="0.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2.75" customHeight="1" x14ac:dyDescent="0.2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2.75" customHeight="1" x14ac:dyDescent="0.2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2.75" customHeight="1" x14ac:dyDescent="0.2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2.75" customHeight="1" x14ac:dyDescent="0.2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2.75" customHeight="1" x14ac:dyDescent="0.2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2.75" customHeight="1" x14ac:dyDescent="0.2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12.75" customHeight="1" x14ac:dyDescent="0.2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12.75" customHeight="1" x14ac:dyDescent="0.2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  <row r="1001" spans="1:26" ht="12.75" customHeight="1" x14ac:dyDescent="0.2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</row>
    <row r="1002" spans="1:26" ht="12.75" customHeight="1" x14ac:dyDescent="0.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</row>
    <row r="1003" spans="1:26" ht="12.75" customHeight="1" x14ac:dyDescent="0.2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</row>
    <row r="1004" spans="1:26" ht="12.75" customHeight="1" x14ac:dyDescent="0.2">
      <c r="A1004" s="37"/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</row>
  </sheetData>
  <mergeCells count="18">
    <mergeCell ref="B3:B7"/>
    <mergeCell ref="B40:B44"/>
    <mergeCell ref="Y75:Z75"/>
    <mergeCell ref="B79:B83"/>
    <mergeCell ref="C3:D3"/>
    <mergeCell ref="C4:D4"/>
    <mergeCell ref="C5:D6"/>
    <mergeCell ref="C40:D40"/>
    <mergeCell ref="C41:D41"/>
    <mergeCell ref="C42:D43"/>
    <mergeCell ref="C79:D79"/>
    <mergeCell ref="C80:D80"/>
    <mergeCell ref="C81:D82"/>
    <mergeCell ref="C116:D116"/>
    <mergeCell ref="C117:D117"/>
    <mergeCell ref="B116:B120"/>
    <mergeCell ref="Y151:Z151"/>
    <mergeCell ref="C118:D119"/>
  </mergeCells>
  <pageMargins left="0.39370078740157483" right="0.39370078740157483" top="0.59055118110236227" bottom="0.39370078740157483" header="0" footer="0"/>
  <pageSetup paperSize="9" scale="83" orientation="landscape" r:id="rId1"/>
  <rowBreaks count="3" manualBreakCount="3">
    <brk id="38" man="1"/>
    <brk id="76" man="1"/>
    <brk id="11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004"/>
  <sheetViews>
    <sheetView view="pageBreakPreview" topLeftCell="A148" zoomScale="60" zoomScaleNormal="100" workbookViewId="0">
      <selection activeCell="AF186" sqref="AF186"/>
    </sheetView>
  </sheetViews>
  <sheetFormatPr defaultColWidth="12.625" defaultRowHeight="15" customHeight="1" x14ac:dyDescent="0.2"/>
  <cols>
    <col min="1" max="1" width="2" customWidth="1"/>
    <col min="2" max="2" width="25" customWidth="1"/>
    <col min="3" max="4" width="2.875" customWidth="1"/>
    <col min="5" max="25" width="4.875" customWidth="1"/>
  </cols>
  <sheetData>
    <row r="1" spans="1:26" ht="12.75" customHeight="1" x14ac:dyDescent="0.2">
      <c r="A1" s="1"/>
      <c r="B1" s="1" t="s">
        <v>139</v>
      </c>
      <c r="C1" s="1"/>
      <c r="D1" s="1"/>
      <c r="E1" s="2" t="s">
        <v>6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12.7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12.75" customHeight="1" x14ac:dyDescent="0.2">
      <c r="A3" s="1"/>
      <c r="B3" s="731" t="s">
        <v>19</v>
      </c>
      <c r="C3" s="752" t="s">
        <v>13</v>
      </c>
      <c r="D3" s="753"/>
      <c r="E3" s="103" t="s">
        <v>14</v>
      </c>
      <c r="F3" s="331" t="s">
        <v>14</v>
      </c>
      <c r="G3" s="331" t="s">
        <v>15</v>
      </c>
      <c r="H3" s="331" t="s">
        <v>14</v>
      </c>
      <c r="I3" s="331" t="s">
        <v>14</v>
      </c>
      <c r="J3" s="331" t="s">
        <v>14</v>
      </c>
      <c r="K3" s="331" t="s">
        <v>14</v>
      </c>
      <c r="L3" s="331" t="s">
        <v>15</v>
      </c>
      <c r="M3" s="331" t="s">
        <v>16</v>
      </c>
      <c r="N3" s="331" t="s">
        <v>15</v>
      </c>
      <c r="O3" s="331" t="s">
        <v>14</v>
      </c>
      <c r="P3" s="331" t="s">
        <v>15</v>
      </c>
      <c r="Q3" s="331" t="s">
        <v>14</v>
      </c>
      <c r="R3" s="332" t="s">
        <v>14</v>
      </c>
      <c r="S3" s="331" t="s">
        <v>14</v>
      </c>
      <c r="T3" s="331" t="s">
        <v>14</v>
      </c>
      <c r="U3" s="331" t="s">
        <v>14</v>
      </c>
      <c r="V3" s="332"/>
      <c r="W3" s="331"/>
      <c r="X3" s="331"/>
      <c r="Y3" s="243"/>
    </row>
    <row r="4" spans="1:26" s="256" customFormat="1" ht="12.75" customHeight="1" x14ac:dyDescent="0.2">
      <c r="A4" s="233"/>
      <c r="B4" s="732"/>
      <c r="C4" s="749" t="s">
        <v>269</v>
      </c>
      <c r="D4" s="751"/>
      <c r="E4" s="259">
        <v>1</v>
      </c>
      <c r="F4" s="260">
        <v>3</v>
      </c>
      <c r="G4" s="260">
        <v>105</v>
      </c>
      <c r="H4" s="260">
        <v>7</v>
      </c>
      <c r="I4" s="260">
        <v>9</v>
      </c>
      <c r="J4" s="260">
        <v>11</v>
      </c>
      <c r="K4" s="260">
        <v>13</v>
      </c>
      <c r="L4" s="260">
        <v>115</v>
      </c>
      <c r="M4" s="260">
        <v>217</v>
      </c>
      <c r="N4" s="260">
        <v>119</v>
      </c>
      <c r="O4" s="260">
        <v>21</v>
      </c>
      <c r="P4" s="260">
        <v>123</v>
      </c>
      <c r="Q4" s="260">
        <v>25</v>
      </c>
      <c r="R4" s="260">
        <v>27</v>
      </c>
      <c r="S4" s="260">
        <v>29</v>
      </c>
      <c r="T4" s="260">
        <v>31</v>
      </c>
      <c r="U4" s="260">
        <v>33</v>
      </c>
      <c r="V4" s="257"/>
      <c r="W4" s="257"/>
      <c r="X4" s="257"/>
      <c r="Y4" s="258"/>
    </row>
    <row r="5" spans="1:26" ht="12.75" customHeight="1" x14ac:dyDescent="0.2">
      <c r="A5" s="1"/>
      <c r="B5" s="733"/>
      <c r="C5" s="746" t="s">
        <v>20</v>
      </c>
      <c r="D5" s="748"/>
      <c r="E5" s="252">
        <v>7091</v>
      </c>
      <c r="F5" s="56">
        <v>7081</v>
      </c>
      <c r="G5" s="56">
        <v>7051</v>
      </c>
      <c r="H5" s="56">
        <v>7061</v>
      </c>
      <c r="I5" s="56">
        <v>7091</v>
      </c>
      <c r="J5" s="56">
        <v>7111</v>
      </c>
      <c r="K5" s="56">
        <v>7081</v>
      </c>
      <c r="L5" s="56">
        <v>7071</v>
      </c>
      <c r="M5" s="56"/>
      <c r="N5" s="56">
        <v>7111</v>
      </c>
      <c r="O5" s="56">
        <v>7091</v>
      </c>
      <c r="P5" s="56">
        <v>7061</v>
      </c>
      <c r="Q5" s="56">
        <v>7071</v>
      </c>
      <c r="R5" s="318">
        <v>7081</v>
      </c>
      <c r="S5" s="56">
        <v>7061</v>
      </c>
      <c r="T5" s="56">
        <v>7101</v>
      </c>
      <c r="U5" s="56">
        <v>7061</v>
      </c>
      <c r="V5" s="56"/>
      <c r="W5" s="56"/>
      <c r="X5" s="56"/>
      <c r="Y5" s="57"/>
      <c r="Z5" s="110" t="s">
        <v>270</v>
      </c>
    </row>
    <row r="6" spans="1:26" ht="12.75" customHeight="1" x14ac:dyDescent="0.2">
      <c r="A6" s="1"/>
      <c r="B6" s="733"/>
      <c r="C6" s="749"/>
      <c r="D6" s="751"/>
      <c r="E6" s="29">
        <v>7094</v>
      </c>
      <c r="F6" s="58">
        <v>7084</v>
      </c>
      <c r="G6" s="58"/>
      <c r="H6" s="58">
        <v>7064</v>
      </c>
      <c r="I6" s="58">
        <v>7094</v>
      </c>
      <c r="J6" s="58">
        <v>7114</v>
      </c>
      <c r="K6" s="58">
        <v>7084</v>
      </c>
      <c r="L6" s="58"/>
      <c r="M6" s="58">
        <v>7114</v>
      </c>
      <c r="N6" s="58"/>
      <c r="O6" s="58">
        <v>7094</v>
      </c>
      <c r="P6" s="58"/>
      <c r="Q6" s="58">
        <v>7084</v>
      </c>
      <c r="R6" s="319">
        <v>7114</v>
      </c>
      <c r="S6" s="58">
        <v>7064</v>
      </c>
      <c r="T6" s="58">
        <v>7104</v>
      </c>
      <c r="U6" s="58">
        <v>7064</v>
      </c>
      <c r="V6" s="58"/>
      <c r="W6" s="58"/>
      <c r="X6" s="58"/>
      <c r="Y6" s="30"/>
      <c r="Z6" s="110" t="s">
        <v>271</v>
      </c>
    </row>
    <row r="7" spans="1:26" ht="12.75" customHeight="1" thickBot="1" x14ac:dyDescent="0.25">
      <c r="A7" s="1"/>
      <c r="B7" s="734"/>
      <c r="C7" s="6" t="s">
        <v>21</v>
      </c>
      <c r="D7" s="7" t="s">
        <v>21</v>
      </c>
      <c r="E7" s="286" t="s">
        <v>22</v>
      </c>
      <c r="F7" s="262" t="s">
        <v>22</v>
      </c>
      <c r="G7" s="262" t="s">
        <v>22</v>
      </c>
      <c r="H7" s="262" t="s">
        <v>22</v>
      </c>
      <c r="I7" s="262" t="s">
        <v>22</v>
      </c>
      <c r="J7" s="262" t="s">
        <v>22</v>
      </c>
      <c r="K7" s="262" t="s">
        <v>22</v>
      </c>
      <c r="L7" s="262" t="s">
        <v>22</v>
      </c>
      <c r="M7" s="262" t="s">
        <v>22</v>
      </c>
      <c r="N7" s="262" t="s">
        <v>22</v>
      </c>
      <c r="O7" s="262" t="s">
        <v>22</v>
      </c>
      <c r="P7" s="262" t="s">
        <v>22</v>
      </c>
      <c r="Q7" s="262" t="s">
        <v>22</v>
      </c>
      <c r="R7" s="333" t="s">
        <v>22</v>
      </c>
      <c r="S7" s="262" t="s">
        <v>22</v>
      </c>
      <c r="T7" s="262" t="s">
        <v>22</v>
      </c>
      <c r="U7" s="262" t="s">
        <v>22</v>
      </c>
      <c r="V7" s="334" t="s">
        <v>22</v>
      </c>
      <c r="W7" s="335"/>
      <c r="X7" s="335"/>
      <c r="Y7" s="336"/>
    </row>
    <row r="8" spans="1:26" ht="12.75" customHeight="1" x14ac:dyDescent="0.2">
      <c r="A8" s="1"/>
      <c r="B8" s="61" t="s">
        <v>24</v>
      </c>
      <c r="C8" s="62"/>
      <c r="D8" s="64"/>
      <c r="E8" s="287"/>
      <c r="F8" s="263">
        <v>0.22361111111111112</v>
      </c>
      <c r="G8" s="263">
        <v>0.24444444444444444</v>
      </c>
      <c r="H8" s="263">
        <v>0.27916666666666667</v>
      </c>
      <c r="I8" s="263">
        <v>0.36249999999999999</v>
      </c>
      <c r="J8" s="263">
        <v>0.44583333333333336</v>
      </c>
      <c r="K8" s="263">
        <v>0.52222222222222225</v>
      </c>
      <c r="L8" s="263">
        <v>0.55694444444444446</v>
      </c>
      <c r="M8" s="263">
        <v>0.5708333333333333</v>
      </c>
      <c r="N8" s="263">
        <v>0.59166666666666667</v>
      </c>
      <c r="O8" s="263">
        <v>0.61250000000000004</v>
      </c>
      <c r="P8" s="263">
        <v>0.6333333333333333</v>
      </c>
      <c r="Q8" s="263">
        <v>0.65416666666666667</v>
      </c>
      <c r="R8" s="337">
        <v>0.67500000000000004</v>
      </c>
      <c r="S8" s="263">
        <v>0.6958333333333333</v>
      </c>
      <c r="T8" s="263">
        <v>0.77916666666666667</v>
      </c>
      <c r="U8" s="263">
        <v>0.86250000000000004</v>
      </c>
      <c r="V8" s="338"/>
      <c r="W8" s="339"/>
      <c r="X8" s="339"/>
      <c r="Y8" s="340"/>
    </row>
    <row r="9" spans="1:26" ht="12.75" customHeight="1" x14ac:dyDescent="0.2">
      <c r="A9" s="1"/>
      <c r="B9" s="11" t="s">
        <v>34</v>
      </c>
      <c r="C9" s="12">
        <v>2</v>
      </c>
      <c r="D9" s="13"/>
      <c r="E9" s="289"/>
      <c r="F9" s="264">
        <f t="shared" ref="F9:V9" si="0">F8+(IF(F$7="A",$C9,$D9))/1440</f>
        <v>0.22500000000000001</v>
      </c>
      <c r="G9" s="264">
        <f t="shared" si="0"/>
        <v>0.24583333333333332</v>
      </c>
      <c r="H9" s="264">
        <f t="shared" si="0"/>
        <v>0.28055555555555556</v>
      </c>
      <c r="I9" s="264">
        <f t="shared" si="0"/>
        <v>0.36388888888888887</v>
      </c>
      <c r="J9" s="264">
        <f t="shared" si="0"/>
        <v>0.44722222222222224</v>
      </c>
      <c r="K9" s="264">
        <f t="shared" si="0"/>
        <v>0.52361111111111114</v>
      </c>
      <c r="L9" s="264">
        <f t="shared" si="0"/>
        <v>0.55833333333333335</v>
      </c>
      <c r="M9" s="264">
        <f t="shared" si="0"/>
        <v>0.57222222222222219</v>
      </c>
      <c r="N9" s="264">
        <f t="shared" si="0"/>
        <v>0.59305555555555556</v>
      </c>
      <c r="O9" s="264">
        <f t="shared" si="0"/>
        <v>0.61388888888888893</v>
      </c>
      <c r="P9" s="264">
        <f t="shared" si="0"/>
        <v>0.63472222222222219</v>
      </c>
      <c r="Q9" s="264">
        <f t="shared" si="0"/>
        <v>0.65555555555555556</v>
      </c>
      <c r="R9" s="264">
        <f t="shared" si="0"/>
        <v>0.67638888888888893</v>
      </c>
      <c r="S9" s="264">
        <f t="shared" si="0"/>
        <v>0.69722222222222219</v>
      </c>
      <c r="T9" s="264">
        <f t="shared" si="0"/>
        <v>0.78055555555555556</v>
      </c>
      <c r="U9" s="264">
        <f t="shared" si="0"/>
        <v>0.86388888888888893</v>
      </c>
      <c r="V9" s="341">
        <f t="shared" si="0"/>
        <v>1.3888888888888889E-3</v>
      </c>
      <c r="W9" s="342"/>
      <c r="X9" s="342"/>
      <c r="Y9" s="343"/>
    </row>
    <row r="10" spans="1:26" ht="12.75" customHeight="1" x14ac:dyDescent="0.2">
      <c r="A10" s="1"/>
      <c r="B10" s="11" t="s">
        <v>82</v>
      </c>
      <c r="C10" s="12">
        <v>2</v>
      </c>
      <c r="D10" s="13"/>
      <c r="E10" s="289"/>
      <c r="F10" s="264">
        <f t="shared" ref="F10:V10" si="1">F9+(IF(F$7="A",$C10,$D10))/1440</f>
        <v>0.22638888888888889</v>
      </c>
      <c r="G10" s="264">
        <f t="shared" si="1"/>
        <v>0.2472222222222222</v>
      </c>
      <c r="H10" s="264">
        <f t="shared" si="1"/>
        <v>0.28194444444444444</v>
      </c>
      <c r="I10" s="264">
        <f t="shared" si="1"/>
        <v>0.36527777777777776</v>
      </c>
      <c r="J10" s="264">
        <f t="shared" si="1"/>
        <v>0.44861111111111113</v>
      </c>
      <c r="K10" s="264">
        <f t="shared" si="1"/>
        <v>0.52500000000000002</v>
      </c>
      <c r="L10" s="264">
        <f t="shared" si="1"/>
        <v>0.55972222222222223</v>
      </c>
      <c r="M10" s="264">
        <f t="shared" si="1"/>
        <v>0.57361111111111107</v>
      </c>
      <c r="N10" s="264">
        <f t="shared" si="1"/>
        <v>0.59444444444444444</v>
      </c>
      <c r="O10" s="264">
        <f t="shared" si="1"/>
        <v>0.61527777777777781</v>
      </c>
      <c r="P10" s="264">
        <f t="shared" si="1"/>
        <v>0.63611111111111107</v>
      </c>
      <c r="Q10" s="264">
        <f t="shared" si="1"/>
        <v>0.65694444444444444</v>
      </c>
      <c r="R10" s="264">
        <f t="shared" si="1"/>
        <v>0.67777777777777781</v>
      </c>
      <c r="S10" s="264">
        <f t="shared" si="1"/>
        <v>0.69861111111111107</v>
      </c>
      <c r="T10" s="264">
        <f t="shared" si="1"/>
        <v>0.78194444444444444</v>
      </c>
      <c r="U10" s="264">
        <f t="shared" si="1"/>
        <v>0.86527777777777781</v>
      </c>
      <c r="V10" s="341">
        <f t="shared" si="1"/>
        <v>2.7777777777777779E-3</v>
      </c>
      <c r="W10" s="342"/>
      <c r="X10" s="342"/>
      <c r="Y10" s="343"/>
    </row>
    <row r="11" spans="1:26" ht="12.75" customHeight="1" x14ac:dyDescent="0.2">
      <c r="A11" s="1"/>
      <c r="B11" s="11" t="s">
        <v>83</v>
      </c>
      <c r="C11" s="12">
        <v>2</v>
      </c>
      <c r="D11" s="13"/>
      <c r="E11" s="289"/>
      <c r="F11" s="264">
        <f t="shared" ref="F11:V11" si="2">F10+(IF(F$7="A",$C11,$D11))/1440</f>
        <v>0.22777777777777777</v>
      </c>
      <c r="G11" s="264">
        <f t="shared" si="2"/>
        <v>0.24861111111111109</v>
      </c>
      <c r="H11" s="264">
        <f t="shared" si="2"/>
        <v>0.28333333333333333</v>
      </c>
      <c r="I11" s="264">
        <f t="shared" si="2"/>
        <v>0.36666666666666664</v>
      </c>
      <c r="J11" s="264">
        <f t="shared" si="2"/>
        <v>0.45</v>
      </c>
      <c r="K11" s="264">
        <f t="shared" si="2"/>
        <v>0.52638888888888891</v>
      </c>
      <c r="L11" s="264">
        <f t="shared" si="2"/>
        <v>0.56111111111111112</v>
      </c>
      <c r="M11" s="264">
        <f t="shared" si="2"/>
        <v>0.57499999999999996</v>
      </c>
      <c r="N11" s="264">
        <f t="shared" si="2"/>
        <v>0.59583333333333333</v>
      </c>
      <c r="O11" s="264">
        <f t="shared" si="2"/>
        <v>0.6166666666666667</v>
      </c>
      <c r="P11" s="264">
        <f t="shared" si="2"/>
        <v>0.63749999999999996</v>
      </c>
      <c r="Q11" s="264">
        <f t="shared" si="2"/>
        <v>0.65833333333333333</v>
      </c>
      <c r="R11" s="264">
        <f t="shared" si="2"/>
        <v>0.6791666666666667</v>
      </c>
      <c r="S11" s="264">
        <f t="shared" si="2"/>
        <v>0.7</v>
      </c>
      <c r="T11" s="264">
        <f t="shared" si="2"/>
        <v>0.78333333333333333</v>
      </c>
      <c r="U11" s="264">
        <f t="shared" si="2"/>
        <v>0.8666666666666667</v>
      </c>
      <c r="V11" s="341">
        <f t="shared" si="2"/>
        <v>4.1666666666666666E-3</v>
      </c>
      <c r="W11" s="342"/>
      <c r="X11" s="342"/>
      <c r="Y11" s="343"/>
    </row>
    <row r="12" spans="1:26" ht="12.75" customHeight="1" x14ac:dyDescent="0.2">
      <c r="A12" s="1"/>
      <c r="B12" s="11" t="s">
        <v>84</v>
      </c>
      <c r="C12" s="12">
        <v>2</v>
      </c>
      <c r="D12" s="13"/>
      <c r="E12" s="289"/>
      <c r="F12" s="264">
        <f t="shared" ref="F12:V12" si="3">F11+(IF(F$7="A",$C12,$D12))/1440</f>
        <v>0.22916666666666666</v>
      </c>
      <c r="G12" s="264">
        <f t="shared" si="3"/>
        <v>0.24999999999999997</v>
      </c>
      <c r="H12" s="264">
        <f t="shared" si="3"/>
        <v>0.28472222222222221</v>
      </c>
      <c r="I12" s="264">
        <f t="shared" si="3"/>
        <v>0.36805555555555552</v>
      </c>
      <c r="J12" s="264">
        <f t="shared" si="3"/>
        <v>0.4513888888888889</v>
      </c>
      <c r="K12" s="264">
        <f t="shared" si="3"/>
        <v>0.52777777777777779</v>
      </c>
      <c r="L12" s="264">
        <f t="shared" si="3"/>
        <v>0.5625</v>
      </c>
      <c r="M12" s="264">
        <f t="shared" si="3"/>
        <v>0.57638888888888884</v>
      </c>
      <c r="N12" s="264">
        <f t="shared" si="3"/>
        <v>0.59722222222222221</v>
      </c>
      <c r="O12" s="264">
        <f t="shared" si="3"/>
        <v>0.61805555555555558</v>
      </c>
      <c r="P12" s="264">
        <f t="shared" si="3"/>
        <v>0.63888888888888884</v>
      </c>
      <c r="Q12" s="264">
        <f t="shared" si="3"/>
        <v>0.65972222222222221</v>
      </c>
      <c r="R12" s="264">
        <f t="shared" si="3"/>
        <v>0.68055555555555558</v>
      </c>
      <c r="S12" s="264">
        <f t="shared" si="3"/>
        <v>0.70138888888888884</v>
      </c>
      <c r="T12" s="264">
        <f t="shared" si="3"/>
        <v>0.78472222222222221</v>
      </c>
      <c r="U12" s="264">
        <f t="shared" si="3"/>
        <v>0.86805555555555558</v>
      </c>
      <c r="V12" s="341">
        <f t="shared" si="3"/>
        <v>5.5555555555555558E-3</v>
      </c>
      <c r="W12" s="342"/>
      <c r="X12" s="342"/>
      <c r="Y12" s="343"/>
    </row>
    <row r="13" spans="1:26" ht="12.75" customHeight="1" x14ac:dyDescent="0.2">
      <c r="A13" s="1"/>
      <c r="B13" s="11" t="s">
        <v>85</v>
      </c>
      <c r="C13" s="12">
        <v>1</v>
      </c>
      <c r="D13" s="13"/>
      <c r="E13" s="289"/>
      <c r="F13" s="264">
        <f t="shared" ref="F13:V13" si="4">F12+(IF(F$7="A",$C13,$D13))/1440</f>
        <v>0.2298611111111111</v>
      </c>
      <c r="G13" s="264">
        <f t="shared" si="4"/>
        <v>0.25069444444444444</v>
      </c>
      <c r="H13" s="264">
        <f t="shared" si="4"/>
        <v>0.28541666666666665</v>
      </c>
      <c r="I13" s="264">
        <f t="shared" si="4"/>
        <v>0.36874999999999997</v>
      </c>
      <c r="J13" s="264">
        <f t="shared" si="4"/>
        <v>0.45208333333333334</v>
      </c>
      <c r="K13" s="264">
        <f t="shared" si="4"/>
        <v>0.52847222222222223</v>
      </c>
      <c r="L13" s="264">
        <f t="shared" si="4"/>
        <v>0.56319444444444444</v>
      </c>
      <c r="M13" s="264">
        <f t="shared" si="4"/>
        <v>0.57708333333333328</v>
      </c>
      <c r="N13" s="264">
        <f t="shared" si="4"/>
        <v>0.59791666666666665</v>
      </c>
      <c r="O13" s="264">
        <f t="shared" si="4"/>
        <v>0.61875000000000002</v>
      </c>
      <c r="P13" s="264">
        <f t="shared" si="4"/>
        <v>0.63958333333333328</v>
      </c>
      <c r="Q13" s="264">
        <f t="shared" si="4"/>
        <v>0.66041666666666665</v>
      </c>
      <c r="R13" s="264">
        <f t="shared" si="4"/>
        <v>0.68125000000000002</v>
      </c>
      <c r="S13" s="264">
        <f t="shared" si="4"/>
        <v>0.70208333333333328</v>
      </c>
      <c r="T13" s="264">
        <f t="shared" si="4"/>
        <v>0.78541666666666665</v>
      </c>
      <c r="U13" s="264">
        <f t="shared" si="4"/>
        <v>0.86875000000000002</v>
      </c>
      <c r="V13" s="341">
        <f t="shared" si="4"/>
        <v>6.2500000000000003E-3</v>
      </c>
      <c r="W13" s="342"/>
      <c r="X13" s="342"/>
      <c r="Y13" s="343"/>
    </row>
    <row r="14" spans="1:26" ht="12.75" customHeight="1" x14ac:dyDescent="0.2">
      <c r="A14" s="1"/>
      <c r="B14" s="11" t="s">
        <v>86</v>
      </c>
      <c r="C14" s="12">
        <v>1</v>
      </c>
      <c r="D14" s="13"/>
      <c r="E14" s="289"/>
      <c r="F14" s="264">
        <f t="shared" ref="F14:V14" si="5">F13+(IF(F$7="A",$C14,$D14))/1440</f>
        <v>0.23055555555555554</v>
      </c>
      <c r="G14" s="264">
        <f t="shared" si="5"/>
        <v>0.25138888888888888</v>
      </c>
      <c r="H14" s="264">
        <f t="shared" si="5"/>
        <v>0.28611111111111109</v>
      </c>
      <c r="I14" s="264">
        <f t="shared" si="5"/>
        <v>0.36944444444444441</v>
      </c>
      <c r="J14" s="264">
        <f t="shared" si="5"/>
        <v>0.45277777777777778</v>
      </c>
      <c r="K14" s="264">
        <f t="shared" si="5"/>
        <v>0.52916666666666667</v>
      </c>
      <c r="L14" s="264">
        <f t="shared" si="5"/>
        <v>0.56388888888888888</v>
      </c>
      <c r="M14" s="264">
        <f t="shared" si="5"/>
        <v>0.57777777777777772</v>
      </c>
      <c r="N14" s="264">
        <f t="shared" si="5"/>
        <v>0.59861111111111109</v>
      </c>
      <c r="O14" s="264">
        <f t="shared" si="5"/>
        <v>0.61944444444444446</v>
      </c>
      <c r="P14" s="264">
        <f t="shared" si="5"/>
        <v>0.64027777777777772</v>
      </c>
      <c r="Q14" s="264">
        <f t="shared" si="5"/>
        <v>0.66111111111111109</v>
      </c>
      <c r="R14" s="264">
        <f t="shared" si="5"/>
        <v>0.68194444444444446</v>
      </c>
      <c r="S14" s="264">
        <f t="shared" si="5"/>
        <v>0.70277777777777772</v>
      </c>
      <c r="T14" s="264">
        <f t="shared" si="5"/>
        <v>0.78611111111111109</v>
      </c>
      <c r="U14" s="264">
        <f t="shared" si="5"/>
        <v>0.86944444444444446</v>
      </c>
      <c r="V14" s="341">
        <f t="shared" si="5"/>
        <v>6.9444444444444449E-3</v>
      </c>
      <c r="W14" s="342"/>
      <c r="X14" s="342"/>
      <c r="Y14" s="343"/>
    </row>
    <row r="15" spans="1:26" ht="12.75" customHeight="1" x14ac:dyDescent="0.2">
      <c r="A15" s="1"/>
      <c r="B15" s="11" t="s">
        <v>87</v>
      </c>
      <c r="C15" s="12">
        <v>1</v>
      </c>
      <c r="D15" s="13"/>
      <c r="E15" s="289"/>
      <c r="F15" s="264">
        <f t="shared" ref="F15:V15" si="6">F14+(IF(F$7="A",$C15,$D15))/1440</f>
        <v>0.23124999999999998</v>
      </c>
      <c r="G15" s="264">
        <f t="shared" si="6"/>
        <v>0.25208333333333333</v>
      </c>
      <c r="H15" s="264">
        <f t="shared" si="6"/>
        <v>0.28680555555555554</v>
      </c>
      <c r="I15" s="264">
        <f t="shared" si="6"/>
        <v>0.37013888888888885</v>
      </c>
      <c r="J15" s="264">
        <f t="shared" si="6"/>
        <v>0.45347222222222222</v>
      </c>
      <c r="K15" s="264">
        <f t="shared" si="6"/>
        <v>0.52986111111111112</v>
      </c>
      <c r="L15" s="264">
        <f t="shared" si="6"/>
        <v>0.56458333333333333</v>
      </c>
      <c r="M15" s="264">
        <f t="shared" si="6"/>
        <v>0.57847222222222217</v>
      </c>
      <c r="N15" s="264">
        <f t="shared" si="6"/>
        <v>0.59930555555555554</v>
      </c>
      <c r="O15" s="264">
        <f t="shared" si="6"/>
        <v>0.62013888888888891</v>
      </c>
      <c r="P15" s="264">
        <f t="shared" si="6"/>
        <v>0.64097222222222217</v>
      </c>
      <c r="Q15" s="264">
        <f t="shared" si="6"/>
        <v>0.66180555555555554</v>
      </c>
      <c r="R15" s="264">
        <f t="shared" si="6"/>
        <v>0.68263888888888891</v>
      </c>
      <c r="S15" s="264">
        <f t="shared" si="6"/>
        <v>0.70347222222222217</v>
      </c>
      <c r="T15" s="264">
        <f t="shared" si="6"/>
        <v>0.78680555555555554</v>
      </c>
      <c r="U15" s="264">
        <f t="shared" si="6"/>
        <v>0.87013888888888891</v>
      </c>
      <c r="V15" s="341">
        <f t="shared" si="6"/>
        <v>7.6388888888888895E-3</v>
      </c>
      <c r="W15" s="342"/>
      <c r="X15" s="342"/>
      <c r="Y15" s="343"/>
    </row>
    <row r="16" spans="1:26" ht="12.75" customHeight="1" x14ac:dyDescent="0.2">
      <c r="A16" s="1"/>
      <c r="B16" s="11" t="s">
        <v>88</v>
      </c>
      <c r="C16" s="12">
        <v>2</v>
      </c>
      <c r="D16" s="13"/>
      <c r="E16" s="289"/>
      <c r="F16" s="264">
        <f t="shared" ref="F16:V16" si="7">F15+(IF(F$7="A",$C16,$D16))/1440</f>
        <v>0.23263888888888887</v>
      </c>
      <c r="G16" s="264">
        <f t="shared" si="7"/>
        <v>0.25347222222222221</v>
      </c>
      <c r="H16" s="264">
        <f t="shared" si="7"/>
        <v>0.28819444444444442</v>
      </c>
      <c r="I16" s="264">
        <f t="shared" si="7"/>
        <v>0.37152777777777773</v>
      </c>
      <c r="J16" s="264">
        <f t="shared" si="7"/>
        <v>0.4548611111111111</v>
      </c>
      <c r="K16" s="264">
        <f t="shared" si="7"/>
        <v>0.53125</v>
      </c>
      <c r="L16" s="264">
        <f t="shared" si="7"/>
        <v>0.56597222222222221</v>
      </c>
      <c r="M16" s="264">
        <f t="shared" si="7"/>
        <v>0.57986111111111105</v>
      </c>
      <c r="N16" s="264">
        <f t="shared" si="7"/>
        <v>0.60069444444444442</v>
      </c>
      <c r="O16" s="264">
        <f t="shared" si="7"/>
        <v>0.62152777777777779</v>
      </c>
      <c r="P16" s="264">
        <f t="shared" si="7"/>
        <v>0.64236111111111105</v>
      </c>
      <c r="Q16" s="264">
        <f t="shared" si="7"/>
        <v>0.66319444444444442</v>
      </c>
      <c r="R16" s="264">
        <f t="shared" si="7"/>
        <v>0.68402777777777779</v>
      </c>
      <c r="S16" s="264">
        <f t="shared" si="7"/>
        <v>0.70486111111111105</v>
      </c>
      <c r="T16" s="264">
        <f t="shared" si="7"/>
        <v>0.78819444444444442</v>
      </c>
      <c r="U16" s="264">
        <f t="shared" si="7"/>
        <v>0.87152777777777779</v>
      </c>
      <c r="V16" s="341">
        <f t="shared" si="7"/>
        <v>9.0277777777777787E-3</v>
      </c>
      <c r="W16" s="342"/>
      <c r="X16" s="342"/>
      <c r="Y16" s="343"/>
    </row>
    <row r="17" spans="1:25" ht="12.75" customHeight="1" x14ac:dyDescent="0.2">
      <c r="A17" s="1"/>
      <c r="B17" s="11" t="s">
        <v>89</v>
      </c>
      <c r="C17" s="12">
        <v>2</v>
      </c>
      <c r="D17" s="13"/>
      <c r="E17" s="289"/>
      <c r="F17" s="264">
        <f t="shared" ref="F17:V17" si="8">F16+(IF(F$7="A",$C17,$D17))/1440</f>
        <v>0.23402777777777775</v>
      </c>
      <c r="G17" s="264">
        <f t="shared" si="8"/>
        <v>0.25486111111111109</v>
      </c>
      <c r="H17" s="264">
        <f t="shared" si="8"/>
        <v>0.2895833333333333</v>
      </c>
      <c r="I17" s="264">
        <f t="shared" si="8"/>
        <v>0.37291666666666662</v>
      </c>
      <c r="J17" s="264">
        <f t="shared" si="8"/>
        <v>0.45624999999999999</v>
      </c>
      <c r="K17" s="264">
        <f t="shared" si="8"/>
        <v>0.53263888888888888</v>
      </c>
      <c r="L17" s="264">
        <f t="shared" si="8"/>
        <v>0.56736111111111109</v>
      </c>
      <c r="M17" s="264">
        <f t="shared" si="8"/>
        <v>0.58124999999999993</v>
      </c>
      <c r="N17" s="264">
        <f t="shared" si="8"/>
        <v>0.6020833333333333</v>
      </c>
      <c r="O17" s="264">
        <f t="shared" si="8"/>
        <v>0.62291666666666667</v>
      </c>
      <c r="P17" s="264">
        <f t="shared" si="8"/>
        <v>0.64374999999999993</v>
      </c>
      <c r="Q17" s="264">
        <f t="shared" si="8"/>
        <v>0.6645833333333333</v>
      </c>
      <c r="R17" s="264">
        <f t="shared" si="8"/>
        <v>0.68541666666666667</v>
      </c>
      <c r="S17" s="264">
        <f t="shared" si="8"/>
        <v>0.70624999999999993</v>
      </c>
      <c r="T17" s="264">
        <f t="shared" si="8"/>
        <v>0.7895833333333333</v>
      </c>
      <c r="U17" s="264">
        <f t="shared" si="8"/>
        <v>0.87291666666666667</v>
      </c>
      <c r="V17" s="341">
        <f t="shared" si="8"/>
        <v>1.0416666666666668E-2</v>
      </c>
      <c r="W17" s="342"/>
      <c r="X17" s="342"/>
      <c r="Y17" s="343"/>
    </row>
    <row r="18" spans="1:25" ht="12.75" customHeight="1" x14ac:dyDescent="0.2">
      <c r="A18" s="1"/>
      <c r="B18" s="11" t="s">
        <v>90</v>
      </c>
      <c r="C18" s="12">
        <v>1</v>
      </c>
      <c r="D18" s="13"/>
      <c r="E18" s="289"/>
      <c r="F18" s="264">
        <f t="shared" ref="F18:V18" si="9">F17+(IF(F$7="A",$C18,$D18))/1440</f>
        <v>0.23472222222222219</v>
      </c>
      <c r="G18" s="264">
        <f t="shared" si="9"/>
        <v>0.25555555555555554</v>
      </c>
      <c r="H18" s="264">
        <f t="shared" si="9"/>
        <v>0.29027777777777775</v>
      </c>
      <c r="I18" s="264">
        <f t="shared" si="9"/>
        <v>0.37361111111111106</v>
      </c>
      <c r="J18" s="264">
        <f t="shared" si="9"/>
        <v>0.45694444444444443</v>
      </c>
      <c r="K18" s="264">
        <f t="shared" si="9"/>
        <v>0.53333333333333333</v>
      </c>
      <c r="L18" s="264">
        <f t="shared" si="9"/>
        <v>0.56805555555555554</v>
      </c>
      <c r="M18" s="264">
        <f t="shared" si="9"/>
        <v>0.58194444444444438</v>
      </c>
      <c r="N18" s="264">
        <f t="shared" si="9"/>
        <v>0.60277777777777775</v>
      </c>
      <c r="O18" s="264">
        <f t="shared" si="9"/>
        <v>0.62361111111111112</v>
      </c>
      <c r="P18" s="264">
        <f t="shared" si="9"/>
        <v>0.64444444444444438</v>
      </c>
      <c r="Q18" s="264">
        <f t="shared" si="9"/>
        <v>0.66527777777777775</v>
      </c>
      <c r="R18" s="264">
        <f t="shared" si="9"/>
        <v>0.68611111111111112</v>
      </c>
      <c r="S18" s="264">
        <f t="shared" si="9"/>
        <v>0.70694444444444438</v>
      </c>
      <c r="T18" s="264">
        <f t="shared" si="9"/>
        <v>0.79027777777777775</v>
      </c>
      <c r="U18" s="264">
        <f t="shared" si="9"/>
        <v>0.87361111111111112</v>
      </c>
      <c r="V18" s="341">
        <f t="shared" si="9"/>
        <v>1.1111111111111112E-2</v>
      </c>
      <c r="W18" s="342"/>
      <c r="X18" s="342"/>
      <c r="Y18" s="343"/>
    </row>
    <row r="19" spans="1:25" ht="12.75" customHeight="1" x14ac:dyDescent="0.2">
      <c r="A19" s="1"/>
      <c r="B19" s="11" t="s">
        <v>91</v>
      </c>
      <c r="C19" s="12">
        <v>2</v>
      </c>
      <c r="D19" s="13"/>
      <c r="E19" s="289"/>
      <c r="F19" s="264">
        <f t="shared" ref="F19:V19" si="10">F18+(IF(F$7="A",$C19,$D19))/1440</f>
        <v>0.23611111111111108</v>
      </c>
      <c r="G19" s="264">
        <f t="shared" si="10"/>
        <v>0.25694444444444442</v>
      </c>
      <c r="H19" s="264">
        <f t="shared" si="10"/>
        <v>0.29166666666666663</v>
      </c>
      <c r="I19" s="264">
        <f t="shared" si="10"/>
        <v>0.37499999999999994</v>
      </c>
      <c r="J19" s="264">
        <f t="shared" si="10"/>
        <v>0.45833333333333331</v>
      </c>
      <c r="K19" s="264">
        <f t="shared" si="10"/>
        <v>0.53472222222222221</v>
      </c>
      <c r="L19" s="264">
        <f t="shared" si="10"/>
        <v>0.56944444444444442</v>
      </c>
      <c r="M19" s="264">
        <f t="shared" si="10"/>
        <v>0.58333333333333326</v>
      </c>
      <c r="N19" s="264">
        <f t="shared" si="10"/>
        <v>0.60416666666666663</v>
      </c>
      <c r="O19" s="264">
        <f t="shared" si="10"/>
        <v>0.625</v>
      </c>
      <c r="P19" s="264">
        <f t="shared" si="10"/>
        <v>0.64583333333333326</v>
      </c>
      <c r="Q19" s="264">
        <f t="shared" si="10"/>
        <v>0.66666666666666663</v>
      </c>
      <c r="R19" s="264">
        <f t="shared" si="10"/>
        <v>0.6875</v>
      </c>
      <c r="S19" s="264">
        <f t="shared" si="10"/>
        <v>0.70833333333333326</v>
      </c>
      <c r="T19" s="264">
        <f t="shared" si="10"/>
        <v>0.79166666666666663</v>
      </c>
      <c r="U19" s="264">
        <f t="shared" si="10"/>
        <v>0.875</v>
      </c>
      <c r="V19" s="341">
        <f t="shared" si="10"/>
        <v>1.2500000000000001E-2</v>
      </c>
      <c r="W19" s="342"/>
      <c r="X19" s="342"/>
      <c r="Y19" s="343"/>
    </row>
    <row r="20" spans="1:25" ht="12.75" customHeight="1" x14ac:dyDescent="0.2">
      <c r="A20" s="1"/>
      <c r="B20" s="11" t="s">
        <v>92</v>
      </c>
      <c r="C20" s="12">
        <v>1</v>
      </c>
      <c r="D20" s="13"/>
      <c r="E20" s="289"/>
      <c r="F20" s="264">
        <f t="shared" ref="F20:V20" si="11">F19+(IF(F$7="A",$C20,$D20))/1440</f>
        <v>0.23680555555555552</v>
      </c>
      <c r="G20" s="264">
        <f t="shared" si="11"/>
        <v>0.25763888888888886</v>
      </c>
      <c r="H20" s="264">
        <f t="shared" si="11"/>
        <v>0.29236111111111107</v>
      </c>
      <c r="I20" s="264">
        <f t="shared" si="11"/>
        <v>0.37569444444444439</v>
      </c>
      <c r="J20" s="264">
        <f t="shared" si="11"/>
        <v>0.45902777777777776</v>
      </c>
      <c r="K20" s="264">
        <f t="shared" si="11"/>
        <v>0.53541666666666665</v>
      </c>
      <c r="L20" s="264">
        <f t="shared" si="11"/>
        <v>0.57013888888888886</v>
      </c>
      <c r="M20" s="264">
        <f t="shared" si="11"/>
        <v>0.5840277777777777</v>
      </c>
      <c r="N20" s="264">
        <f t="shared" si="11"/>
        <v>0.60486111111111107</v>
      </c>
      <c r="O20" s="264">
        <f t="shared" si="11"/>
        <v>0.62569444444444444</v>
      </c>
      <c r="P20" s="264">
        <f t="shared" si="11"/>
        <v>0.6465277777777777</v>
      </c>
      <c r="Q20" s="264">
        <f t="shared" si="11"/>
        <v>0.66736111111111107</v>
      </c>
      <c r="R20" s="264">
        <f t="shared" si="11"/>
        <v>0.68819444444444444</v>
      </c>
      <c r="S20" s="264">
        <f t="shared" si="11"/>
        <v>0.7090277777777777</v>
      </c>
      <c r="T20" s="264">
        <f t="shared" si="11"/>
        <v>0.79236111111111107</v>
      </c>
      <c r="U20" s="264">
        <f t="shared" si="11"/>
        <v>0.87569444444444444</v>
      </c>
      <c r="V20" s="341">
        <f t="shared" si="11"/>
        <v>1.3194444444444444E-2</v>
      </c>
      <c r="W20" s="342"/>
      <c r="X20" s="342"/>
      <c r="Y20" s="343"/>
    </row>
    <row r="21" spans="1:25" ht="12.75" customHeight="1" x14ac:dyDescent="0.2">
      <c r="A21" s="1"/>
      <c r="B21" s="11" t="s">
        <v>93</v>
      </c>
      <c r="C21" s="12">
        <v>1</v>
      </c>
      <c r="D21" s="13"/>
      <c r="E21" s="289"/>
      <c r="F21" s="264">
        <f t="shared" ref="F21:V21" si="12">F20+(IF(F$7="A",$C21,$D21))/1440</f>
        <v>0.23749999999999996</v>
      </c>
      <c r="G21" s="264">
        <f t="shared" si="12"/>
        <v>0.2583333333333333</v>
      </c>
      <c r="H21" s="264">
        <f t="shared" si="12"/>
        <v>0.29305555555555551</v>
      </c>
      <c r="I21" s="264">
        <f t="shared" si="12"/>
        <v>0.37638888888888883</v>
      </c>
      <c r="J21" s="264">
        <f t="shared" si="12"/>
        <v>0.4597222222222222</v>
      </c>
      <c r="K21" s="264">
        <f t="shared" si="12"/>
        <v>0.53611111111111109</v>
      </c>
      <c r="L21" s="264">
        <f t="shared" si="12"/>
        <v>0.5708333333333333</v>
      </c>
      <c r="M21" s="264">
        <f t="shared" si="12"/>
        <v>0.58472222222222214</v>
      </c>
      <c r="N21" s="264">
        <f t="shared" si="12"/>
        <v>0.60555555555555551</v>
      </c>
      <c r="O21" s="264">
        <f t="shared" si="12"/>
        <v>0.62638888888888888</v>
      </c>
      <c r="P21" s="264">
        <f t="shared" si="12"/>
        <v>0.64722222222222214</v>
      </c>
      <c r="Q21" s="264">
        <f t="shared" si="12"/>
        <v>0.66805555555555551</v>
      </c>
      <c r="R21" s="264">
        <f t="shared" si="12"/>
        <v>0.68888888888888888</v>
      </c>
      <c r="S21" s="264">
        <f t="shared" si="12"/>
        <v>0.70972222222222214</v>
      </c>
      <c r="T21" s="264">
        <f t="shared" si="12"/>
        <v>0.79305555555555551</v>
      </c>
      <c r="U21" s="264">
        <f t="shared" si="12"/>
        <v>0.87638888888888888</v>
      </c>
      <c r="V21" s="341">
        <f t="shared" si="12"/>
        <v>1.3888888888888888E-2</v>
      </c>
      <c r="W21" s="342"/>
      <c r="X21" s="342"/>
      <c r="Y21" s="343"/>
    </row>
    <row r="22" spans="1:25" ht="12.75" customHeight="1" x14ac:dyDescent="0.2">
      <c r="A22" s="1"/>
      <c r="B22" s="11" t="s">
        <v>94</v>
      </c>
      <c r="C22" s="12">
        <v>2</v>
      </c>
      <c r="D22" s="13"/>
      <c r="E22" s="289"/>
      <c r="F22" s="264">
        <f t="shared" ref="F22:V22" si="13">F21+(IF(F$7="A",$C22,$D22))/1440</f>
        <v>0.23888888888888885</v>
      </c>
      <c r="G22" s="264">
        <f t="shared" si="13"/>
        <v>0.25972222222222219</v>
      </c>
      <c r="H22" s="264">
        <f t="shared" si="13"/>
        <v>0.2944444444444444</v>
      </c>
      <c r="I22" s="264">
        <f t="shared" si="13"/>
        <v>0.37777777777777771</v>
      </c>
      <c r="J22" s="264">
        <f t="shared" si="13"/>
        <v>0.46111111111111108</v>
      </c>
      <c r="K22" s="264">
        <f t="shared" si="13"/>
        <v>0.53749999999999998</v>
      </c>
      <c r="L22" s="264">
        <f t="shared" si="13"/>
        <v>0.57222222222222219</v>
      </c>
      <c r="M22" s="264">
        <f t="shared" si="13"/>
        <v>0.58611111111111103</v>
      </c>
      <c r="N22" s="264">
        <f t="shared" si="13"/>
        <v>0.6069444444444444</v>
      </c>
      <c r="O22" s="264">
        <f t="shared" si="13"/>
        <v>0.62777777777777777</v>
      </c>
      <c r="P22" s="264">
        <f t="shared" si="13"/>
        <v>0.64861111111111103</v>
      </c>
      <c r="Q22" s="264">
        <f t="shared" si="13"/>
        <v>0.6694444444444444</v>
      </c>
      <c r="R22" s="264">
        <f t="shared" si="13"/>
        <v>0.69027777777777777</v>
      </c>
      <c r="S22" s="264">
        <f t="shared" si="13"/>
        <v>0.71111111111111103</v>
      </c>
      <c r="T22" s="264">
        <f t="shared" si="13"/>
        <v>0.7944444444444444</v>
      </c>
      <c r="U22" s="264">
        <f t="shared" si="13"/>
        <v>0.87777777777777777</v>
      </c>
      <c r="V22" s="341">
        <f t="shared" si="13"/>
        <v>1.5277777777777777E-2</v>
      </c>
      <c r="W22" s="342"/>
      <c r="X22" s="342"/>
      <c r="Y22" s="343"/>
    </row>
    <row r="23" spans="1:25" ht="12.75" customHeight="1" x14ac:dyDescent="0.2">
      <c r="A23" s="1"/>
      <c r="B23" s="11" t="s">
        <v>140</v>
      </c>
      <c r="C23" s="12">
        <v>1</v>
      </c>
      <c r="D23" s="13"/>
      <c r="E23" s="289"/>
      <c r="F23" s="264">
        <f t="shared" ref="F23:V23" si="14">F22+(IF(F$7="A",$C23,$D23))/1440</f>
        <v>0.23958333333333329</v>
      </c>
      <c r="G23" s="264">
        <f t="shared" si="14"/>
        <v>0.26041666666666663</v>
      </c>
      <c r="H23" s="264">
        <f t="shared" si="14"/>
        <v>0.29513888888888884</v>
      </c>
      <c r="I23" s="264">
        <f t="shared" si="14"/>
        <v>0.37847222222222215</v>
      </c>
      <c r="J23" s="264">
        <f t="shared" si="14"/>
        <v>0.46180555555555552</v>
      </c>
      <c r="K23" s="264">
        <f t="shared" si="14"/>
        <v>0.53819444444444442</v>
      </c>
      <c r="L23" s="264">
        <f t="shared" si="14"/>
        <v>0.57291666666666663</v>
      </c>
      <c r="M23" s="264">
        <f t="shared" si="14"/>
        <v>0.58680555555555547</v>
      </c>
      <c r="N23" s="264">
        <f t="shared" si="14"/>
        <v>0.60763888888888884</v>
      </c>
      <c r="O23" s="264">
        <f t="shared" si="14"/>
        <v>0.62847222222222221</v>
      </c>
      <c r="P23" s="264">
        <f t="shared" si="14"/>
        <v>0.64930555555555547</v>
      </c>
      <c r="Q23" s="264">
        <f t="shared" si="14"/>
        <v>0.67013888888888884</v>
      </c>
      <c r="R23" s="264">
        <f t="shared" si="14"/>
        <v>0.69097222222222221</v>
      </c>
      <c r="S23" s="264">
        <f t="shared" si="14"/>
        <v>0.71180555555555547</v>
      </c>
      <c r="T23" s="264">
        <f t="shared" si="14"/>
        <v>0.79513888888888884</v>
      </c>
      <c r="U23" s="264">
        <f t="shared" si="14"/>
        <v>0.87847222222222221</v>
      </c>
      <c r="V23" s="341">
        <f t="shared" si="14"/>
        <v>1.5972222222222221E-2</v>
      </c>
      <c r="W23" s="342"/>
      <c r="X23" s="342"/>
      <c r="Y23" s="343"/>
    </row>
    <row r="24" spans="1:25" ht="12.75" customHeight="1" x14ac:dyDescent="0.2">
      <c r="A24" s="1"/>
      <c r="B24" s="11" t="s">
        <v>141</v>
      </c>
      <c r="C24" s="12">
        <v>1</v>
      </c>
      <c r="D24" s="13"/>
      <c r="E24" s="289"/>
      <c r="F24" s="264">
        <f t="shared" ref="F24:V24" si="15">F23+(IF(F$7="A",$C24,$D24))/1440</f>
        <v>0.24027777777777773</v>
      </c>
      <c r="G24" s="264">
        <f t="shared" si="15"/>
        <v>0.26111111111111107</v>
      </c>
      <c r="H24" s="264">
        <f t="shared" si="15"/>
        <v>0.29583333333333328</v>
      </c>
      <c r="I24" s="264">
        <f t="shared" si="15"/>
        <v>0.3791666666666666</v>
      </c>
      <c r="J24" s="264">
        <f t="shared" si="15"/>
        <v>0.46249999999999997</v>
      </c>
      <c r="K24" s="264">
        <f t="shared" si="15"/>
        <v>0.53888888888888886</v>
      </c>
      <c r="L24" s="264">
        <f t="shared" si="15"/>
        <v>0.57361111111111107</v>
      </c>
      <c r="M24" s="264">
        <f t="shared" si="15"/>
        <v>0.58749999999999991</v>
      </c>
      <c r="N24" s="264">
        <f t="shared" si="15"/>
        <v>0.60833333333333328</v>
      </c>
      <c r="O24" s="264">
        <f t="shared" si="15"/>
        <v>0.62916666666666665</v>
      </c>
      <c r="P24" s="264">
        <f t="shared" si="15"/>
        <v>0.64999999999999991</v>
      </c>
      <c r="Q24" s="264">
        <f t="shared" si="15"/>
        <v>0.67083333333333328</v>
      </c>
      <c r="R24" s="264">
        <f t="shared" si="15"/>
        <v>0.69166666666666665</v>
      </c>
      <c r="S24" s="264">
        <f t="shared" si="15"/>
        <v>0.71249999999999991</v>
      </c>
      <c r="T24" s="264">
        <f t="shared" si="15"/>
        <v>0.79583333333333328</v>
      </c>
      <c r="U24" s="264">
        <f t="shared" si="15"/>
        <v>0.87916666666666665</v>
      </c>
      <c r="V24" s="341">
        <f t="shared" si="15"/>
        <v>1.6666666666666666E-2</v>
      </c>
      <c r="W24" s="342"/>
      <c r="X24" s="342"/>
      <c r="Y24" s="343"/>
    </row>
    <row r="25" spans="1:25" ht="12.75" customHeight="1" x14ac:dyDescent="0.2">
      <c r="A25" s="1"/>
      <c r="B25" s="11" t="s">
        <v>142</v>
      </c>
      <c r="C25" s="12">
        <v>1</v>
      </c>
      <c r="D25" s="13"/>
      <c r="E25" s="289"/>
      <c r="F25" s="264">
        <f t="shared" ref="F25:V25" si="16">F24+(IF(F$7="A",$C25,$D25))/1440</f>
        <v>0.24097222222222217</v>
      </c>
      <c r="G25" s="264">
        <f t="shared" si="16"/>
        <v>0.26180555555555551</v>
      </c>
      <c r="H25" s="264">
        <f t="shared" si="16"/>
        <v>0.29652777777777772</v>
      </c>
      <c r="I25" s="264">
        <f t="shared" si="16"/>
        <v>0.37986111111111104</v>
      </c>
      <c r="J25" s="264">
        <f t="shared" si="16"/>
        <v>0.46319444444444441</v>
      </c>
      <c r="K25" s="264">
        <f t="shared" si="16"/>
        <v>0.5395833333333333</v>
      </c>
      <c r="L25" s="264">
        <f t="shared" si="16"/>
        <v>0.57430555555555551</v>
      </c>
      <c r="M25" s="264">
        <f t="shared" si="16"/>
        <v>0.58819444444444435</v>
      </c>
      <c r="N25" s="264">
        <f t="shared" si="16"/>
        <v>0.60902777777777772</v>
      </c>
      <c r="O25" s="264">
        <f t="shared" si="16"/>
        <v>0.62986111111111109</v>
      </c>
      <c r="P25" s="264">
        <f t="shared" si="16"/>
        <v>0.65069444444444435</v>
      </c>
      <c r="Q25" s="264">
        <f t="shared" si="16"/>
        <v>0.67152777777777772</v>
      </c>
      <c r="R25" s="264">
        <f t="shared" si="16"/>
        <v>0.69236111111111109</v>
      </c>
      <c r="S25" s="264">
        <f t="shared" si="16"/>
        <v>0.71319444444444435</v>
      </c>
      <c r="T25" s="264">
        <f t="shared" si="16"/>
        <v>0.79652777777777772</v>
      </c>
      <c r="U25" s="264">
        <f t="shared" si="16"/>
        <v>0.87986111111111109</v>
      </c>
      <c r="V25" s="341">
        <f t="shared" si="16"/>
        <v>1.7361111111111112E-2</v>
      </c>
      <c r="W25" s="342"/>
      <c r="X25" s="342"/>
      <c r="Y25" s="343"/>
    </row>
    <row r="26" spans="1:25" ht="12.75" customHeight="1" x14ac:dyDescent="0.2">
      <c r="A26" s="1"/>
      <c r="B26" s="11" t="s">
        <v>143</v>
      </c>
      <c r="C26" s="12">
        <v>2</v>
      </c>
      <c r="D26" s="13"/>
      <c r="E26" s="289"/>
      <c r="F26" s="264">
        <f t="shared" ref="F26:V26" si="17">F25+(IF(F$7="A",$C26,$D26))/1440</f>
        <v>0.24236111111111105</v>
      </c>
      <c r="G26" s="264">
        <f t="shared" si="17"/>
        <v>0.2631944444444444</v>
      </c>
      <c r="H26" s="264">
        <f t="shared" si="17"/>
        <v>0.29791666666666661</v>
      </c>
      <c r="I26" s="264">
        <f t="shared" si="17"/>
        <v>0.38124999999999992</v>
      </c>
      <c r="J26" s="264">
        <f t="shared" si="17"/>
        <v>0.46458333333333329</v>
      </c>
      <c r="K26" s="264">
        <f t="shared" si="17"/>
        <v>0.54097222222222219</v>
      </c>
      <c r="L26" s="264">
        <f t="shared" si="17"/>
        <v>0.5756944444444444</v>
      </c>
      <c r="M26" s="264">
        <f t="shared" si="17"/>
        <v>0.58958333333333324</v>
      </c>
      <c r="N26" s="264">
        <f t="shared" si="17"/>
        <v>0.61041666666666661</v>
      </c>
      <c r="O26" s="264">
        <f t="shared" si="17"/>
        <v>0.63124999999999998</v>
      </c>
      <c r="P26" s="264">
        <f t="shared" si="17"/>
        <v>0.65208333333333324</v>
      </c>
      <c r="Q26" s="264">
        <f t="shared" si="17"/>
        <v>0.67291666666666661</v>
      </c>
      <c r="R26" s="264">
        <f t="shared" si="17"/>
        <v>0.69374999999999998</v>
      </c>
      <c r="S26" s="264">
        <f t="shared" si="17"/>
        <v>0.71458333333333324</v>
      </c>
      <c r="T26" s="264">
        <f t="shared" si="17"/>
        <v>0.79791666666666661</v>
      </c>
      <c r="U26" s="264">
        <f t="shared" si="17"/>
        <v>0.88124999999999998</v>
      </c>
      <c r="V26" s="341">
        <f t="shared" si="17"/>
        <v>1.8749999999999999E-2</v>
      </c>
      <c r="W26" s="342"/>
      <c r="X26" s="342"/>
      <c r="Y26" s="343"/>
    </row>
    <row r="27" spans="1:25" ht="12.75" customHeight="1" x14ac:dyDescent="0.2">
      <c r="A27" s="1"/>
      <c r="B27" s="11" t="s">
        <v>144</v>
      </c>
      <c r="C27" s="12">
        <v>2</v>
      </c>
      <c r="D27" s="13"/>
      <c r="E27" s="289"/>
      <c r="F27" s="264">
        <f t="shared" ref="F27:V27" si="18">F26+(IF(F$7="A",$C27,$D27))/1440</f>
        <v>0.24374999999999994</v>
      </c>
      <c r="G27" s="264">
        <f t="shared" si="18"/>
        <v>0.26458333333333328</v>
      </c>
      <c r="H27" s="264">
        <f t="shared" si="18"/>
        <v>0.29930555555555549</v>
      </c>
      <c r="I27" s="264">
        <f t="shared" si="18"/>
        <v>0.38263888888888881</v>
      </c>
      <c r="J27" s="264">
        <f t="shared" si="18"/>
        <v>0.46597222222222218</v>
      </c>
      <c r="K27" s="264">
        <f t="shared" si="18"/>
        <v>0.54236111111111107</v>
      </c>
      <c r="L27" s="264">
        <f t="shared" si="18"/>
        <v>0.57708333333333328</v>
      </c>
      <c r="M27" s="264">
        <f t="shared" si="18"/>
        <v>0.59097222222222212</v>
      </c>
      <c r="N27" s="264">
        <f t="shared" si="18"/>
        <v>0.61180555555555549</v>
      </c>
      <c r="O27" s="264">
        <f t="shared" si="18"/>
        <v>0.63263888888888886</v>
      </c>
      <c r="P27" s="264">
        <f t="shared" si="18"/>
        <v>0.65347222222222212</v>
      </c>
      <c r="Q27" s="264">
        <f t="shared" si="18"/>
        <v>0.67430555555555549</v>
      </c>
      <c r="R27" s="264">
        <f t="shared" si="18"/>
        <v>0.69513888888888886</v>
      </c>
      <c r="S27" s="264">
        <f t="shared" si="18"/>
        <v>0.71597222222222212</v>
      </c>
      <c r="T27" s="264">
        <f t="shared" si="18"/>
        <v>0.79930555555555549</v>
      </c>
      <c r="U27" s="264">
        <f t="shared" si="18"/>
        <v>0.88263888888888886</v>
      </c>
      <c r="V27" s="341">
        <f t="shared" si="18"/>
        <v>2.0138888888888887E-2</v>
      </c>
      <c r="W27" s="342"/>
      <c r="X27" s="342"/>
      <c r="Y27" s="343"/>
    </row>
    <row r="28" spans="1:25" ht="12.75" customHeight="1" x14ac:dyDescent="0.2">
      <c r="A28" s="1"/>
      <c r="B28" s="11" t="s">
        <v>145</v>
      </c>
      <c r="C28" s="12">
        <v>2</v>
      </c>
      <c r="D28" s="13"/>
      <c r="E28" s="289"/>
      <c r="F28" s="264">
        <f t="shared" ref="F28:V28" si="19">F27+(IF(F$7="A",$C28,$D28))/1440</f>
        <v>0.24513888888888882</v>
      </c>
      <c r="G28" s="264">
        <f t="shared" si="19"/>
        <v>0.26597222222222217</v>
      </c>
      <c r="H28" s="264">
        <f t="shared" si="19"/>
        <v>0.30069444444444438</v>
      </c>
      <c r="I28" s="264">
        <f t="shared" si="19"/>
        <v>0.38402777777777769</v>
      </c>
      <c r="J28" s="264">
        <f t="shared" si="19"/>
        <v>0.46736111111111106</v>
      </c>
      <c r="K28" s="264">
        <f t="shared" si="19"/>
        <v>0.54374999999999996</v>
      </c>
      <c r="L28" s="264">
        <f t="shared" si="19"/>
        <v>0.57847222222222217</v>
      </c>
      <c r="M28" s="264">
        <f t="shared" si="19"/>
        <v>0.59236111111111101</v>
      </c>
      <c r="N28" s="264">
        <f t="shared" si="19"/>
        <v>0.61319444444444438</v>
      </c>
      <c r="O28" s="264">
        <f t="shared" si="19"/>
        <v>0.63402777777777775</v>
      </c>
      <c r="P28" s="264">
        <f t="shared" si="19"/>
        <v>0.65486111111111101</v>
      </c>
      <c r="Q28" s="264">
        <f t="shared" si="19"/>
        <v>0.67569444444444438</v>
      </c>
      <c r="R28" s="264">
        <f t="shared" si="19"/>
        <v>0.69652777777777775</v>
      </c>
      <c r="S28" s="264">
        <f t="shared" si="19"/>
        <v>0.71736111111111101</v>
      </c>
      <c r="T28" s="264">
        <f t="shared" si="19"/>
        <v>0.80069444444444438</v>
      </c>
      <c r="U28" s="264">
        <f t="shared" si="19"/>
        <v>0.88402777777777775</v>
      </c>
      <c r="V28" s="341">
        <f t="shared" si="19"/>
        <v>2.1527777777777774E-2</v>
      </c>
      <c r="W28" s="342"/>
      <c r="X28" s="342"/>
      <c r="Y28" s="343"/>
    </row>
    <row r="29" spans="1:25" ht="12.75" customHeight="1" x14ac:dyDescent="0.2">
      <c r="A29" s="1"/>
      <c r="B29" s="11" t="s">
        <v>146</v>
      </c>
      <c r="C29" s="12">
        <v>2</v>
      </c>
      <c r="D29" s="13"/>
      <c r="E29" s="289">
        <v>0.22916666666666666</v>
      </c>
      <c r="F29" s="264">
        <f t="shared" ref="F29:V29" si="20">F28+(IF(F$7="A",$C29,$D29))/1440</f>
        <v>0.24652777777777771</v>
      </c>
      <c r="G29" s="264">
        <f t="shared" si="20"/>
        <v>0.26736111111111105</v>
      </c>
      <c r="H29" s="264">
        <f t="shared" si="20"/>
        <v>0.30208333333333326</v>
      </c>
      <c r="I29" s="264">
        <f t="shared" si="20"/>
        <v>0.38541666666666657</v>
      </c>
      <c r="J29" s="264">
        <f t="shared" si="20"/>
        <v>0.46874999999999994</v>
      </c>
      <c r="K29" s="264">
        <f t="shared" si="20"/>
        <v>0.54513888888888884</v>
      </c>
      <c r="L29" s="264">
        <f t="shared" si="20"/>
        <v>0.57986111111111105</v>
      </c>
      <c r="M29" s="264">
        <f t="shared" si="20"/>
        <v>0.59374999999999989</v>
      </c>
      <c r="N29" s="264">
        <f t="shared" si="20"/>
        <v>0.61458333333333326</v>
      </c>
      <c r="O29" s="264">
        <f t="shared" si="20"/>
        <v>0.63541666666666663</v>
      </c>
      <c r="P29" s="264">
        <f t="shared" si="20"/>
        <v>0.65624999999999989</v>
      </c>
      <c r="Q29" s="264">
        <f t="shared" si="20"/>
        <v>0.67708333333333326</v>
      </c>
      <c r="R29" s="264">
        <f t="shared" si="20"/>
        <v>0.69791666666666663</v>
      </c>
      <c r="S29" s="264">
        <f t="shared" si="20"/>
        <v>0.71874999999999989</v>
      </c>
      <c r="T29" s="264">
        <f t="shared" si="20"/>
        <v>0.80208333333333326</v>
      </c>
      <c r="U29" s="264">
        <f t="shared" si="20"/>
        <v>0.88541666666666663</v>
      </c>
      <c r="V29" s="341">
        <f t="shared" si="20"/>
        <v>2.2916666666666662E-2</v>
      </c>
      <c r="W29" s="342"/>
      <c r="X29" s="342"/>
      <c r="Y29" s="343"/>
    </row>
    <row r="30" spans="1:25" ht="12.75" customHeight="1" x14ac:dyDescent="0.2">
      <c r="A30" s="1"/>
      <c r="B30" s="11" t="s">
        <v>147</v>
      </c>
      <c r="C30" s="12">
        <v>1</v>
      </c>
      <c r="D30" s="13"/>
      <c r="E30" s="289">
        <f t="shared" ref="E30:M30" si="21">E29+(IF(E$7="A",$C30,$D30))/1440</f>
        <v>0.2298611111111111</v>
      </c>
      <c r="F30" s="264">
        <f t="shared" si="21"/>
        <v>0.24722222222222215</v>
      </c>
      <c r="G30" s="264">
        <f t="shared" si="21"/>
        <v>0.26805555555555549</v>
      </c>
      <c r="H30" s="264">
        <f t="shared" si="21"/>
        <v>0.3027777777777777</v>
      </c>
      <c r="I30" s="264">
        <f t="shared" si="21"/>
        <v>0.38611111111111102</v>
      </c>
      <c r="J30" s="264">
        <f t="shared" si="21"/>
        <v>0.46944444444444439</v>
      </c>
      <c r="K30" s="264">
        <f t="shared" si="21"/>
        <v>0.54583333333333328</v>
      </c>
      <c r="L30" s="264">
        <f t="shared" si="21"/>
        <v>0.58055555555555549</v>
      </c>
      <c r="M30" s="264">
        <f t="shared" si="21"/>
        <v>0.59444444444444433</v>
      </c>
      <c r="N30" s="264"/>
      <c r="O30" s="264">
        <f t="shared" ref="O30:O46" si="22">O29+(IF(O$7="A",$C30,$D30))/1440</f>
        <v>0.63611111111111107</v>
      </c>
      <c r="P30" s="264"/>
      <c r="Q30" s="264">
        <f t="shared" ref="Q30:Q35" si="23">Q29+(IF(Q$7="A",$C30,$D30))/1440</f>
        <v>0.6777777777777777</v>
      </c>
      <c r="R30" s="264"/>
      <c r="S30" s="264">
        <f t="shared" ref="S30:V30" si="24">S29+(IF(S$7="A",$C30,$D30))/1440</f>
        <v>0.71944444444444433</v>
      </c>
      <c r="T30" s="264">
        <f t="shared" si="24"/>
        <v>0.8027777777777777</v>
      </c>
      <c r="U30" s="264">
        <f t="shared" si="24"/>
        <v>0.88611111111111107</v>
      </c>
      <c r="V30" s="341">
        <f t="shared" si="24"/>
        <v>2.3611111111111107E-2</v>
      </c>
      <c r="W30" s="342"/>
      <c r="X30" s="342"/>
      <c r="Y30" s="343"/>
    </row>
    <row r="31" spans="1:25" ht="12.75" customHeight="1" x14ac:dyDescent="0.2">
      <c r="A31" s="1"/>
      <c r="B31" s="11" t="s">
        <v>148</v>
      </c>
      <c r="C31" s="12">
        <v>2</v>
      </c>
      <c r="D31" s="13"/>
      <c r="E31" s="289">
        <f t="shared" ref="E31:M31" si="25">E30+(IF(E$7="A",$C31,$D31))/1440</f>
        <v>0.23124999999999998</v>
      </c>
      <c r="F31" s="264">
        <f t="shared" si="25"/>
        <v>0.24861111111111103</v>
      </c>
      <c r="G31" s="264">
        <f t="shared" si="25"/>
        <v>0.26944444444444438</v>
      </c>
      <c r="H31" s="264">
        <f t="shared" si="25"/>
        <v>0.30416666666666659</v>
      </c>
      <c r="I31" s="264">
        <f t="shared" si="25"/>
        <v>0.3874999999999999</v>
      </c>
      <c r="J31" s="264">
        <f t="shared" si="25"/>
        <v>0.47083333333333327</v>
      </c>
      <c r="K31" s="264">
        <f t="shared" si="25"/>
        <v>0.54722222222222217</v>
      </c>
      <c r="L31" s="264">
        <f t="shared" si="25"/>
        <v>0.58194444444444438</v>
      </c>
      <c r="M31" s="264">
        <f t="shared" si="25"/>
        <v>0.59583333333333321</v>
      </c>
      <c r="N31" s="264"/>
      <c r="O31" s="264">
        <f t="shared" si="22"/>
        <v>0.63749999999999996</v>
      </c>
      <c r="P31" s="264"/>
      <c r="Q31" s="264">
        <f t="shared" si="23"/>
        <v>0.67916666666666659</v>
      </c>
      <c r="R31" s="264"/>
      <c r="S31" s="264">
        <f t="shared" ref="S31:V31" si="26">S30+(IF(S$7="A",$C31,$D31))/1440</f>
        <v>0.72083333333333321</v>
      </c>
      <c r="T31" s="264">
        <f t="shared" si="26"/>
        <v>0.80416666666666659</v>
      </c>
      <c r="U31" s="264">
        <f t="shared" si="26"/>
        <v>0.88749999999999996</v>
      </c>
      <c r="V31" s="341">
        <f t="shared" si="26"/>
        <v>2.4999999999999994E-2</v>
      </c>
      <c r="W31" s="342"/>
      <c r="X31" s="342"/>
      <c r="Y31" s="343"/>
    </row>
    <row r="32" spans="1:25" ht="12.75" customHeight="1" x14ac:dyDescent="0.2">
      <c r="A32" s="1"/>
      <c r="B32" s="11" t="s">
        <v>149</v>
      </c>
      <c r="C32" s="12">
        <v>2</v>
      </c>
      <c r="D32" s="13"/>
      <c r="E32" s="289">
        <f t="shared" ref="E32:M32" si="27">E31+(IF(E$7="A",$C32,$D32))/1440</f>
        <v>0.23263888888888887</v>
      </c>
      <c r="F32" s="264">
        <f t="shared" si="27"/>
        <v>0.24999999999999992</v>
      </c>
      <c r="G32" s="264">
        <f t="shared" si="27"/>
        <v>0.27083333333333326</v>
      </c>
      <c r="H32" s="264">
        <f t="shared" si="27"/>
        <v>0.30555555555555547</v>
      </c>
      <c r="I32" s="264">
        <f t="shared" si="27"/>
        <v>0.38888888888888878</v>
      </c>
      <c r="J32" s="264">
        <f t="shared" si="27"/>
        <v>0.47222222222222215</v>
      </c>
      <c r="K32" s="264">
        <f t="shared" si="27"/>
        <v>0.54861111111111105</v>
      </c>
      <c r="L32" s="264">
        <f t="shared" si="27"/>
        <v>0.58333333333333326</v>
      </c>
      <c r="M32" s="264">
        <f t="shared" si="27"/>
        <v>0.5972222222222221</v>
      </c>
      <c r="N32" s="264"/>
      <c r="O32" s="264">
        <f t="shared" si="22"/>
        <v>0.63888888888888884</v>
      </c>
      <c r="P32" s="264"/>
      <c r="Q32" s="264">
        <f t="shared" si="23"/>
        <v>0.68055555555555547</v>
      </c>
      <c r="R32" s="264"/>
      <c r="S32" s="264">
        <f t="shared" ref="S32:V32" si="28">S31+(IF(S$7="A",$C32,$D32))/1440</f>
        <v>0.7222222222222221</v>
      </c>
      <c r="T32" s="264">
        <f t="shared" si="28"/>
        <v>0.80555555555555547</v>
      </c>
      <c r="U32" s="264">
        <f t="shared" si="28"/>
        <v>0.88888888888888884</v>
      </c>
      <c r="V32" s="341">
        <f t="shared" si="28"/>
        <v>2.6388888888888882E-2</v>
      </c>
      <c r="W32" s="342"/>
      <c r="X32" s="342"/>
      <c r="Y32" s="343"/>
    </row>
    <row r="33" spans="1:25" ht="12.75" customHeight="1" x14ac:dyDescent="0.2">
      <c r="A33" s="1"/>
      <c r="B33" s="11" t="s">
        <v>150</v>
      </c>
      <c r="C33" s="12">
        <v>1</v>
      </c>
      <c r="D33" s="13"/>
      <c r="E33" s="289">
        <f t="shared" ref="E33:M33" si="29">E32+(IF(E$7="A",$C33,$D33))/1440</f>
        <v>0.23333333333333331</v>
      </c>
      <c r="F33" s="264">
        <f t="shared" si="29"/>
        <v>0.25069444444444439</v>
      </c>
      <c r="G33" s="264">
        <f t="shared" si="29"/>
        <v>0.2715277777777777</v>
      </c>
      <c r="H33" s="264">
        <f t="shared" si="29"/>
        <v>0.30624999999999991</v>
      </c>
      <c r="I33" s="264">
        <f t="shared" si="29"/>
        <v>0.38958333333333323</v>
      </c>
      <c r="J33" s="264">
        <f t="shared" si="29"/>
        <v>0.4729166666666666</v>
      </c>
      <c r="K33" s="264">
        <f t="shared" si="29"/>
        <v>0.54930555555555549</v>
      </c>
      <c r="L33" s="264">
        <f t="shared" si="29"/>
        <v>0.5840277777777777</v>
      </c>
      <c r="M33" s="264">
        <f t="shared" si="29"/>
        <v>0.59791666666666654</v>
      </c>
      <c r="N33" s="264"/>
      <c r="O33" s="264">
        <f t="shared" si="22"/>
        <v>0.63958333333333328</v>
      </c>
      <c r="P33" s="264"/>
      <c r="Q33" s="264">
        <f t="shared" si="23"/>
        <v>0.68124999999999991</v>
      </c>
      <c r="R33" s="264"/>
      <c r="S33" s="264">
        <f t="shared" ref="S33:V33" si="30">S32+(IF(S$7="A",$C33,$D33))/1440</f>
        <v>0.72291666666666654</v>
      </c>
      <c r="T33" s="264">
        <f t="shared" si="30"/>
        <v>0.80624999999999991</v>
      </c>
      <c r="U33" s="264">
        <f t="shared" si="30"/>
        <v>0.88958333333333328</v>
      </c>
      <c r="V33" s="341">
        <f t="shared" si="30"/>
        <v>2.7083333333333327E-2</v>
      </c>
      <c r="W33" s="342"/>
      <c r="X33" s="342"/>
      <c r="Y33" s="343"/>
    </row>
    <row r="34" spans="1:25" ht="12.75" customHeight="1" x14ac:dyDescent="0.2">
      <c r="A34" s="1"/>
      <c r="B34" s="11" t="s">
        <v>151</v>
      </c>
      <c r="C34" s="12">
        <v>2</v>
      </c>
      <c r="D34" s="13"/>
      <c r="E34" s="289">
        <f t="shared" ref="E34:M34" si="31">E33+(IF(E$7="A",$C34,$D34))/1440</f>
        <v>0.23472222222222219</v>
      </c>
      <c r="F34" s="264">
        <f t="shared" si="31"/>
        <v>0.25208333333333327</v>
      </c>
      <c r="G34" s="264">
        <f t="shared" si="31"/>
        <v>0.27291666666666659</v>
      </c>
      <c r="H34" s="264">
        <f t="shared" si="31"/>
        <v>0.3076388888888888</v>
      </c>
      <c r="I34" s="264">
        <f t="shared" si="31"/>
        <v>0.39097222222222211</v>
      </c>
      <c r="J34" s="264">
        <f t="shared" si="31"/>
        <v>0.47430555555555548</v>
      </c>
      <c r="K34" s="264">
        <f t="shared" si="31"/>
        <v>0.55069444444444438</v>
      </c>
      <c r="L34" s="264">
        <f t="shared" si="31"/>
        <v>0.58541666666666659</v>
      </c>
      <c r="M34" s="264">
        <f t="shared" si="31"/>
        <v>0.59930555555555542</v>
      </c>
      <c r="N34" s="264"/>
      <c r="O34" s="264">
        <f t="shared" si="22"/>
        <v>0.64097222222222217</v>
      </c>
      <c r="P34" s="264"/>
      <c r="Q34" s="264">
        <f t="shared" si="23"/>
        <v>0.6826388888888888</v>
      </c>
      <c r="R34" s="264"/>
      <c r="S34" s="264">
        <f t="shared" ref="S34:V34" si="32">S33+(IF(S$7="A",$C34,$D34))/1440</f>
        <v>0.72430555555555542</v>
      </c>
      <c r="T34" s="264">
        <f t="shared" si="32"/>
        <v>0.8076388888888888</v>
      </c>
      <c r="U34" s="264">
        <f t="shared" si="32"/>
        <v>0.89097222222222217</v>
      </c>
      <c r="V34" s="341">
        <f t="shared" si="32"/>
        <v>2.8472222222222215E-2</v>
      </c>
      <c r="W34" s="342"/>
      <c r="X34" s="342"/>
      <c r="Y34" s="343"/>
    </row>
    <row r="35" spans="1:25" ht="12.75" customHeight="1" x14ac:dyDescent="0.2">
      <c r="A35" s="1"/>
      <c r="B35" s="61" t="s">
        <v>152</v>
      </c>
      <c r="C35" s="62">
        <v>2</v>
      </c>
      <c r="D35" s="64"/>
      <c r="E35" s="287">
        <f t="shared" ref="E35:M35" si="33">E34+(IF(E$7="A",$C35,$D35))/1440</f>
        <v>0.23611111111111108</v>
      </c>
      <c r="F35" s="263">
        <f t="shared" si="33"/>
        <v>0.25347222222222215</v>
      </c>
      <c r="G35" s="263">
        <f t="shared" si="33"/>
        <v>0.27430555555555547</v>
      </c>
      <c r="H35" s="263">
        <f t="shared" si="33"/>
        <v>0.30902777777777768</v>
      </c>
      <c r="I35" s="263">
        <f t="shared" si="33"/>
        <v>0.39236111111111099</v>
      </c>
      <c r="J35" s="263">
        <f t="shared" si="33"/>
        <v>0.47569444444444436</v>
      </c>
      <c r="K35" s="263">
        <f t="shared" si="33"/>
        <v>0.55208333333333326</v>
      </c>
      <c r="L35" s="263">
        <f t="shared" si="33"/>
        <v>0.58680555555555547</v>
      </c>
      <c r="M35" s="263">
        <f t="shared" si="33"/>
        <v>0.60069444444444431</v>
      </c>
      <c r="N35" s="263"/>
      <c r="O35" s="263">
        <f t="shared" si="22"/>
        <v>0.64236111111111105</v>
      </c>
      <c r="P35" s="263"/>
      <c r="Q35" s="263">
        <f t="shared" si="23"/>
        <v>0.68402777777777768</v>
      </c>
      <c r="R35" s="263"/>
      <c r="S35" s="263">
        <f t="shared" ref="S35:V35" si="34">S34+(IF(S$7="A",$C35,$D35))/1440</f>
        <v>0.72569444444444431</v>
      </c>
      <c r="T35" s="263">
        <f t="shared" si="34"/>
        <v>0.80902777777777768</v>
      </c>
      <c r="U35" s="263">
        <f t="shared" si="34"/>
        <v>0.89236111111111105</v>
      </c>
      <c r="V35" s="338">
        <f t="shared" si="34"/>
        <v>2.9861111111111102E-2</v>
      </c>
      <c r="W35" s="339"/>
      <c r="X35" s="339"/>
      <c r="Y35" s="340"/>
    </row>
    <row r="36" spans="1:25" ht="12.75" customHeight="1" x14ac:dyDescent="0.2">
      <c r="A36" s="1"/>
      <c r="B36" s="11" t="s">
        <v>153</v>
      </c>
      <c r="C36" s="12">
        <v>2</v>
      </c>
      <c r="D36" s="13"/>
      <c r="E36" s="289">
        <f t="shared" ref="E36:E46" si="35">E35+(IF(E$7="A",$C36,$D36))/1440</f>
        <v>0.23749999999999996</v>
      </c>
      <c r="F36" s="264"/>
      <c r="G36" s="264"/>
      <c r="H36" s="264"/>
      <c r="I36" s="264"/>
      <c r="J36" s="264"/>
      <c r="K36" s="264">
        <f t="shared" ref="K36:K46" si="36">K35+(IF(K$7="A",$C36,$D36))/1440</f>
        <v>0.55347222222222214</v>
      </c>
      <c r="L36" s="264"/>
      <c r="M36" s="264"/>
      <c r="N36" s="264"/>
      <c r="O36" s="264">
        <f t="shared" si="22"/>
        <v>0.64374999999999993</v>
      </c>
      <c r="P36" s="264"/>
      <c r="Q36" s="264"/>
      <c r="R36" s="264"/>
      <c r="S36" s="264"/>
      <c r="T36" s="264"/>
      <c r="U36" s="264"/>
      <c r="V36" s="341">
        <f t="shared" ref="V36:V46" si="37">V35+(IF(V$7="A",$C36,$D36))/1440</f>
        <v>3.124999999999999E-2</v>
      </c>
      <c r="W36" s="342"/>
      <c r="X36" s="342"/>
      <c r="Y36" s="343"/>
    </row>
    <row r="37" spans="1:25" ht="12.75" customHeight="1" x14ac:dyDescent="0.2">
      <c r="A37" s="1"/>
      <c r="B37" s="11" t="s">
        <v>154</v>
      </c>
      <c r="C37" s="12">
        <v>2</v>
      </c>
      <c r="D37" s="13"/>
      <c r="E37" s="289">
        <f t="shared" si="35"/>
        <v>0.23888888888888885</v>
      </c>
      <c r="F37" s="264"/>
      <c r="G37" s="264"/>
      <c r="H37" s="264"/>
      <c r="I37" s="264"/>
      <c r="J37" s="264"/>
      <c r="K37" s="264">
        <f t="shared" si="36"/>
        <v>0.55486111111111103</v>
      </c>
      <c r="L37" s="264"/>
      <c r="M37" s="264"/>
      <c r="N37" s="264"/>
      <c r="O37" s="264">
        <f t="shared" si="22"/>
        <v>0.64513888888888882</v>
      </c>
      <c r="P37" s="264"/>
      <c r="Q37" s="264"/>
      <c r="R37" s="264"/>
      <c r="S37" s="264"/>
      <c r="T37" s="264"/>
      <c r="U37" s="264"/>
      <c r="V37" s="341">
        <f t="shared" si="37"/>
        <v>3.2638888888888877E-2</v>
      </c>
      <c r="W37" s="342"/>
      <c r="X37" s="342"/>
      <c r="Y37" s="343"/>
    </row>
    <row r="38" spans="1:25" ht="12.75" customHeight="1" x14ac:dyDescent="0.2">
      <c r="A38" s="1"/>
      <c r="B38" s="11" t="s">
        <v>155</v>
      </c>
      <c r="C38" s="12">
        <v>3</v>
      </c>
      <c r="D38" s="13"/>
      <c r="E38" s="289">
        <f t="shared" si="35"/>
        <v>0.24097222222222217</v>
      </c>
      <c r="F38" s="264"/>
      <c r="G38" s="264"/>
      <c r="H38" s="264"/>
      <c r="I38" s="264"/>
      <c r="J38" s="264"/>
      <c r="K38" s="264">
        <f t="shared" si="36"/>
        <v>0.55694444444444435</v>
      </c>
      <c r="L38" s="264"/>
      <c r="M38" s="264"/>
      <c r="N38" s="264"/>
      <c r="O38" s="264">
        <f t="shared" si="22"/>
        <v>0.64722222222222214</v>
      </c>
      <c r="P38" s="264"/>
      <c r="Q38" s="264"/>
      <c r="R38" s="264"/>
      <c r="S38" s="264"/>
      <c r="T38" s="264"/>
      <c r="U38" s="264"/>
      <c r="V38" s="341">
        <f t="shared" si="37"/>
        <v>3.472222222222221E-2</v>
      </c>
      <c r="W38" s="342"/>
      <c r="X38" s="342"/>
      <c r="Y38" s="343"/>
    </row>
    <row r="39" spans="1:25" ht="12.75" customHeight="1" x14ac:dyDescent="0.2">
      <c r="A39" s="1"/>
      <c r="B39" s="11" t="s">
        <v>156</v>
      </c>
      <c r="C39" s="12">
        <v>2</v>
      </c>
      <c r="D39" s="13"/>
      <c r="E39" s="289">
        <f t="shared" si="35"/>
        <v>0.24236111111111105</v>
      </c>
      <c r="F39" s="264"/>
      <c r="G39" s="264"/>
      <c r="H39" s="264"/>
      <c r="I39" s="264"/>
      <c r="J39" s="264"/>
      <c r="K39" s="264">
        <f t="shared" si="36"/>
        <v>0.55833333333333324</v>
      </c>
      <c r="L39" s="264"/>
      <c r="M39" s="264"/>
      <c r="N39" s="264"/>
      <c r="O39" s="264">
        <f t="shared" si="22"/>
        <v>0.64861111111111103</v>
      </c>
      <c r="P39" s="264"/>
      <c r="Q39" s="264"/>
      <c r="R39" s="264"/>
      <c r="S39" s="264"/>
      <c r="T39" s="264"/>
      <c r="U39" s="264"/>
      <c r="V39" s="341">
        <f t="shared" si="37"/>
        <v>3.6111111111111101E-2</v>
      </c>
      <c r="W39" s="342"/>
      <c r="X39" s="342"/>
      <c r="Y39" s="343"/>
    </row>
    <row r="40" spans="1:25" ht="12.75" customHeight="1" x14ac:dyDescent="0.2">
      <c r="A40" s="1"/>
      <c r="B40" s="11" t="s">
        <v>157</v>
      </c>
      <c r="C40" s="12">
        <v>1</v>
      </c>
      <c r="D40" s="13"/>
      <c r="E40" s="289">
        <f t="shared" si="35"/>
        <v>0.2430555555555555</v>
      </c>
      <c r="F40" s="264"/>
      <c r="G40" s="264"/>
      <c r="H40" s="264"/>
      <c r="I40" s="264"/>
      <c r="J40" s="264"/>
      <c r="K40" s="264">
        <f t="shared" si="36"/>
        <v>0.55902777777777768</v>
      </c>
      <c r="L40" s="264"/>
      <c r="M40" s="264"/>
      <c r="N40" s="264"/>
      <c r="O40" s="264">
        <f t="shared" si="22"/>
        <v>0.64930555555555547</v>
      </c>
      <c r="P40" s="264"/>
      <c r="Q40" s="264"/>
      <c r="R40" s="264"/>
      <c r="S40" s="264"/>
      <c r="T40" s="264"/>
      <c r="U40" s="264"/>
      <c r="V40" s="341">
        <f t="shared" si="37"/>
        <v>3.6805555555555543E-2</v>
      </c>
      <c r="W40" s="342"/>
      <c r="X40" s="342"/>
      <c r="Y40" s="343"/>
    </row>
    <row r="41" spans="1:25" ht="12.75" customHeight="1" x14ac:dyDescent="0.2">
      <c r="A41" s="1"/>
      <c r="B41" s="11" t="s">
        <v>158</v>
      </c>
      <c r="C41" s="12">
        <v>3</v>
      </c>
      <c r="D41" s="13"/>
      <c r="E41" s="289">
        <f t="shared" si="35"/>
        <v>0.24513888888888882</v>
      </c>
      <c r="F41" s="264"/>
      <c r="G41" s="264"/>
      <c r="H41" s="264"/>
      <c r="I41" s="264"/>
      <c r="J41" s="264"/>
      <c r="K41" s="264">
        <f t="shared" si="36"/>
        <v>0.56111111111111101</v>
      </c>
      <c r="L41" s="264"/>
      <c r="M41" s="264"/>
      <c r="N41" s="264"/>
      <c r="O41" s="264">
        <f t="shared" si="22"/>
        <v>0.6513888888888888</v>
      </c>
      <c r="P41" s="264"/>
      <c r="Q41" s="264"/>
      <c r="R41" s="264"/>
      <c r="S41" s="264"/>
      <c r="T41" s="264"/>
      <c r="U41" s="264"/>
      <c r="V41" s="341">
        <f t="shared" si="37"/>
        <v>3.8888888888888876E-2</v>
      </c>
      <c r="W41" s="342"/>
      <c r="X41" s="342"/>
      <c r="Y41" s="343"/>
    </row>
    <row r="42" spans="1:25" ht="12.75" customHeight="1" x14ac:dyDescent="0.2">
      <c r="A42" s="1"/>
      <c r="B42" s="11" t="s">
        <v>159</v>
      </c>
      <c r="C42" s="12">
        <v>2</v>
      </c>
      <c r="D42" s="13"/>
      <c r="E42" s="289">
        <f t="shared" si="35"/>
        <v>0.24652777777777771</v>
      </c>
      <c r="F42" s="264"/>
      <c r="G42" s="264"/>
      <c r="H42" s="264"/>
      <c r="I42" s="264"/>
      <c r="J42" s="264"/>
      <c r="K42" s="264">
        <f t="shared" si="36"/>
        <v>0.56249999999999989</v>
      </c>
      <c r="L42" s="264"/>
      <c r="M42" s="264"/>
      <c r="N42" s="264"/>
      <c r="O42" s="264">
        <f t="shared" si="22"/>
        <v>0.65277777777777768</v>
      </c>
      <c r="P42" s="264"/>
      <c r="Q42" s="264"/>
      <c r="R42" s="264"/>
      <c r="S42" s="264"/>
      <c r="T42" s="264"/>
      <c r="U42" s="264"/>
      <c r="V42" s="341">
        <f t="shared" si="37"/>
        <v>4.0277777777777767E-2</v>
      </c>
      <c r="W42" s="342"/>
      <c r="X42" s="342"/>
      <c r="Y42" s="343"/>
    </row>
    <row r="43" spans="1:25" ht="12.75" customHeight="1" x14ac:dyDescent="0.2">
      <c r="A43" s="1"/>
      <c r="B43" s="11" t="s">
        <v>160</v>
      </c>
      <c r="C43" s="12">
        <v>2</v>
      </c>
      <c r="D43" s="13"/>
      <c r="E43" s="289">
        <f t="shared" si="35"/>
        <v>0.24791666666666659</v>
      </c>
      <c r="F43" s="264"/>
      <c r="G43" s="264"/>
      <c r="H43" s="264"/>
      <c r="I43" s="264"/>
      <c r="J43" s="264"/>
      <c r="K43" s="264">
        <f t="shared" si="36"/>
        <v>0.56388888888888877</v>
      </c>
      <c r="L43" s="264"/>
      <c r="M43" s="264"/>
      <c r="N43" s="264"/>
      <c r="O43" s="264">
        <f t="shared" si="22"/>
        <v>0.65416666666666656</v>
      </c>
      <c r="P43" s="264"/>
      <c r="Q43" s="264"/>
      <c r="R43" s="264"/>
      <c r="S43" s="264"/>
      <c r="T43" s="264"/>
      <c r="U43" s="264"/>
      <c r="V43" s="341">
        <f t="shared" si="37"/>
        <v>4.1666666666666657E-2</v>
      </c>
      <c r="W43" s="342"/>
      <c r="X43" s="342"/>
      <c r="Y43" s="343"/>
    </row>
    <row r="44" spans="1:25" ht="12.75" customHeight="1" x14ac:dyDescent="0.2">
      <c r="A44" s="1"/>
      <c r="B44" s="11" t="s">
        <v>161</v>
      </c>
      <c r="C44" s="12">
        <v>2</v>
      </c>
      <c r="D44" s="13"/>
      <c r="E44" s="289">
        <f t="shared" si="35"/>
        <v>0.24930555555555547</v>
      </c>
      <c r="F44" s="264"/>
      <c r="G44" s="264"/>
      <c r="H44" s="264"/>
      <c r="I44" s="264"/>
      <c r="J44" s="264"/>
      <c r="K44" s="264">
        <f t="shared" si="36"/>
        <v>0.56527777777777766</v>
      </c>
      <c r="L44" s="264"/>
      <c r="M44" s="264"/>
      <c r="N44" s="264"/>
      <c r="O44" s="264">
        <f t="shared" si="22"/>
        <v>0.65555555555555545</v>
      </c>
      <c r="P44" s="264"/>
      <c r="Q44" s="264"/>
      <c r="R44" s="264"/>
      <c r="S44" s="264"/>
      <c r="T44" s="264"/>
      <c r="U44" s="264"/>
      <c r="V44" s="341">
        <f t="shared" si="37"/>
        <v>4.3055555555555548E-2</v>
      </c>
      <c r="W44" s="342"/>
      <c r="X44" s="342"/>
      <c r="Y44" s="343"/>
    </row>
    <row r="45" spans="1:25" ht="12.75" customHeight="1" x14ac:dyDescent="0.2">
      <c r="A45" s="1"/>
      <c r="B45" s="11" t="s">
        <v>162</v>
      </c>
      <c r="C45" s="12">
        <v>2</v>
      </c>
      <c r="D45" s="13"/>
      <c r="E45" s="289">
        <f t="shared" si="35"/>
        <v>0.25069444444444439</v>
      </c>
      <c r="F45" s="264"/>
      <c r="G45" s="264"/>
      <c r="H45" s="264"/>
      <c r="I45" s="264"/>
      <c r="J45" s="264"/>
      <c r="K45" s="264">
        <f t="shared" si="36"/>
        <v>0.56666666666666654</v>
      </c>
      <c r="L45" s="264"/>
      <c r="M45" s="264"/>
      <c r="N45" s="264"/>
      <c r="O45" s="264">
        <f t="shared" si="22"/>
        <v>0.65694444444444433</v>
      </c>
      <c r="P45" s="264"/>
      <c r="Q45" s="264"/>
      <c r="R45" s="264"/>
      <c r="S45" s="264"/>
      <c r="T45" s="264"/>
      <c r="U45" s="264"/>
      <c r="V45" s="341">
        <f t="shared" si="37"/>
        <v>4.4444444444444439E-2</v>
      </c>
      <c r="W45" s="342"/>
      <c r="X45" s="342"/>
      <c r="Y45" s="343"/>
    </row>
    <row r="46" spans="1:25" ht="12.75" customHeight="1" thickBot="1" x14ac:dyDescent="0.25">
      <c r="A46" s="1"/>
      <c r="B46" s="80" t="s">
        <v>163</v>
      </c>
      <c r="C46" s="6">
        <v>3</v>
      </c>
      <c r="D46" s="7"/>
      <c r="E46" s="81">
        <f t="shared" si="35"/>
        <v>0.25277777777777771</v>
      </c>
      <c r="F46" s="344"/>
      <c r="G46" s="344"/>
      <c r="H46" s="344"/>
      <c r="I46" s="344"/>
      <c r="J46" s="344"/>
      <c r="K46" s="344">
        <f t="shared" si="36"/>
        <v>0.56874999999999987</v>
      </c>
      <c r="L46" s="344"/>
      <c r="M46" s="344"/>
      <c r="N46" s="344"/>
      <c r="O46" s="344">
        <f t="shared" si="22"/>
        <v>0.65902777777777766</v>
      </c>
      <c r="P46" s="344"/>
      <c r="Q46" s="344"/>
      <c r="R46" s="344"/>
      <c r="S46" s="344"/>
      <c r="T46" s="344"/>
      <c r="U46" s="344"/>
      <c r="V46" s="345">
        <f t="shared" si="37"/>
        <v>4.6527777777777772E-2</v>
      </c>
      <c r="W46" s="346"/>
      <c r="X46" s="346"/>
      <c r="Y46" s="347"/>
    </row>
    <row r="47" spans="1:25" ht="12.75" customHeight="1" thickBot="1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  <row r="48" spans="1:25" ht="12.75" customHeight="1" x14ac:dyDescent="0.2">
      <c r="A48" s="37"/>
      <c r="B48" s="348" t="s">
        <v>25</v>
      </c>
      <c r="C48" s="349"/>
      <c r="D48" s="350"/>
      <c r="E48" s="351">
        <v>19</v>
      </c>
      <c r="F48" s="351">
        <v>28</v>
      </c>
      <c r="G48" s="351">
        <v>28</v>
      </c>
      <c r="H48" s="351">
        <v>28</v>
      </c>
      <c r="I48" s="351">
        <v>28</v>
      </c>
      <c r="J48" s="351">
        <v>28</v>
      </c>
      <c r="K48" s="351">
        <v>39</v>
      </c>
      <c r="L48" s="351">
        <v>28</v>
      </c>
      <c r="M48" s="351">
        <v>28</v>
      </c>
      <c r="N48" s="351">
        <v>22</v>
      </c>
      <c r="O48" s="351">
        <v>39</v>
      </c>
      <c r="P48" s="351">
        <v>22</v>
      </c>
      <c r="Q48" s="351">
        <v>28</v>
      </c>
      <c r="R48" s="351">
        <v>22</v>
      </c>
      <c r="S48" s="351">
        <v>28</v>
      </c>
      <c r="T48" s="351">
        <v>28</v>
      </c>
      <c r="U48" s="351">
        <v>28</v>
      </c>
      <c r="V48" s="352"/>
      <c r="W48" s="351"/>
      <c r="X48" s="351"/>
      <c r="Y48" s="353"/>
    </row>
    <row r="49" spans="1:26" ht="12.75" customHeight="1" x14ac:dyDescent="0.2">
      <c r="A49" s="37"/>
      <c r="B49" s="354" t="s">
        <v>26</v>
      </c>
      <c r="C49" s="44"/>
      <c r="D49" s="45"/>
      <c r="E49" s="46">
        <v>250</v>
      </c>
      <c r="F49" s="46">
        <v>250</v>
      </c>
      <c r="G49" s="46">
        <v>187</v>
      </c>
      <c r="H49" s="46">
        <v>250</v>
      </c>
      <c r="I49" s="46">
        <v>250</v>
      </c>
      <c r="J49" s="46">
        <v>250</v>
      </c>
      <c r="K49" s="46">
        <v>250</v>
      </c>
      <c r="L49" s="46">
        <v>187</v>
      </c>
      <c r="M49" s="46">
        <v>63</v>
      </c>
      <c r="N49" s="46">
        <v>187</v>
      </c>
      <c r="O49" s="46">
        <v>250</v>
      </c>
      <c r="P49" s="46">
        <v>187</v>
      </c>
      <c r="Q49" s="46">
        <v>250</v>
      </c>
      <c r="R49" s="46">
        <v>250</v>
      </c>
      <c r="S49" s="46">
        <v>250</v>
      </c>
      <c r="T49" s="46">
        <v>250</v>
      </c>
      <c r="U49" s="46">
        <v>250</v>
      </c>
      <c r="V49" s="46">
        <v>0</v>
      </c>
      <c r="W49" s="46">
        <v>0</v>
      </c>
      <c r="X49" s="46">
        <v>0</v>
      </c>
      <c r="Y49" s="355">
        <v>0</v>
      </c>
    </row>
    <row r="50" spans="1:26" ht="12.75" customHeight="1" thickBot="1" x14ac:dyDescent="0.25">
      <c r="A50" s="37"/>
      <c r="B50" s="356" t="s">
        <v>27</v>
      </c>
      <c r="C50" s="357"/>
      <c r="D50" s="358"/>
      <c r="E50" s="359">
        <f t="shared" ref="E50:Y50" si="38">E48*E49</f>
        <v>4750</v>
      </c>
      <c r="F50" s="359">
        <f t="shared" si="38"/>
        <v>7000</v>
      </c>
      <c r="G50" s="359">
        <f t="shared" si="38"/>
        <v>5236</v>
      </c>
      <c r="H50" s="359">
        <f t="shared" si="38"/>
        <v>7000</v>
      </c>
      <c r="I50" s="359">
        <f t="shared" si="38"/>
        <v>7000</v>
      </c>
      <c r="J50" s="359">
        <f t="shared" si="38"/>
        <v>7000</v>
      </c>
      <c r="K50" s="359">
        <f t="shared" si="38"/>
        <v>9750</v>
      </c>
      <c r="L50" s="359">
        <f t="shared" si="38"/>
        <v>5236</v>
      </c>
      <c r="M50" s="359">
        <f t="shared" si="38"/>
        <v>1764</v>
      </c>
      <c r="N50" s="359">
        <f t="shared" si="38"/>
        <v>4114</v>
      </c>
      <c r="O50" s="359">
        <f t="shared" si="38"/>
        <v>9750</v>
      </c>
      <c r="P50" s="359">
        <f t="shared" si="38"/>
        <v>4114</v>
      </c>
      <c r="Q50" s="359">
        <f t="shared" si="38"/>
        <v>7000</v>
      </c>
      <c r="R50" s="359">
        <f t="shared" si="38"/>
        <v>5500</v>
      </c>
      <c r="S50" s="359">
        <f t="shared" si="38"/>
        <v>7000</v>
      </c>
      <c r="T50" s="359">
        <f t="shared" si="38"/>
        <v>7000</v>
      </c>
      <c r="U50" s="359">
        <f t="shared" si="38"/>
        <v>7000</v>
      </c>
      <c r="V50" s="359">
        <f t="shared" si="38"/>
        <v>0</v>
      </c>
      <c r="W50" s="359">
        <f t="shared" si="38"/>
        <v>0</v>
      </c>
      <c r="X50" s="359">
        <f t="shared" si="38"/>
        <v>0</v>
      </c>
      <c r="Y50" s="360">
        <f t="shared" si="38"/>
        <v>0</v>
      </c>
    </row>
    <row r="51" spans="1:26" ht="12.75" customHeight="1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</row>
    <row r="52" spans="1:26" ht="12.75" customHeight="1" thickBo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6" ht="12.75" customHeight="1" x14ac:dyDescent="0.2">
      <c r="A53" s="1"/>
      <c r="B53" s="731" t="s">
        <v>19</v>
      </c>
      <c r="C53" s="752" t="s">
        <v>13</v>
      </c>
      <c r="D53" s="753"/>
      <c r="E53" s="364" t="s">
        <v>17</v>
      </c>
      <c r="F53" s="365" t="s">
        <v>17</v>
      </c>
      <c r="G53" s="365" t="s">
        <v>17</v>
      </c>
      <c r="H53" s="366" t="s">
        <v>17</v>
      </c>
      <c r="I53" s="367" t="s">
        <v>17</v>
      </c>
      <c r="J53" s="365" t="s">
        <v>17</v>
      </c>
      <c r="K53" s="365" t="s">
        <v>17</v>
      </c>
      <c r="L53" s="365" t="s">
        <v>17</v>
      </c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8"/>
      <c r="Y53" s="369"/>
    </row>
    <row r="54" spans="1:26" s="256" customFormat="1" ht="12.75" customHeight="1" x14ac:dyDescent="0.2">
      <c r="A54" s="233"/>
      <c r="B54" s="732"/>
      <c r="C54" s="749" t="s">
        <v>269</v>
      </c>
      <c r="D54" s="751"/>
      <c r="E54" s="404">
        <v>301</v>
      </c>
      <c r="F54" s="260">
        <v>303</v>
      </c>
      <c r="G54" s="260">
        <v>305</v>
      </c>
      <c r="H54" s="278">
        <v>307</v>
      </c>
      <c r="I54" s="260">
        <v>309</v>
      </c>
      <c r="J54" s="260">
        <v>311</v>
      </c>
      <c r="K54" s="260">
        <v>313</v>
      </c>
      <c r="L54" s="278">
        <v>315</v>
      </c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7"/>
      <c r="Y54" s="370"/>
    </row>
    <row r="55" spans="1:26" ht="12.75" customHeight="1" x14ac:dyDescent="0.2">
      <c r="A55" s="1"/>
      <c r="B55" s="733"/>
      <c r="C55" s="746" t="s">
        <v>20</v>
      </c>
      <c r="D55" s="748"/>
      <c r="E55" s="371">
        <v>7102</v>
      </c>
      <c r="F55" s="56">
        <v>7122</v>
      </c>
      <c r="G55" s="56">
        <v>7242</v>
      </c>
      <c r="H55" s="267">
        <v>7062</v>
      </c>
      <c r="I55" s="56">
        <v>7102</v>
      </c>
      <c r="J55" s="56">
        <v>7062</v>
      </c>
      <c r="K55" s="56">
        <v>7102</v>
      </c>
      <c r="L55" s="56">
        <v>7062</v>
      </c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372"/>
      <c r="Z55" s="110" t="s">
        <v>272</v>
      </c>
    </row>
    <row r="56" spans="1:26" ht="12.75" customHeight="1" x14ac:dyDescent="0.2">
      <c r="A56" s="1"/>
      <c r="B56" s="733"/>
      <c r="C56" s="749"/>
      <c r="D56" s="751"/>
      <c r="E56" s="373"/>
      <c r="F56" s="58"/>
      <c r="G56" s="58"/>
      <c r="H56" s="26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374"/>
    </row>
    <row r="57" spans="1:26" ht="12.75" customHeight="1" thickBot="1" x14ac:dyDescent="0.25">
      <c r="A57" s="1"/>
      <c r="B57" s="734"/>
      <c r="C57" s="6" t="s">
        <v>21</v>
      </c>
      <c r="D57" s="361" t="s">
        <v>21</v>
      </c>
      <c r="E57" s="375" t="s">
        <v>22</v>
      </c>
      <c r="F57" s="335" t="s">
        <v>22</v>
      </c>
      <c r="G57" s="335" t="s">
        <v>22</v>
      </c>
      <c r="H57" s="328" t="s">
        <v>22</v>
      </c>
      <c r="I57" s="262" t="s">
        <v>22</v>
      </c>
      <c r="J57" s="262" t="s">
        <v>22</v>
      </c>
      <c r="K57" s="262" t="s">
        <v>22</v>
      </c>
      <c r="L57" s="262" t="s">
        <v>22</v>
      </c>
      <c r="M57" s="384" t="s">
        <v>22</v>
      </c>
      <c r="N57" s="384" t="s">
        <v>22</v>
      </c>
      <c r="O57" s="384" t="s">
        <v>22</v>
      </c>
      <c r="P57" s="384" t="s">
        <v>22</v>
      </c>
      <c r="Q57" s="384" t="s">
        <v>22</v>
      </c>
      <c r="R57" s="384" t="s">
        <v>22</v>
      </c>
      <c r="S57" s="384" t="s">
        <v>22</v>
      </c>
      <c r="T57" s="384" t="s">
        <v>22</v>
      </c>
      <c r="U57" s="384" t="s">
        <v>22</v>
      </c>
      <c r="V57" s="384" t="s">
        <v>22</v>
      </c>
      <c r="W57" s="384" t="s">
        <v>22</v>
      </c>
      <c r="X57" s="384" t="s">
        <v>22</v>
      </c>
      <c r="Y57" s="385" t="s">
        <v>22</v>
      </c>
    </row>
    <row r="58" spans="1:26" ht="12.75" customHeight="1" x14ac:dyDescent="0.2">
      <c r="A58" s="1"/>
      <c r="B58" s="61" t="s">
        <v>24</v>
      </c>
      <c r="C58" s="62"/>
      <c r="D58" s="362"/>
      <c r="E58" s="376">
        <v>0.27916666666666667</v>
      </c>
      <c r="F58" s="339">
        <v>0.36249999999999999</v>
      </c>
      <c r="G58" s="339">
        <v>0.44583333333333336</v>
      </c>
      <c r="H58" s="329">
        <v>0.52916666666666667</v>
      </c>
      <c r="I58" s="263">
        <v>0.61250000000000004</v>
      </c>
      <c r="J58" s="263">
        <v>0.6958333333333333</v>
      </c>
      <c r="K58" s="263">
        <v>0.77916666666666667</v>
      </c>
      <c r="L58" s="263">
        <v>0.86250000000000004</v>
      </c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7"/>
    </row>
    <row r="59" spans="1:26" ht="12.75" customHeight="1" x14ac:dyDescent="0.2">
      <c r="A59" s="1"/>
      <c r="B59" s="11" t="s">
        <v>34</v>
      </c>
      <c r="C59" s="12">
        <v>2</v>
      </c>
      <c r="D59" s="363"/>
      <c r="E59" s="377">
        <f t="shared" ref="E59:H59" si="39">E58+(IF(E$7="A",$C59,$D59))/1440</f>
        <v>0.28055555555555556</v>
      </c>
      <c r="F59" s="342">
        <f t="shared" si="39"/>
        <v>0.36388888888888887</v>
      </c>
      <c r="G59" s="342">
        <f t="shared" si="39"/>
        <v>0.44722222222222224</v>
      </c>
      <c r="H59" s="330">
        <f t="shared" si="39"/>
        <v>0.53055555555555556</v>
      </c>
      <c r="I59" s="264">
        <f t="shared" ref="I59:L59" si="40">I58+(IF(I$57="A",$C59,$D59))/1440</f>
        <v>0.61388888888888893</v>
      </c>
      <c r="J59" s="264">
        <f t="shared" si="40"/>
        <v>0.69722222222222219</v>
      </c>
      <c r="K59" s="264">
        <f t="shared" si="40"/>
        <v>0.78055555555555556</v>
      </c>
      <c r="L59" s="264">
        <f t="shared" si="40"/>
        <v>0.86388888888888893</v>
      </c>
      <c r="M59" s="386">
        <f t="shared" ref="M59:Y59" si="41">M58+(IF(M$57="A",$C59,$D59))/1440</f>
        <v>1.3888888888888889E-3</v>
      </c>
      <c r="N59" s="386">
        <f t="shared" si="41"/>
        <v>1.3888888888888889E-3</v>
      </c>
      <c r="O59" s="386">
        <f t="shared" si="41"/>
        <v>1.3888888888888889E-3</v>
      </c>
      <c r="P59" s="386">
        <f t="shared" si="41"/>
        <v>1.3888888888888889E-3</v>
      </c>
      <c r="Q59" s="386">
        <f t="shared" si="41"/>
        <v>1.3888888888888889E-3</v>
      </c>
      <c r="R59" s="386">
        <f t="shared" si="41"/>
        <v>1.3888888888888889E-3</v>
      </c>
      <c r="S59" s="386">
        <f t="shared" si="41"/>
        <v>1.3888888888888889E-3</v>
      </c>
      <c r="T59" s="386">
        <f t="shared" si="41"/>
        <v>1.3888888888888889E-3</v>
      </c>
      <c r="U59" s="386">
        <f t="shared" si="41"/>
        <v>1.3888888888888889E-3</v>
      </c>
      <c r="V59" s="386">
        <f t="shared" si="41"/>
        <v>1.3888888888888889E-3</v>
      </c>
      <c r="W59" s="386">
        <f t="shared" si="41"/>
        <v>1.3888888888888889E-3</v>
      </c>
      <c r="X59" s="386">
        <f t="shared" si="41"/>
        <v>1.3888888888888889E-3</v>
      </c>
      <c r="Y59" s="387">
        <f t="shared" si="41"/>
        <v>1.3888888888888889E-3</v>
      </c>
    </row>
    <row r="60" spans="1:26" ht="12.75" customHeight="1" x14ac:dyDescent="0.2">
      <c r="A60" s="1"/>
      <c r="B60" s="11" t="s">
        <v>82</v>
      </c>
      <c r="C60" s="12">
        <v>2</v>
      </c>
      <c r="D60" s="363"/>
      <c r="E60" s="377">
        <f t="shared" ref="E60:H60" si="42">E59+(IF(E$7="A",$C60,$D60))/1440</f>
        <v>0.28194444444444444</v>
      </c>
      <c r="F60" s="342">
        <f t="shared" si="42"/>
        <v>0.36527777777777776</v>
      </c>
      <c r="G60" s="342">
        <f t="shared" si="42"/>
        <v>0.44861111111111113</v>
      </c>
      <c r="H60" s="330">
        <f t="shared" si="42"/>
        <v>0.53194444444444444</v>
      </c>
      <c r="I60" s="264">
        <f t="shared" ref="I60:L60" si="43">I59+(IF(I$57="A",$C60,$D60))/1440</f>
        <v>0.61527777777777781</v>
      </c>
      <c r="J60" s="264">
        <f t="shared" si="43"/>
        <v>0.69861111111111107</v>
      </c>
      <c r="K60" s="264">
        <f t="shared" si="43"/>
        <v>0.78194444444444444</v>
      </c>
      <c r="L60" s="264">
        <f t="shared" si="43"/>
        <v>0.86527777777777781</v>
      </c>
      <c r="M60" s="386">
        <f t="shared" ref="M60:Y60" si="44">M59+(IF(M$57="A",$C60,$D60))/1440</f>
        <v>2.7777777777777779E-3</v>
      </c>
      <c r="N60" s="386">
        <f t="shared" si="44"/>
        <v>2.7777777777777779E-3</v>
      </c>
      <c r="O60" s="386">
        <f t="shared" si="44"/>
        <v>2.7777777777777779E-3</v>
      </c>
      <c r="P60" s="386">
        <f t="shared" si="44"/>
        <v>2.7777777777777779E-3</v>
      </c>
      <c r="Q60" s="386">
        <f t="shared" si="44"/>
        <v>2.7777777777777779E-3</v>
      </c>
      <c r="R60" s="386">
        <f t="shared" si="44"/>
        <v>2.7777777777777779E-3</v>
      </c>
      <c r="S60" s="386">
        <f t="shared" si="44"/>
        <v>2.7777777777777779E-3</v>
      </c>
      <c r="T60" s="386">
        <f t="shared" si="44"/>
        <v>2.7777777777777779E-3</v>
      </c>
      <c r="U60" s="386">
        <f t="shared" si="44"/>
        <v>2.7777777777777779E-3</v>
      </c>
      <c r="V60" s="386">
        <f t="shared" si="44"/>
        <v>2.7777777777777779E-3</v>
      </c>
      <c r="W60" s="386">
        <f t="shared" si="44"/>
        <v>2.7777777777777779E-3</v>
      </c>
      <c r="X60" s="386">
        <f t="shared" si="44"/>
        <v>2.7777777777777779E-3</v>
      </c>
      <c r="Y60" s="387">
        <f t="shared" si="44"/>
        <v>2.7777777777777779E-3</v>
      </c>
    </row>
    <row r="61" spans="1:26" ht="12.75" customHeight="1" x14ac:dyDescent="0.2">
      <c r="A61" s="1"/>
      <c r="B61" s="11" t="s">
        <v>83</v>
      </c>
      <c r="C61" s="12">
        <v>2</v>
      </c>
      <c r="D61" s="363"/>
      <c r="E61" s="377">
        <f t="shared" ref="E61:H61" si="45">E60+(IF(E$7="A",$C61,$D61))/1440</f>
        <v>0.28333333333333333</v>
      </c>
      <c r="F61" s="342">
        <f t="shared" si="45"/>
        <v>0.36666666666666664</v>
      </c>
      <c r="G61" s="342">
        <f t="shared" si="45"/>
        <v>0.45</v>
      </c>
      <c r="H61" s="330">
        <f t="shared" si="45"/>
        <v>0.53333333333333333</v>
      </c>
      <c r="I61" s="264">
        <f t="shared" ref="I61:L61" si="46">I60+(IF(I$57="A",$C61,$D61))/1440</f>
        <v>0.6166666666666667</v>
      </c>
      <c r="J61" s="264">
        <f t="shared" si="46"/>
        <v>0.7</v>
      </c>
      <c r="K61" s="264">
        <f t="shared" si="46"/>
        <v>0.78333333333333333</v>
      </c>
      <c r="L61" s="264">
        <f t="shared" si="46"/>
        <v>0.8666666666666667</v>
      </c>
      <c r="M61" s="386">
        <f t="shared" ref="M61:Y61" si="47">M60+(IF(M$57="A",$C61,$D61))/1440</f>
        <v>4.1666666666666666E-3</v>
      </c>
      <c r="N61" s="386">
        <f t="shared" si="47"/>
        <v>4.1666666666666666E-3</v>
      </c>
      <c r="O61" s="386">
        <f t="shared" si="47"/>
        <v>4.1666666666666666E-3</v>
      </c>
      <c r="P61" s="386">
        <f t="shared" si="47"/>
        <v>4.1666666666666666E-3</v>
      </c>
      <c r="Q61" s="386">
        <f t="shared" si="47"/>
        <v>4.1666666666666666E-3</v>
      </c>
      <c r="R61" s="386">
        <f t="shared" si="47"/>
        <v>4.1666666666666666E-3</v>
      </c>
      <c r="S61" s="386">
        <f t="shared" si="47"/>
        <v>4.1666666666666666E-3</v>
      </c>
      <c r="T61" s="386">
        <f t="shared" si="47"/>
        <v>4.1666666666666666E-3</v>
      </c>
      <c r="U61" s="386">
        <f t="shared" si="47"/>
        <v>4.1666666666666666E-3</v>
      </c>
      <c r="V61" s="386">
        <f t="shared" si="47"/>
        <v>4.1666666666666666E-3</v>
      </c>
      <c r="W61" s="386">
        <f t="shared" si="47"/>
        <v>4.1666666666666666E-3</v>
      </c>
      <c r="X61" s="386">
        <f t="shared" si="47"/>
        <v>4.1666666666666666E-3</v>
      </c>
      <c r="Y61" s="387">
        <f t="shared" si="47"/>
        <v>4.1666666666666666E-3</v>
      </c>
    </row>
    <row r="62" spans="1:26" ht="12.75" customHeight="1" x14ac:dyDescent="0.2">
      <c r="A62" s="1"/>
      <c r="B62" s="11" t="s">
        <v>84</v>
      </c>
      <c r="C62" s="12">
        <v>2</v>
      </c>
      <c r="D62" s="363"/>
      <c r="E62" s="377">
        <f t="shared" ref="E62:H62" si="48">E61+(IF(E$7="A",$C62,$D62))/1440</f>
        <v>0.28472222222222221</v>
      </c>
      <c r="F62" s="342">
        <f t="shared" si="48"/>
        <v>0.36805555555555552</v>
      </c>
      <c r="G62" s="342">
        <f t="shared" si="48"/>
        <v>0.4513888888888889</v>
      </c>
      <c r="H62" s="330">
        <f t="shared" si="48"/>
        <v>0.53472222222222221</v>
      </c>
      <c r="I62" s="264">
        <f t="shared" ref="I62:L62" si="49">I61+(IF(I$57="A",$C62,$D62))/1440</f>
        <v>0.61805555555555558</v>
      </c>
      <c r="J62" s="264">
        <f t="shared" si="49"/>
        <v>0.70138888888888884</v>
      </c>
      <c r="K62" s="264">
        <f t="shared" si="49"/>
        <v>0.78472222222222221</v>
      </c>
      <c r="L62" s="264">
        <f t="shared" si="49"/>
        <v>0.86805555555555558</v>
      </c>
      <c r="M62" s="386">
        <f t="shared" ref="M62:Y62" si="50">M61+(IF(M$57="A",$C62,$D62))/1440</f>
        <v>5.5555555555555558E-3</v>
      </c>
      <c r="N62" s="386">
        <f t="shared" si="50"/>
        <v>5.5555555555555558E-3</v>
      </c>
      <c r="O62" s="386">
        <f t="shared" si="50"/>
        <v>5.5555555555555558E-3</v>
      </c>
      <c r="P62" s="386">
        <f t="shared" si="50"/>
        <v>5.5555555555555558E-3</v>
      </c>
      <c r="Q62" s="386">
        <f t="shared" si="50"/>
        <v>5.5555555555555558E-3</v>
      </c>
      <c r="R62" s="386">
        <f t="shared" si="50"/>
        <v>5.5555555555555558E-3</v>
      </c>
      <c r="S62" s="386">
        <f t="shared" si="50"/>
        <v>5.5555555555555558E-3</v>
      </c>
      <c r="T62" s="386">
        <f t="shared" si="50"/>
        <v>5.5555555555555558E-3</v>
      </c>
      <c r="U62" s="386">
        <f t="shared" si="50"/>
        <v>5.5555555555555558E-3</v>
      </c>
      <c r="V62" s="386">
        <f t="shared" si="50"/>
        <v>5.5555555555555558E-3</v>
      </c>
      <c r="W62" s="386">
        <f t="shared" si="50"/>
        <v>5.5555555555555558E-3</v>
      </c>
      <c r="X62" s="386">
        <f t="shared" si="50"/>
        <v>5.5555555555555558E-3</v>
      </c>
      <c r="Y62" s="387">
        <f t="shared" si="50"/>
        <v>5.5555555555555558E-3</v>
      </c>
    </row>
    <row r="63" spans="1:26" ht="12.75" customHeight="1" x14ac:dyDescent="0.2">
      <c r="A63" s="1"/>
      <c r="B63" s="11" t="s">
        <v>85</v>
      </c>
      <c r="C63" s="12">
        <v>1</v>
      </c>
      <c r="D63" s="363"/>
      <c r="E63" s="377">
        <f t="shared" ref="E63:H63" si="51">E62+(IF(E$7="A",$C63,$D63))/1440</f>
        <v>0.28541666666666665</v>
      </c>
      <c r="F63" s="342">
        <f t="shared" si="51"/>
        <v>0.36874999999999997</v>
      </c>
      <c r="G63" s="342">
        <f t="shared" si="51"/>
        <v>0.45208333333333334</v>
      </c>
      <c r="H63" s="330">
        <f t="shared" si="51"/>
        <v>0.53541666666666665</v>
      </c>
      <c r="I63" s="264">
        <f t="shared" ref="I63:L63" si="52">I62+(IF(I$57="A",$C63,$D63))/1440</f>
        <v>0.61875000000000002</v>
      </c>
      <c r="J63" s="264">
        <f t="shared" si="52"/>
        <v>0.70208333333333328</v>
      </c>
      <c r="K63" s="264">
        <f t="shared" si="52"/>
        <v>0.78541666666666665</v>
      </c>
      <c r="L63" s="264">
        <f t="shared" si="52"/>
        <v>0.86875000000000002</v>
      </c>
      <c r="M63" s="386">
        <f t="shared" ref="M63:Y63" si="53">M62+(IF(M$57="A",$C63,$D63))/1440</f>
        <v>6.2500000000000003E-3</v>
      </c>
      <c r="N63" s="386">
        <f t="shared" si="53"/>
        <v>6.2500000000000003E-3</v>
      </c>
      <c r="O63" s="386">
        <f t="shared" si="53"/>
        <v>6.2500000000000003E-3</v>
      </c>
      <c r="P63" s="386">
        <f t="shared" si="53"/>
        <v>6.2500000000000003E-3</v>
      </c>
      <c r="Q63" s="386">
        <f t="shared" si="53"/>
        <v>6.2500000000000003E-3</v>
      </c>
      <c r="R63" s="386">
        <f t="shared" si="53"/>
        <v>6.2500000000000003E-3</v>
      </c>
      <c r="S63" s="386">
        <f t="shared" si="53"/>
        <v>6.2500000000000003E-3</v>
      </c>
      <c r="T63" s="386">
        <f t="shared" si="53"/>
        <v>6.2500000000000003E-3</v>
      </c>
      <c r="U63" s="386">
        <f t="shared" si="53"/>
        <v>6.2500000000000003E-3</v>
      </c>
      <c r="V63" s="386">
        <f t="shared" si="53"/>
        <v>6.2500000000000003E-3</v>
      </c>
      <c r="W63" s="386">
        <f t="shared" si="53"/>
        <v>6.2500000000000003E-3</v>
      </c>
      <c r="X63" s="386">
        <f t="shared" si="53"/>
        <v>6.2500000000000003E-3</v>
      </c>
      <c r="Y63" s="387">
        <f t="shared" si="53"/>
        <v>6.2500000000000003E-3</v>
      </c>
    </row>
    <row r="64" spans="1:26" ht="12.75" customHeight="1" x14ac:dyDescent="0.2">
      <c r="A64" s="1"/>
      <c r="B64" s="11" t="s">
        <v>86</v>
      </c>
      <c r="C64" s="12">
        <v>1</v>
      </c>
      <c r="D64" s="363"/>
      <c r="E64" s="377">
        <f t="shared" ref="E64:H64" si="54">E63+(IF(E$7="A",$C64,$D64))/1440</f>
        <v>0.28611111111111109</v>
      </c>
      <c r="F64" s="342">
        <f t="shared" si="54"/>
        <v>0.36944444444444441</v>
      </c>
      <c r="G64" s="342">
        <f t="shared" si="54"/>
        <v>0.45277777777777778</v>
      </c>
      <c r="H64" s="330">
        <f t="shared" si="54"/>
        <v>0.53611111111111109</v>
      </c>
      <c r="I64" s="264">
        <f t="shared" ref="I64:L64" si="55">I63+(IF(I$57="A",$C64,$D64))/1440</f>
        <v>0.61944444444444446</v>
      </c>
      <c r="J64" s="264">
        <f t="shared" si="55"/>
        <v>0.70277777777777772</v>
      </c>
      <c r="K64" s="264">
        <f t="shared" si="55"/>
        <v>0.78611111111111109</v>
      </c>
      <c r="L64" s="264">
        <f t="shared" si="55"/>
        <v>0.86944444444444446</v>
      </c>
      <c r="M64" s="386">
        <f t="shared" ref="M64:Y64" si="56">M63+(IF(M$57="A",$C64,$D64))/1440</f>
        <v>6.9444444444444449E-3</v>
      </c>
      <c r="N64" s="386">
        <f t="shared" si="56"/>
        <v>6.9444444444444449E-3</v>
      </c>
      <c r="O64" s="386">
        <f t="shared" si="56"/>
        <v>6.9444444444444449E-3</v>
      </c>
      <c r="P64" s="386">
        <f t="shared" si="56"/>
        <v>6.9444444444444449E-3</v>
      </c>
      <c r="Q64" s="386">
        <f t="shared" si="56"/>
        <v>6.9444444444444449E-3</v>
      </c>
      <c r="R64" s="386">
        <f t="shared" si="56"/>
        <v>6.9444444444444449E-3</v>
      </c>
      <c r="S64" s="386">
        <f t="shared" si="56"/>
        <v>6.9444444444444449E-3</v>
      </c>
      <c r="T64" s="386">
        <f t="shared" si="56"/>
        <v>6.9444444444444449E-3</v>
      </c>
      <c r="U64" s="386">
        <f t="shared" si="56"/>
        <v>6.9444444444444449E-3</v>
      </c>
      <c r="V64" s="386">
        <f t="shared" si="56"/>
        <v>6.9444444444444449E-3</v>
      </c>
      <c r="W64" s="386">
        <f t="shared" si="56"/>
        <v>6.9444444444444449E-3</v>
      </c>
      <c r="X64" s="386">
        <f t="shared" si="56"/>
        <v>6.9444444444444449E-3</v>
      </c>
      <c r="Y64" s="387">
        <f t="shared" si="56"/>
        <v>6.9444444444444449E-3</v>
      </c>
    </row>
    <row r="65" spans="1:25" ht="12.75" customHeight="1" x14ac:dyDescent="0.2">
      <c r="A65" s="1"/>
      <c r="B65" s="11" t="s">
        <v>87</v>
      </c>
      <c r="C65" s="12">
        <v>1</v>
      </c>
      <c r="D65" s="363"/>
      <c r="E65" s="377">
        <f t="shared" ref="E65:H65" si="57">E64+(IF(E$7="A",$C65,$D65))/1440</f>
        <v>0.28680555555555554</v>
      </c>
      <c r="F65" s="342">
        <f t="shared" si="57"/>
        <v>0.37013888888888885</v>
      </c>
      <c r="G65" s="342">
        <f t="shared" si="57"/>
        <v>0.45347222222222222</v>
      </c>
      <c r="H65" s="330">
        <f t="shared" si="57"/>
        <v>0.53680555555555554</v>
      </c>
      <c r="I65" s="264">
        <f t="shared" ref="I65:L65" si="58">I64+(IF(I$57="A",$C65,$D65))/1440</f>
        <v>0.62013888888888891</v>
      </c>
      <c r="J65" s="264">
        <f t="shared" si="58"/>
        <v>0.70347222222222217</v>
      </c>
      <c r="K65" s="264">
        <f t="shared" si="58"/>
        <v>0.78680555555555554</v>
      </c>
      <c r="L65" s="264">
        <f t="shared" si="58"/>
        <v>0.87013888888888891</v>
      </c>
      <c r="M65" s="386">
        <f t="shared" ref="M65:Y65" si="59">M64+(IF(M$57="A",$C65,$D65))/1440</f>
        <v>7.6388888888888895E-3</v>
      </c>
      <c r="N65" s="386">
        <f t="shared" si="59"/>
        <v>7.6388888888888895E-3</v>
      </c>
      <c r="O65" s="386">
        <f t="shared" si="59"/>
        <v>7.6388888888888895E-3</v>
      </c>
      <c r="P65" s="386">
        <f t="shared" si="59"/>
        <v>7.6388888888888895E-3</v>
      </c>
      <c r="Q65" s="386">
        <f t="shared" si="59"/>
        <v>7.6388888888888895E-3</v>
      </c>
      <c r="R65" s="386">
        <f t="shared" si="59"/>
        <v>7.6388888888888895E-3</v>
      </c>
      <c r="S65" s="386">
        <f t="shared" si="59"/>
        <v>7.6388888888888895E-3</v>
      </c>
      <c r="T65" s="386">
        <f t="shared" si="59"/>
        <v>7.6388888888888895E-3</v>
      </c>
      <c r="U65" s="386">
        <f t="shared" si="59"/>
        <v>7.6388888888888895E-3</v>
      </c>
      <c r="V65" s="386">
        <f t="shared" si="59"/>
        <v>7.6388888888888895E-3</v>
      </c>
      <c r="W65" s="386">
        <f t="shared" si="59"/>
        <v>7.6388888888888895E-3</v>
      </c>
      <c r="X65" s="386">
        <f t="shared" si="59"/>
        <v>7.6388888888888895E-3</v>
      </c>
      <c r="Y65" s="387">
        <f t="shared" si="59"/>
        <v>7.6388888888888895E-3</v>
      </c>
    </row>
    <row r="66" spans="1:25" ht="12.75" customHeight="1" x14ac:dyDescent="0.2">
      <c r="A66" s="1"/>
      <c r="B66" s="11" t="s">
        <v>88</v>
      </c>
      <c r="C66" s="12">
        <v>2</v>
      </c>
      <c r="D66" s="363"/>
      <c r="E66" s="377">
        <f t="shared" ref="E66:H66" si="60">E65+(IF(E$7="A",$C66,$D66))/1440</f>
        <v>0.28819444444444442</v>
      </c>
      <c r="F66" s="342">
        <f t="shared" si="60"/>
        <v>0.37152777777777773</v>
      </c>
      <c r="G66" s="342">
        <f t="shared" si="60"/>
        <v>0.4548611111111111</v>
      </c>
      <c r="H66" s="330">
        <f t="shared" si="60"/>
        <v>0.53819444444444442</v>
      </c>
      <c r="I66" s="264">
        <f t="shared" ref="I66:L66" si="61">I65+(IF(I$57="A",$C66,$D66))/1440</f>
        <v>0.62152777777777779</v>
      </c>
      <c r="J66" s="264">
        <f t="shared" si="61"/>
        <v>0.70486111111111105</v>
      </c>
      <c r="K66" s="264">
        <f t="shared" si="61"/>
        <v>0.78819444444444442</v>
      </c>
      <c r="L66" s="264">
        <f t="shared" si="61"/>
        <v>0.87152777777777779</v>
      </c>
      <c r="M66" s="386">
        <f t="shared" ref="M66:Y66" si="62">M65+(IF(M$57="A",$C66,$D66))/1440</f>
        <v>9.0277777777777787E-3</v>
      </c>
      <c r="N66" s="386">
        <f t="shared" si="62"/>
        <v>9.0277777777777787E-3</v>
      </c>
      <c r="O66" s="386">
        <f t="shared" si="62"/>
        <v>9.0277777777777787E-3</v>
      </c>
      <c r="P66" s="386">
        <f t="shared" si="62"/>
        <v>9.0277777777777787E-3</v>
      </c>
      <c r="Q66" s="386">
        <f t="shared" si="62"/>
        <v>9.0277777777777787E-3</v>
      </c>
      <c r="R66" s="386">
        <f t="shared" si="62"/>
        <v>9.0277777777777787E-3</v>
      </c>
      <c r="S66" s="386">
        <f t="shared" si="62"/>
        <v>9.0277777777777787E-3</v>
      </c>
      <c r="T66" s="386">
        <f t="shared" si="62"/>
        <v>9.0277777777777787E-3</v>
      </c>
      <c r="U66" s="386">
        <f t="shared" si="62"/>
        <v>9.0277777777777787E-3</v>
      </c>
      <c r="V66" s="386">
        <f t="shared" si="62"/>
        <v>9.0277777777777787E-3</v>
      </c>
      <c r="W66" s="386">
        <f t="shared" si="62"/>
        <v>9.0277777777777787E-3</v>
      </c>
      <c r="X66" s="386">
        <f t="shared" si="62"/>
        <v>9.0277777777777787E-3</v>
      </c>
      <c r="Y66" s="387">
        <f t="shared" si="62"/>
        <v>9.0277777777777787E-3</v>
      </c>
    </row>
    <row r="67" spans="1:25" ht="12.75" customHeight="1" x14ac:dyDescent="0.2">
      <c r="A67" s="1"/>
      <c r="B67" s="11" t="s">
        <v>89</v>
      </c>
      <c r="C67" s="12">
        <v>2</v>
      </c>
      <c r="D67" s="363"/>
      <c r="E67" s="377">
        <f t="shared" ref="E67:H67" si="63">E66+(IF(E$7="A",$C67,$D67))/1440</f>
        <v>0.2895833333333333</v>
      </c>
      <c r="F67" s="342">
        <f t="shared" si="63"/>
        <v>0.37291666666666662</v>
      </c>
      <c r="G67" s="342">
        <f t="shared" si="63"/>
        <v>0.45624999999999999</v>
      </c>
      <c r="H67" s="330">
        <f t="shared" si="63"/>
        <v>0.5395833333333333</v>
      </c>
      <c r="I67" s="264">
        <f t="shared" ref="I67:L67" si="64">I66+(IF(I$57="A",$C67,$D67))/1440</f>
        <v>0.62291666666666667</v>
      </c>
      <c r="J67" s="264">
        <f t="shared" si="64"/>
        <v>0.70624999999999993</v>
      </c>
      <c r="K67" s="264">
        <f t="shared" si="64"/>
        <v>0.7895833333333333</v>
      </c>
      <c r="L67" s="264">
        <f t="shared" si="64"/>
        <v>0.87291666666666667</v>
      </c>
      <c r="M67" s="386">
        <f t="shared" ref="M67:Y67" si="65">M66+(IF(M$57="A",$C67,$D67))/1440</f>
        <v>1.0416666666666668E-2</v>
      </c>
      <c r="N67" s="386">
        <f t="shared" si="65"/>
        <v>1.0416666666666668E-2</v>
      </c>
      <c r="O67" s="386">
        <f t="shared" si="65"/>
        <v>1.0416666666666668E-2</v>
      </c>
      <c r="P67" s="386">
        <f t="shared" si="65"/>
        <v>1.0416666666666668E-2</v>
      </c>
      <c r="Q67" s="386">
        <f t="shared" si="65"/>
        <v>1.0416666666666668E-2</v>
      </c>
      <c r="R67" s="386">
        <f t="shared" si="65"/>
        <v>1.0416666666666668E-2</v>
      </c>
      <c r="S67" s="386">
        <f t="shared" si="65"/>
        <v>1.0416666666666668E-2</v>
      </c>
      <c r="T67" s="386">
        <f t="shared" si="65"/>
        <v>1.0416666666666668E-2</v>
      </c>
      <c r="U67" s="386">
        <f t="shared" si="65"/>
        <v>1.0416666666666668E-2</v>
      </c>
      <c r="V67" s="386">
        <f t="shared" si="65"/>
        <v>1.0416666666666668E-2</v>
      </c>
      <c r="W67" s="386">
        <f t="shared" si="65"/>
        <v>1.0416666666666668E-2</v>
      </c>
      <c r="X67" s="386">
        <f t="shared" si="65"/>
        <v>1.0416666666666668E-2</v>
      </c>
      <c r="Y67" s="387">
        <f t="shared" si="65"/>
        <v>1.0416666666666668E-2</v>
      </c>
    </row>
    <row r="68" spans="1:25" ht="12.75" customHeight="1" x14ac:dyDescent="0.2">
      <c r="A68" s="1"/>
      <c r="B68" s="11" t="s">
        <v>90</v>
      </c>
      <c r="C68" s="12">
        <v>1</v>
      </c>
      <c r="D68" s="363"/>
      <c r="E68" s="377">
        <f t="shared" ref="E68:H68" si="66">E67+(IF(E$7="A",$C68,$D68))/1440</f>
        <v>0.29027777777777775</v>
      </c>
      <c r="F68" s="342">
        <f t="shared" si="66"/>
        <v>0.37361111111111106</v>
      </c>
      <c r="G68" s="342">
        <f t="shared" si="66"/>
        <v>0.45694444444444443</v>
      </c>
      <c r="H68" s="330">
        <f t="shared" si="66"/>
        <v>0.54027777777777775</v>
      </c>
      <c r="I68" s="264">
        <f t="shared" ref="I68:L68" si="67">I67+(IF(I$57="A",$C68,$D68))/1440</f>
        <v>0.62361111111111112</v>
      </c>
      <c r="J68" s="264">
        <f t="shared" si="67"/>
        <v>0.70694444444444438</v>
      </c>
      <c r="K68" s="264">
        <f t="shared" si="67"/>
        <v>0.79027777777777775</v>
      </c>
      <c r="L68" s="264">
        <f t="shared" si="67"/>
        <v>0.87361111111111112</v>
      </c>
      <c r="M68" s="386">
        <f t="shared" ref="M68:Y68" si="68">M67+(IF(M$57="A",$C68,$D68))/1440</f>
        <v>1.1111111111111112E-2</v>
      </c>
      <c r="N68" s="386">
        <f t="shared" si="68"/>
        <v>1.1111111111111112E-2</v>
      </c>
      <c r="O68" s="386">
        <f t="shared" si="68"/>
        <v>1.1111111111111112E-2</v>
      </c>
      <c r="P68" s="386">
        <f t="shared" si="68"/>
        <v>1.1111111111111112E-2</v>
      </c>
      <c r="Q68" s="386">
        <f t="shared" si="68"/>
        <v>1.1111111111111112E-2</v>
      </c>
      <c r="R68" s="386">
        <f t="shared" si="68"/>
        <v>1.1111111111111112E-2</v>
      </c>
      <c r="S68" s="386">
        <f t="shared" si="68"/>
        <v>1.1111111111111112E-2</v>
      </c>
      <c r="T68" s="386">
        <f t="shared" si="68"/>
        <v>1.1111111111111112E-2</v>
      </c>
      <c r="U68" s="386">
        <f t="shared" si="68"/>
        <v>1.1111111111111112E-2</v>
      </c>
      <c r="V68" s="386">
        <f t="shared" si="68"/>
        <v>1.1111111111111112E-2</v>
      </c>
      <c r="W68" s="386">
        <f t="shared" si="68"/>
        <v>1.1111111111111112E-2</v>
      </c>
      <c r="X68" s="386">
        <f t="shared" si="68"/>
        <v>1.1111111111111112E-2</v>
      </c>
      <c r="Y68" s="387">
        <f t="shared" si="68"/>
        <v>1.1111111111111112E-2</v>
      </c>
    </row>
    <row r="69" spans="1:25" ht="12.75" customHeight="1" x14ac:dyDescent="0.2">
      <c r="A69" s="1"/>
      <c r="B69" s="11" t="s">
        <v>91</v>
      </c>
      <c r="C69" s="12">
        <v>2</v>
      </c>
      <c r="D69" s="363"/>
      <c r="E69" s="377">
        <f t="shared" ref="E69:H69" si="69">E68+(IF(E$7="A",$C69,$D69))/1440</f>
        <v>0.29166666666666663</v>
      </c>
      <c r="F69" s="342">
        <f t="shared" si="69"/>
        <v>0.37499999999999994</v>
      </c>
      <c r="G69" s="342">
        <f t="shared" si="69"/>
        <v>0.45833333333333331</v>
      </c>
      <c r="H69" s="330">
        <f t="shared" si="69"/>
        <v>0.54166666666666663</v>
      </c>
      <c r="I69" s="264">
        <f t="shared" ref="I69:L69" si="70">I68+(IF(I$57="A",$C69,$D69))/1440</f>
        <v>0.625</v>
      </c>
      <c r="J69" s="264">
        <f t="shared" si="70"/>
        <v>0.70833333333333326</v>
      </c>
      <c r="K69" s="264">
        <f t="shared" si="70"/>
        <v>0.79166666666666663</v>
      </c>
      <c r="L69" s="264">
        <f t="shared" si="70"/>
        <v>0.875</v>
      </c>
      <c r="M69" s="386">
        <f t="shared" ref="M69:Y69" si="71">M68+(IF(M$57="A",$C69,$D69))/1440</f>
        <v>1.2500000000000001E-2</v>
      </c>
      <c r="N69" s="386">
        <f t="shared" si="71"/>
        <v>1.2500000000000001E-2</v>
      </c>
      <c r="O69" s="386">
        <f t="shared" si="71"/>
        <v>1.2500000000000001E-2</v>
      </c>
      <c r="P69" s="386">
        <f t="shared" si="71"/>
        <v>1.2500000000000001E-2</v>
      </c>
      <c r="Q69" s="386">
        <f t="shared" si="71"/>
        <v>1.2500000000000001E-2</v>
      </c>
      <c r="R69" s="386">
        <f t="shared" si="71"/>
        <v>1.2500000000000001E-2</v>
      </c>
      <c r="S69" s="386">
        <f t="shared" si="71"/>
        <v>1.2500000000000001E-2</v>
      </c>
      <c r="T69" s="386">
        <f t="shared" si="71"/>
        <v>1.2500000000000001E-2</v>
      </c>
      <c r="U69" s="386">
        <f t="shared" si="71"/>
        <v>1.2500000000000001E-2</v>
      </c>
      <c r="V69" s="386">
        <f t="shared" si="71"/>
        <v>1.2500000000000001E-2</v>
      </c>
      <c r="W69" s="386">
        <f t="shared" si="71"/>
        <v>1.2500000000000001E-2</v>
      </c>
      <c r="X69" s="386">
        <f t="shared" si="71"/>
        <v>1.2500000000000001E-2</v>
      </c>
      <c r="Y69" s="387">
        <f t="shared" si="71"/>
        <v>1.2500000000000001E-2</v>
      </c>
    </row>
    <row r="70" spans="1:25" ht="12.75" customHeight="1" x14ac:dyDescent="0.2">
      <c r="A70" s="1"/>
      <c r="B70" s="11" t="s">
        <v>92</v>
      </c>
      <c r="C70" s="12">
        <v>1</v>
      </c>
      <c r="D70" s="363"/>
      <c r="E70" s="377">
        <f t="shared" ref="E70:H70" si="72">E69+(IF(E$7="A",$C70,$D70))/1440</f>
        <v>0.29236111111111107</v>
      </c>
      <c r="F70" s="342">
        <f t="shared" si="72"/>
        <v>0.37569444444444439</v>
      </c>
      <c r="G70" s="342">
        <f t="shared" si="72"/>
        <v>0.45902777777777776</v>
      </c>
      <c r="H70" s="330">
        <f t="shared" si="72"/>
        <v>0.54236111111111107</v>
      </c>
      <c r="I70" s="264">
        <f t="shared" ref="I70:L70" si="73">I69+(IF(I$57="A",$C70,$D70))/1440</f>
        <v>0.62569444444444444</v>
      </c>
      <c r="J70" s="264">
        <f t="shared" si="73"/>
        <v>0.7090277777777777</v>
      </c>
      <c r="K70" s="264">
        <f t="shared" si="73"/>
        <v>0.79236111111111107</v>
      </c>
      <c r="L70" s="264">
        <f t="shared" si="73"/>
        <v>0.87569444444444444</v>
      </c>
      <c r="M70" s="386">
        <f t="shared" ref="M70:Y70" si="74">M69+(IF(M$57="A",$C70,$D70))/1440</f>
        <v>1.3194444444444444E-2</v>
      </c>
      <c r="N70" s="386">
        <f t="shared" si="74"/>
        <v>1.3194444444444444E-2</v>
      </c>
      <c r="O70" s="386">
        <f t="shared" si="74"/>
        <v>1.3194444444444444E-2</v>
      </c>
      <c r="P70" s="386">
        <f t="shared" si="74"/>
        <v>1.3194444444444444E-2</v>
      </c>
      <c r="Q70" s="386">
        <f t="shared" si="74"/>
        <v>1.3194444444444444E-2</v>
      </c>
      <c r="R70" s="386">
        <f t="shared" si="74"/>
        <v>1.3194444444444444E-2</v>
      </c>
      <c r="S70" s="386">
        <f t="shared" si="74"/>
        <v>1.3194444444444444E-2</v>
      </c>
      <c r="T70" s="386">
        <f t="shared" si="74"/>
        <v>1.3194444444444444E-2</v>
      </c>
      <c r="U70" s="386">
        <f t="shared" si="74"/>
        <v>1.3194444444444444E-2</v>
      </c>
      <c r="V70" s="386">
        <f t="shared" si="74"/>
        <v>1.3194444444444444E-2</v>
      </c>
      <c r="W70" s="386">
        <f t="shared" si="74"/>
        <v>1.3194444444444444E-2</v>
      </c>
      <c r="X70" s="386">
        <f t="shared" si="74"/>
        <v>1.3194444444444444E-2</v>
      </c>
      <c r="Y70" s="387">
        <f t="shared" si="74"/>
        <v>1.3194444444444444E-2</v>
      </c>
    </row>
    <row r="71" spans="1:25" ht="12.75" customHeight="1" x14ac:dyDescent="0.2">
      <c r="A71" s="1"/>
      <c r="B71" s="11" t="s">
        <v>93</v>
      </c>
      <c r="C71" s="12">
        <v>1</v>
      </c>
      <c r="D71" s="363"/>
      <c r="E71" s="377">
        <f t="shared" ref="E71:H71" si="75">E70+(IF(E$7="A",$C71,$D71))/1440</f>
        <v>0.29305555555555551</v>
      </c>
      <c r="F71" s="342">
        <f t="shared" si="75"/>
        <v>0.37638888888888883</v>
      </c>
      <c r="G71" s="342">
        <f t="shared" si="75"/>
        <v>0.4597222222222222</v>
      </c>
      <c r="H71" s="330">
        <f t="shared" si="75"/>
        <v>0.54305555555555551</v>
      </c>
      <c r="I71" s="264">
        <f t="shared" ref="I71:L71" si="76">I70+(IF(I$57="A",$C71,$D71))/1440</f>
        <v>0.62638888888888888</v>
      </c>
      <c r="J71" s="264">
        <f t="shared" si="76"/>
        <v>0.70972222222222214</v>
      </c>
      <c r="K71" s="264">
        <f t="shared" si="76"/>
        <v>0.79305555555555551</v>
      </c>
      <c r="L71" s="264">
        <f t="shared" si="76"/>
        <v>0.87638888888888888</v>
      </c>
      <c r="M71" s="386">
        <f t="shared" ref="M71:Y71" si="77">M70+(IF(M$57="A",$C71,$D71))/1440</f>
        <v>1.3888888888888888E-2</v>
      </c>
      <c r="N71" s="386">
        <f t="shared" si="77"/>
        <v>1.3888888888888888E-2</v>
      </c>
      <c r="O71" s="386">
        <f t="shared" si="77"/>
        <v>1.3888888888888888E-2</v>
      </c>
      <c r="P71" s="386">
        <f t="shared" si="77"/>
        <v>1.3888888888888888E-2</v>
      </c>
      <c r="Q71" s="386">
        <f t="shared" si="77"/>
        <v>1.3888888888888888E-2</v>
      </c>
      <c r="R71" s="386">
        <f t="shared" si="77"/>
        <v>1.3888888888888888E-2</v>
      </c>
      <c r="S71" s="386">
        <f t="shared" si="77"/>
        <v>1.3888888888888888E-2</v>
      </c>
      <c r="T71" s="386">
        <f t="shared" si="77"/>
        <v>1.3888888888888888E-2</v>
      </c>
      <c r="U71" s="386">
        <f t="shared" si="77"/>
        <v>1.3888888888888888E-2</v>
      </c>
      <c r="V71" s="386">
        <f t="shared" si="77"/>
        <v>1.3888888888888888E-2</v>
      </c>
      <c r="W71" s="386">
        <f t="shared" si="77"/>
        <v>1.3888888888888888E-2</v>
      </c>
      <c r="X71" s="386">
        <f t="shared" si="77"/>
        <v>1.3888888888888888E-2</v>
      </c>
      <c r="Y71" s="387">
        <f t="shared" si="77"/>
        <v>1.3888888888888888E-2</v>
      </c>
    </row>
    <row r="72" spans="1:25" ht="12.75" customHeight="1" x14ac:dyDescent="0.2">
      <c r="A72" s="1"/>
      <c r="B72" s="11" t="s">
        <v>94</v>
      </c>
      <c r="C72" s="12">
        <v>2</v>
      </c>
      <c r="D72" s="363"/>
      <c r="E72" s="377">
        <f t="shared" ref="E72:H72" si="78">E71+(IF(E$7="A",$C72,$D72))/1440</f>
        <v>0.2944444444444444</v>
      </c>
      <c r="F72" s="342">
        <f t="shared" si="78"/>
        <v>0.37777777777777771</v>
      </c>
      <c r="G72" s="342">
        <f t="shared" si="78"/>
        <v>0.46111111111111108</v>
      </c>
      <c r="H72" s="330">
        <f t="shared" si="78"/>
        <v>0.5444444444444444</v>
      </c>
      <c r="I72" s="264">
        <f t="shared" ref="I72:L72" si="79">I71+(IF(I$57="A",$C72,$D72))/1440</f>
        <v>0.62777777777777777</v>
      </c>
      <c r="J72" s="264">
        <f t="shared" si="79"/>
        <v>0.71111111111111103</v>
      </c>
      <c r="K72" s="264">
        <f t="shared" si="79"/>
        <v>0.7944444444444444</v>
      </c>
      <c r="L72" s="264">
        <f t="shared" si="79"/>
        <v>0.87777777777777777</v>
      </c>
      <c r="M72" s="386">
        <f t="shared" ref="M72:Y72" si="80">M71+(IF(M$57="A",$C72,$D72))/1440</f>
        <v>1.5277777777777777E-2</v>
      </c>
      <c r="N72" s="386">
        <f t="shared" si="80"/>
        <v>1.5277777777777777E-2</v>
      </c>
      <c r="O72" s="386">
        <f t="shared" si="80"/>
        <v>1.5277777777777777E-2</v>
      </c>
      <c r="P72" s="386">
        <f t="shared" si="80"/>
        <v>1.5277777777777777E-2</v>
      </c>
      <c r="Q72" s="386">
        <f t="shared" si="80"/>
        <v>1.5277777777777777E-2</v>
      </c>
      <c r="R72" s="386">
        <f t="shared" si="80"/>
        <v>1.5277777777777777E-2</v>
      </c>
      <c r="S72" s="386">
        <f t="shared" si="80"/>
        <v>1.5277777777777777E-2</v>
      </c>
      <c r="T72" s="386">
        <f t="shared" si="80"/>
        <v>1.5277777777777777E-2</v>
      </c>
      <c r="U72" s="386">
        <f t="shared" si="80"/>
        <v>1.5277777777777777E-2</v>
      </c>
      <c r="V72" s="386">
        <f t="shared" si="80"/>
        <v>1.5277777777777777E-2</v>
      </c>
      <c r="W72" s="386">
        <f t="shared" si="80"/>
        <v>1.5277777777777777E-2</v>
      </c>
      <c r="X72" s="386">
        <f t="shared" si="80"/>
        <v>1.5277777777777777E-2</v>
      </c>
      <c r="Y72" s="387">
        <f t="shared" si="80"/>
        <v>1.5277777777777777E-2</v>
      </c>
    </row>
    <row r="73" spans="1:25" ht="12.75" customHeight="1" x14ac:dyDescent="0.2">
      <c r="A73" s="1"/>
      <c r="B73" s="11" t="s">
        <v>140</v>
      </c>
      <c r="C73" s="12">
        <v>1</v>
      </c>
      <c r="D73" s="363"/>
      <c r="E73" s="377">
        <f t="shared" ref="E73:H73" si="81">E72+(IF(E$7="A",$C73,$D73))/1440</f>
        <v>0.29513888888888884</v>
      </c>
      <c r="F73" s="342">
        <f t="shared" si="81"/>
        <v>0.37847222222222215</v>
      </c>
      <c r="G73" s="342">
        <f t="shared" si="81"/>
        <v>0.46180555555555552</v>
      </c>
      <c r="H73" s="330">
        <f t="shared" si="81"/>
        <v>0.54513888888888884</v>
      </c>
      <c r="I73" s="264">
        <f t="shared" ref="I73:L73" si="82">I72+(IF(I$57="A",$C73,$D73))/1440</f>
        <v>0.62847222222222221</v>
      </c>
      <c r="J73" s="264">
        <f t="shared" si="82"/>
        <v>0.71180555555555547</v>
      </c>
      <c r="K73" s="264">
        <f t="shared" si="82"/>
        <v>0.79513888888888884</v>
      </c>
      <c r="L73" s="264">
        <f t="shared" si="82"/>
        <v>0.87847222222222221</v>
      </c>
      <c r="M73" s="386">
        <f t="shared" ref="M73:Y73" si="83">M72+(IF(M$57="A",$C73,$D73))/1440</f>
        <v>1.5972222222222221E-2</v>
      </c>
      <c r="N73" s="386">
        <f t="shared" si="83"/>
        <v>1.5972222222222221E-2</v>
      </c>
      <c r="O73" s="386">
        <f t="shared" si="83"/>
        <v>1.5972222222222221E-2</v>
      </c>
      <c r="P73" s="386">
        <f t="shared" si="83"/>
        <v>1.5972222222222221E-2</v>
      </c>
      <c r="Q73" s="386">
        <f t="shared" si="83"/>
        <v>1.5972222222222221E-2</v>
      </c>
      <c r="R73" s="386">
        <f t="shared" si="83"/>
        <v>1.5972222222222221E-2</v>
      </c>
      <c r="S73" s="386">
        <f t="shared" si="83"/>
        <v>1.5972222222222221E-2</v>
      </c>
      <c r="T73" s="386">
        <f t="shared" si="83"/>
        <v>1.5972222222222221E-2</v>
      </c>
      <c r="U73" s="386">
        <f t="shared" si="83"/>
        <v>1.5972222222222221E-2</v>
      </c>
      <c r="V73" s="386">
        <f t="shared" si="83"/>
        <v>1.5972222222222221E-2</v>
      </c>
      <c r="W73" s="386">
        <f t="shared" si="83"/>
        <v>1.5972222222222221E-2</v>
      </c>
      <c r="X73" s="386">
        <f t="shared" si="83"/>
        <v>1.5972222222222221E-2</v>
      </c>
      <c r="Y73" s="387">
        <f t="shared" si="83"/>
        <v>1.5972222222222221E-2</v>
      </c>
    </row>
    <row r="74" spans="1:25" ht="12.75" customHeight="1" x14ac:dyDescent="0.2">
      <c r="A74" s="1"/>
      <c r="B74" s="11" t="s">
        <v>141</v>
      </c>
      <c r="C74" s="12">
        <v>1</v>
      </c>
      <c r="D74" s="363"/>
      <c r="E74" s="377">
        <f t="shared" ref="E74:H74" si="84">E73+(IF(E$7="A",$C74,$D74))/1440</f>
        <v>0.29583333333333328</v>
      </c>
      <c r="F74" s="342">
        <f t="shared" si="84"/>
        <v>0.3791666666666666</v>
      </c>
      <c r="G74" s="342">
        <f t="shared" si="84"/>
        <v>0.46249999999999997</v>
      </c>
      <c r="H74" s="330">
        <f t="shared" si="84"/>
        <v>0.54583333333333328</v>
      </c>
      <c r="I74" s="264">
        <f t="shared" ref="I74:L74" si="85">I73+(IF(I$57="A",$C74,$D74))/1440</f>
        <v>0.62916666666666665</v>
      </c>
      <c r="J74" s="264">
        <f t="shared" si="85"/>
        <v>0.71249999999999991</v>
      </c>
      <c r="K74" s="264">
        <f t="shared" si="85"/>
        <v>0.79583333333333328</v>
      </c>
      <c r="L74" s="264">
        <f t="shared" si="85"/>
        <v>0.87916666666666665</v>
      </c>
      <c r="M74" s="386">
        <f t="shared" ref="M74:Y74" si="86">M73+(IF(M$57="A",$C74,$D74))/1440</f>
        <v>1.6666666666666666E-2</v>
      </c>
      <c r="N74" s="386">
        <f t="shared" si="86"/>
        <v>1.6666666666666666E-2</v>
      </c>
      <c r="O74" s="386">
        <f t="shared" si="86"/>
        <v>1.6666666666666666E-2</v>
      </c>
      <c r="P74" s="386">
        <f t="shared" si="86"/>
        <v>1.6666666666666666E-2</v>
      </c>
      <c r="Q74" s="386">
        <f t="shared" si="86"/>
        <v>1.6666666666666666E-2</v>
      </c>
      <c r="R74" s="386">
        <f t="shared" si="86"/>
        <v>1.6666666666666666E-2</v>
      </c>
      <c r="S74" s="386">
        <f t="shared" si="86"/>
        <v>1.6666666666666666E-2</v>
      </c>
      <c r="T74" s="386">
        <f t="shared" si="86"/>
        <v>1.6666666666666666E-2</v>
      </c>
      <c r="U74" s="386">
        <f t="shared" si="86"/>
        <v>1.6666666666666666E-2</v>
      </c>
      <c r="V74" s="386">
        <f t="shared" si="86"/>
        <v>1.6666666666666666E-2</v>
      </c>
      <c r="W74" s="386">
        <f t="shared" si="86"/>
        <v>1.6666666666666666E-2</v>
      </c>
      <c r="X74" s="386">
        <f t="shared" si="86"/>
        <v>1.6666666666666666E-2</v>
      </c>
      <c r="Y74" s="387">
        <f t="shared" si="86"/>
        <v>1.6666666666666666E-2</v>
      </c>
    </row>
    <row r="75" spans="1:25" ht="12.75" customHeight="1" x14ac:dyDescent="0.2">
      <c r="A75" s="1"/>
      <c r="B75" s="11" t="s">
        <v>142</v>
      </c>
      <c r="C75" s="12">
        <v>1</v>
      </c>
      <c r="D75" s="363"/>
      <c r="E75" s="377">
        <f t="shared" ref="E75:H75" si="87">E74+(IF(E$7="A",$C75,$D75))/1440</f>
        <v>0.29652777777777772</v>
      </c>
      <c r="F75" s="342">
        <f t="shared" si="87"/>
        <v>0.37986111111111104</v>
      </c>
      <c r="G75" s="342">
        <f t="shared" si="87"/>
        <v>0.46319444444444441</v>
      </c>
      <c r="H75" s="330">
        <f t="shared" si="87"/>
        <v>0.54652777777777772</v>
      </c>
      <c r="I75" s="264">
        <f t="shared" ref="I75:L75" si="88">I74+(IF(I$57="A",$C75,$D75))/1440</f>
        <v>0.62986111111111109</v>
      </c>
      <c r="J75" s="264">
        <f t="shared" si="88"/>
        <v>0.71319444444444435</v>
      </c>
      <c r="K75" s="264">
        <f t="shared" si="88"/>
        <v>0.79652777777777772</v>
      </c>
      <c r="L75" s="264">
        <f t="shared" si="88"/>
        <v>0.87986111111111109</v>
      </c>
      <c r="M75" s="386">
        <f t="shared" ref="M75:Y75" si="89">M74+(IF(M$57="A",$C75,$D75))/1440</f>
        <v>1.7361111111111112E-2</v>
      </c>
      <c r="N75" s="386">
        <f t="shared" si="89"/>
        <v>1.7361111111111112E-2</v>
      </c>
      <c r="O75" s="386">
        <f t="shared" si="89"/>
        <v>1.7361111111111112E-2</v>
      </c>
      <c r="P75" s="386">
        <f t="shared" si="89"/>
        <v>1.7361111111111112E-2</v>
      </c>
      <c r="Q75" s="386">
        <f t="shared" si="89"/>
        <v>1.7361111111111112E-2</v>
      </c>
      <c r="R75" s="386">
        <f t="shared" si="89"/>
        <v>1.7361111111111112E-2</v>
      </c>
      <c r="S75" s="386">
        <f t="shared" si="89"/>
        <v>1.7361111111111112E-2</v>
      </c>
      <c r="T75" s="386">
        <f t="shared" si="89"/>
        <v>1.7361111111111112E-2</v>
      </c>
      <c r="U75" s="386">
        <f t="shared" si="89"/>
        <v>1.7361111111111112E-2</v>
      </c>
      <c r="V75" s="386">
        <f t="shared" si="89"/>
        <v>1.7361111111111112E-2</v>
      </c>
      <c r="W75" s="386">
        <f t="shared" si="89"/>
        <v>1.7361111111111112E-2</v>
      </c>
      <c r="X75" s="386">
        <f t="shared" si="89"/>
        <v>1.7361111111111112E-2</v>
      </c>
      <c r="Y75" s="387">
        <f t="shared" si="89"/>
        <v>1.7361111111111112E-2</v>
      </c>
    </row>
    <row r="76" spans="1:25" ht="12.75" customHeight="1" x14ac:dyDescent="0.2">
      <c r="A76" s="1"/>
      <c r="B76" s="11" t="s">
        <v>143</v>
      </c>
      <c r="C76" s="12">
        <v>2</v>
      </c>
      <c r="D76" s="363"/>
      <c r="E76" s="377">
        <f t="shared" ref="E76:H76" si="90">E75+(IF(E$7="A",$C76,$D76))/1440</f>
        <v>0.29791666666666661</v>
      </c>
      <c r="F76" s="342">
        <f t="shared" si="90"/>
        <v>0.38124999999999992</v>
      </c>
      <c r="G76" s="342">
        <f t="shared" si="90"/>
        <v>0.46458333333333329</v>
      </c>
      <c r="H76" s="330">
        <f t="shared" si="90"/>
        <v>0.54791666666666661</v>
      </c>
      <c r="I76" s="264">
        <f t="shared" ref="I76:L76" si="91">I75+(IF(I$57="A",$C76,$D76))/1440</f>
        <v>0.63124999999999998</v>
      </c>
      <c r="J76" s="264">
        <f t="shared" si="91"/>
        <v>0.71458333333333324</v>
      </c>
      <c r="K76" s="264">
        <f t="shared" si="91"/>
        <v>0.79791666666666661</v>
      </c>
      <c r="L76" s="264">
        <f t="shared" si="91"/>
        <v>0.88124999999999998</v>
      </c>
      <c r="M76" s="386">
        <f t="shared" ref="M76:Y76" si="92">M75+(IF(M$57="A",$C76,$D76))/1440</f>
        <v>1.8749999999999999E-2</v>
      </c>
      <c r="N76" s="386">
        <f t="shared" si="92"/>
        <v>1.8749999999999999E-2</v>
      </c>
      <c r="O76" s="386">
        <f t="shared" si="92"/>
        <v>1.8749999999999999E-2</v>
      </c>
      <c r="P76" s="386">
        <f t="shared" si="92"/>
        <v>1.8749999999999999E-2</v>
      </c>
      <c r="Q76" s="386">
        <f t="shared" si="92"/>
        <v>1.8749999999999999E-2</v>
      </c>
      <c r="R76" s="386">
        <f t="shared" si="92"/>
        <v>1.8749999999999999E-2</v>
      </c>
      <c r="S76" s="386">
        <f t="shared" si="92"/>
        <v>1.8749999999999999E-2</v>
      </c>
      <c r="T76" s="386">
        <f t="shared" si="92"/>
        <v>1.8749999999999999E-2</v>
      </c>
      <c r="U76" s="386">
        <f t="shared" si="92"/>
        <v>1.8749999999999999E-2</v>
      </c>
      <c r="V76" s="386">
        <f t="shared" si="92"/>
        <v>1.8749999999999999E-2</v>
      </c>
      <c r="W76" s="386">
        <f t="shared" si="92"/>
        <v>1.8749999999999999E-2</v>
      </c>
      <c r="X76" s="386">
        <f t="shared" si="92"/>
        <v>1.8749999999999999E-2</v>
      </c>
      <c r="Y76" s="387">
        <f t="shared" si="92"/>
        <v>1.8749999999999999E-2</v>
      </c>
    </row>
    <row r="77" spans="1:25" ht="12.75" customHeight="1" x14ac:dyDescent="0.2">
      <c r="A77" s="1"/>
      <c r="B77" s="11" t="s">
        <v>144</v>
      </c>
      <c r="C77" s="12">
        <v>2</v>
      </c>
      <c r="D77" s="363"/>
      <c r="E77" s="377">
        <f t="shared" ref="E77:H77" si="93">E76+(IF(E$7="A",$C77,$D77))/1440</f>
        <v>0.29930555555555549</v>
      </c>
      <c r="F77" s="342">
        <f t="shared" si="93"/>
        <v>0.38263888888888881</v>
      </c>
      <c r="G77" s="342">
        <f t="shared" si="93"/>
        <v>0.46597222222222218</v>
      </c>
      <c r="H77" s="330">
        <f t="shared" si="93"/>
        <v>0.54930555555555549</v>
      </c>
      <c r="I77" s="264">
        <f t="shared" ref="I77:L77" si="94">I76+(IF(I$57="A",$C77,$D77))/1440</f>
        <v>0.63263888888888886</v>
      </c>
      <c r="J77" s="264">
        <f t="shared" si="94"/>
        <v>0.71597222222222212</v>
      </c>
      <c r="K77" s="264">
        <f t="shared" si="94"/>
        <v>0.79930555555555549</v>
      </c>
      <c r="L77" s="264">
        <f t="shared" si="94"/>
        <v>0.88263888888888886</v>
      </c>
      <c r="M77" s="386">
        <f t="shared" ref="M77:Y77" si="95">M76+(IF(M$57="A",$C77,$D77))/1440</f>
        <v>2.0138888888888887E-2</v>
      </c>
      <c r="N77" s="386">
        <f t="shared" si="95"/>
        <v>2.0138888888888887E-2</v>
      </c>
      <c r="O77" s="386">
        <f t="shared" si="95"/>
        <v>2.0138888888888887E-2</v>
      </c>
      <c r="P77" s="386">
        <f t="shared" si="95"/>
        <v>2.0138888888888887E-2</v>
      </c>
      <c r="Q77" s="386">
        <f t="shared" si="95"/>
        <v>2.0138888888888887E-2</v>
      </c>
      <c r="R77" s="386">
        <f t="shared" si="95"/>
        <v>2.0138888888888887E-2</v>
      </c>
      <c r="S77" s="386">
        <f t="shared" si="95"/>
        <v>2.0138888888888887E-2</v>
      </c>
      <c r="T77" s="386">
        <f t="shared" si="95"/>
        <v>2.0138888888888887E-2</v>
      </c>
      <c r="U77" s="386">
        <f t="shared" si="95"/>
        <v>2.0138888888888887E-2</v>
      </c>
      <c r="V77" s="386">
        <f t="shared" si="95"/>
        <v>2.0138888888888887E-2</v>
      </c>
      <c r="W77" s="386">
        <f t="shared" si="95"/>
        <v>2.0138888888888887E-2</v>
      </c>
      <c r="X77" s="386">
        <f t="shared" si="95"/>
        <v>2.0138888888888887E-2</v>
      </c>
      <c r="Y77" s="387">
        <f t="shared" si="95"/>
        <v>2.0138888888888887E-2</v>
      </c>
    </row>
    <row r="78" spans="1:25" ht="12.75" customHeight="1" x14ac:dyDescent="0.2">
      <c r="A78" s="1"/>
      <c r="B78" s="11" t="s">
        <v>145</v>
      </c>
      <c r="C78" s="12">
        <v>2</v>
      </c>
      <c r="D78" s="363"/>
      <c r="E78" s="377">
        <f t="shared" ref="E78:H78" si="96">E77+(IF(E$7="A",$C78,$D78))/1440</f>
        <v>0.30069444444444438</v>
      </c>
      <c r="F78" s="342">
        <f t="shared" si="96"/>
        <v>0.38402777777777769</v>
      </c>
      <c r="G78" s="342">
        <f t="shared" si="96"/>
        <v>0.46736111111111106</v>
      </c>
      <c r="H78" s="330">
        <f t="shared" si="96"/>
        <v>0.55069444444444438</v>
      </c>
      <c r="I78" s="264">
        <f t="shared" ref="I78:L78" si="97">I77+(IF(I$57="A",$C78,$D78))/1440</f>
        <v>0.63402777777777775</v>
      </c>
      <c r="J78" s="264">
        <f t="shared" si="97"/>
        <v>0.71736111111111101</v>
      </c>
      <c r="K78" s="264">
        <f t="shared" si="97"/>
        <v>0.80069444444444438</v>
      </c>
      <c r="L78" s="264">
        <f t="shared" si="97"/>
        <v>0.88402777777777775</v>
      </c>
      <c r="M78" s="386">
        <f t="shared" ref="M78:Y78" si="98">M77+(IF(M$57="A",$C78,$D78))/1440</f>
        <v>2.1527777777777774E-2</v>
      </c>
      <c r="N78" s="386">
        <f t="shared" si="98"/>
        <v>2.1527777777777774E-2</v>
      </c>
      <c r="O78" s="386">
        <f t="shared" si="98"/>
        <v>2.1527777777777774E-2</v>
      </c>
      <c r="P78" s="386">
        <f t="shared" si="98"/>
        <v>2.1527777777777774E-2</v>
      </c>
      <c r="Q78" s="386">
        <f t="shared" si="98"/>
        <v>2.1527777777777774E-2</v>
      </c>
      <c r="R78" s="386">
        <f t="shared" si="98"/>
        <v>2.1527777777777774E-2</v>
      </c>
      <c r="S78" s="386">
        <f t="shared" si="98"/>
        <v>2.1527777777777774E-2</v>
      </c>
      <c r="T78" s="386">
        <f t="shared" si="98"/>
        <v>2.1527777777777774E-2</v>
      </c>
      <c r="U78" s="386">
        <f t="shared" si="98"/>
        <v>2.1527777777777774E-2</v>
      </c>
      <c r="V78" s="386">
        <f t="shared" si="98"/>
        <v>2.1527777777777774E-2</v>
      </c>
      <c r="W78" s="386">
        <f t="shared" si="98"/>
        <v>2.1527777777777774E-2</v>
      </c>
      <c r="X78" s="386">
        <f t="shared" si="98"/>
        <v>2.1527777777777774E-2</v>
      </c>
      <c r="Y78" s="387">
        <f t="shared" si="98"/>
        <v>2.1527777777777774E-2</v>
      </c>
    </row>
    <row r="79" spans="1:25" ht="12.75" customHeight="1" x14ac:dyDescent="0.2">
      <c r="A79" s="1"/>
      <c r="B79" s="11" t="s">
        <v>146</v>
      </c>
      <c r="C79" s="12">
        <v>2</v>
      </c>
      <c r="D79" s="363"/>
      <c r="E79" s="377">
        <f t="shared" ref="E79:H79" si="99">E78+(IF(E$7="A",$C79,$D79))/1440</f>
        <v>0.30208333333333326</v>
      </c>
      <c r="F79" s="342">
        <f t="shared" si="99"/>
        <v>0.38541666666666657</v>
      </c>
      <c r="G79" s="342">
        <f t="shared" si="99"/>
        <v>0.46874999999999994</v>
      </c>
      <c r="H79" s="330">
        <f t="shared" si="99"/>
        <v>0.55208333333333326</v>
      </c>
      <c r="I79" s="264">
        <f t="shared" ref="I79:L79" si="100">I78+(IF(I$57="A",$C79,$D79))/1440</f>
        <v>0.63541666666666663</v>
      </c>
      <c r="J79" s="264">
        <f t="shared" si="100"/>
        <v>0.71874999999999989</v>
      </c>
      <c r="K79" s="264">
        <f t="shared" si="100"/>
        <v>0.80208333333333326</v>
      </c>
      <c r="L79" s="264">
        <f t="shared" si="100"/>
        <v>0.88541666666666663</v>
      </c>
      <c r="M79" s="386">
        <f t="shared" ref="M79:Y79" si="101">M78+(IF(M$57="A",$C79,$D79))/1440</f>
        <v>2.2916666666666662E-2</v>
      </c>
      <c r="N79" s="386">
        <f t="shared" si="101"/>
        <v>2.2916666666666662E-2</v>
      </c>
      <c r="O79" s="386">
        <f t="shared" si="101"/>
        <v>2.2916666666666662E-2</v>
      </c>
      <c r="P79" s="386">
        <f t="shared" si="101"/>
        <v>2.2916666666666662E-2</v>
      </c>
      <c r="Q79" s="386">
        <f t="shared" si="101"/>
        <v>2.2916666666666662E-2</v>
      </c>
      <c r="R79" s="386">
        <f t="shared" si="101"/>
        <v>2.2916666666666662E-2</v>
      </c>
      <c r="S79" s="386">
        <f t="shared" si="101"/>
        <v>2.2916666666666662E-2</v>
      </c>
      <c r="T79" s="386">
        <f t="shared" si="101"/>
        <v>2.2916666666666662E-2</v>
      </c>
      <c r="U79" s="386">
        <f t="shared" si="101"/>
        <v>2.2916666666666662E-2</v>
      </c>
      <c r="V79" s="386">
        <f t="shared" si="101"/>
        <v>2.2916666666666662E-2</v>
      </c>
      <c r="W79" s="386">
        <f t="shared" si="101"/>
        <v>2.2916666666666662E-2</v>
      </c>
      <c r="X79" s="386">
        <f t="shared" si="101"/>
        <v>2.2916666666666662E-2</v>
      </c>
      <c r="Y79" s="387">
        <f t="shared" si="101"/>
        <v>2.2916666666666662E-2</v>
      </c>
    </row>
    <row r="80" spans="1:25" ht="12.75" customHeight="1" x14ac:dyDescent="0.2">
      <c r="A80" s="1"/>
      <c r="B80" s="11" t="s">
        <v>147</v>
      </c>
      <c r="C80" s="12">
        <v>1</v>
      </c>
      <c r="D80" s="363"/>
      <c r="E80" s="377">
        <f t="shared" ref="E80:H80" si="102">E79+(IF(E$7="A",$C80,$D80))/1440</f>
        <v>0.3027777777777777</v>
      </c>
      <c r="F80" s="342">
        <f t="shared" si="102"/>
        <v>0.38611111111111102</v>
      </c>
      <c r="G80" s="342">
        <f t="shared" si="102"/>
        <v>0.46944444444444439</v>
      </c>
      <c r="H80" s="330">
        <f t="shared" si="102"/>
        <v>0.5527777777777777</v>
      </c>
      <c r="I80" s="264">
        <f t="shared" ref="I80:L80" si="103">I79+(IF(I$57="A",$C80,$D80))/1440</f>
        <v>0.63611111111111107</v>
      </c>
      <c r="J80" s="264">
        <f t="shared" si="103"/>
        <v>0.71944444444444433</v>
      </c>
      <c r="K80" s="264">
        <f t="shared" si="103"/>
        <v>0.8027777777777777</v>
      </c>
      <c r="L80" s="264">
        <f t="shared" si="103"/>
        <v>0.88611111111111107</v>
      </c>
      <c r="M80" s="386">
        <f t="shared" ref="M80:Y80" si="104">M79+(IF(M$57="A",$C80,$D80))/1440</f>
        <v>2.3611111111111107E-2</v>
      </c>
      <c r="N80" s="386">
        <f t="shared" si="104"/>
        <v>2.3611111111111107E-2</v>
      </c>
      <c r="O80" s="386">
        <f t="shared" si="104"/>
        <v>2.3611111111111107E-2</v>
      </c>
      <c r="P80" s="386">
        <f t="shared" si="104"/>
        <v>2.3611111111111107E-2</v>
      </c>
      <c r="Q80" s="386">
        <f t="shared" si="104"/>
        <v>2.3611111111111107E-2</v>
      </c>
      <c r="R80" s="386">
        <f t="shared" si="104"/>
        <v>2.3611111111111107E-2</v>
      </c>
      <c r="S80" s="386">
        <f t="shared" si="104"/>
        <v>2.3611111111111107E-2</v>
      </c>
      <c r="T80" s="386">
        <f t="shared" si="104"/>
        <v>2.3611111111111107E-2</v>
      </c>
      <c r="U80" s="386">
        <f t="shared" si="104"/>
        <v>2.3611111111111107E-2</v>
      </c>
      <c r="V80" s="386">
        <f t="shared" si="104"/>
        <v>2.3611111111111107E-2</v>
      </c>
      <c r="W80" s="386">
        <f t="shared" si="104"/>
        <v>2.3611111111111107E-2</v>
      </c>
      <c r="X80" s="386">
        <f t="shared" si="104"/>
        <v>2.3611111111111107E-2</v>
      </c>
      <c r="Y80" s="387">
        <f t="shared" si="104"/>
        <v>2.3611111111111107E-2</v>
      </c>
    </row>
    <row r="81" spans="1:25" ht="12.75" customHeight="1" x14ac:dyDescent="0.2">
      <c r="A81" s="1"/>
      <c r="B81" s="11" t="s">
        <v>148</v>
      </c>
      <c r="C81" s="12">
        <v>2</v>
      </c>
      <c r="D81" s="363"/>
      <c r="E81" s="377">
        <f t="shared" ref="E81:H81" si="105">E80+(IF(E$7="A",$C81,$D81))/1440</f>
        <v>0.30416666666666659</v>
      </c>
      <c r="F81" s="342">
        <f t="shared" si="105"/>
        <v>0.3874999999999999</v>
      </c>
      <c r="G81" s="342">
        <f t="shared" si="105"/>
        <v>0.47083333333333327</v>
      </c>
      <c r="H81" s="330">
        <f t="shared" si="105"/>
        <v>0.55416666666666659</v>
      </c>
      <c r="I81" s="264">
        <f t="shared" ref="I81:L81" si="106">I80+(IF(I$57="A",$C81,$D81))/1440</f>
        <v>0.63749999999999996</v>
      </c>
      <c r="J81" s="264">
        <f t="shared" si="106"/>
        <v>0.72083333333333321</v>
      </c>
      <c r="K81" s="264">
        <f t="shared" si="106"/>
        <v>0.80416666666666659</v>
      </c>
      <c r="L81" s="264">
        <f t="shared" si="106"/>
        <v>0.88749999999999996</v>
      </c>
      <c r="M81" s="386">
        <f t="shared" ref="M81:Y81" si="107">M80+(IF(M$57="A",$C81,$D81))/1440</f>
        <v>2.4999999999999994E-2</v>
      </c>
      <c r="N81" s="386">
        <f t="shared" si="107"/>
        <v>2.4999999999999994E-2</v>
      </c>
      <c r="O81" s="386">
        <f t="shared" si="107"/>
        <v>2.4999999999999994E-2</v>
      </c>
      <c r="P81" s="386">
        <f t="shared" si="107"/>
        <v>2.4999999999999994E-2</v>
      </c>
      <c r="Q81" s="386">
        <f t="shared" si="107"/>
        <v>2.4999999999999994E-2</v>
      </c>
      <c r="R81" s="386">
        <f t="shared" si="107"/>
        <v>2.4999999999999994E-2</v>
      </c>
      <c r="S81" s="386">
        <f t="shared" si="107"/>
        <v>2.4999999999999994E-2</v>
      </c>
      <c r="T81" s="386">
        <f t="shared" si="107"/>
        <v>2.4999999999999994E-2</v>
      </c>
      <c r="U81" s="386">
        <f t="shared" si="107"/>
        <v>2.4999999999999994E-2</v>
      </c>
      <c r="V81" s="386">
        <f t="shared" si="107"/>
        <v>2.4999999999999994E-2</v>
      </c>
      <c r="W81" s="386">
        <f t="shared" si="107"/>
        <v>2.4999999999999994E-2</v>
      </c>
      <c r="X81" s="386">
        <f t="shared" si="107"/>
        <v>2.4999999999999994E-2</v>
      </c>
      <c r="Y81" s="387">
        <f t="shared" si="107"/>
        <v>2.4999999999999994E-2</v>
      </c>
    </row>
    <row r="82" spans="1:25" ht="12.75" customHeight="1" x14ac:dyDescent="0.2">
      <c r="A82" s="1"/>
      <c r="B82" s="11" t="s">
        <v>149</v>
      </c>
      <c r="C82" s="12">
        <v>2</v>
      </c>
      <c r="D82" s="363"/>
      <c r="E82" s="377">
        <f t="shared" ref="E82:H82" si="108">E81+(IF(E$7="A",$C82,$D82))/1440</f>
        <v>0.30555555555555547</v>
      </c>
      <c r="F82" s="342">
        <f t="shared" si="108"/>
        <v>0.38888888888888878</v>
      </c>
      <c r="G82" s="342">
        <f t="shared" si="108"/>
        <v>0.47222222222222215</v>
      </c>
      <c r="H82" s="330">
        <f t="shared" si="108"/>
        <v>0.55555555555555547</v>
      </c>
      <c r="I82" s="264">
        <f t="shared" ref="I82:L82" si="109">I81+(IF(I$57="A",$C82,$D82))/1440</f>
        <v>0.63888888888888884</v>
      </c>
      <c r="J82" s="264">
        <f t="shared" si="109"/>
        <v>0.7222222222222221</v>
      </c>
      <c r="K82" s="264">
        <f t="shared" si="109"/>
        <v>0.80555555555555547</v>
      </c>
      <c r="L82" s="264">
        <f t="shared" si="109"/>
        <v>0.88888888888888884</v>
      </c>
      <c r="M82" s="386">
        <f t="shared" ref="M82:Y82" si="110">M81+(IF(M$57="A",$C82,$D82))/1440</f>
        <v>2.6388888888888882E-2</v>
      </c>
      <c r="N82" s="386">
        <f t="shared" si="110"/>
        <v>2.6388888888888882E-2</v>
      </c>
      <c r="O82" s="386">
        <f t="shared" si="110"/>
        <v>2.6388888888888882E-2</v>
      </c>
      <c r="P82" s="386">
        <f t="shared" si="110"/>
        <v>2.6388888888888882E-2</v>
      </c>
      <c r="Q82" s="386">
        <f t="shared" si="110"/>
        <v>2.6388888888888882E-2</v>
      </c>
      <c r="R82" s="386">
        <f t="shared" si="110"/>
        <v>2.6388888888888882E-2</v>
      </c>
      <c r="S82" s="386">
        <f t="shared" si="110"/>
        <v>2.6388888888888882E-2</v>
      </c>
      <c r="T82" s="386">
        <f t="shared" si="110"/>
        <v>2.6388888888888882E-2</v>
      </c>
      <c r="U82" s="386">
        <f t="shared" si="110"/>
        <v>2.6388888888888882E-2</v>
      </c>
      <c r="V82" s="386">
        <f t="shared" si="110"/>
        <v>2.6388888888888882E-2</v>
      </c>
      <c r="W82" s="386">
        <f t="shared" si="110"/>
        <v>2.6388888888888882E-2</v>
      </c>
      <c r="X82" s="386">
        <f t="shared" si="110"/>
        <v>2.6388888888888882E-2</v>
      </c>
      <c r="Y82" s="387">
        <f t="shared" si="110"/>
        <v>2.6388888888888882E-2</v>
      </c>
    </row>
    <row r="83" spans="1:25" ht="12.75" customHeight="1" x14ac:dyDescent="0.2">
      <c r="A83" s="1"/>
      <c r="B83" s="11" t="s">
        <v>150</v>
      </c>
      <c r="C83" s="12">
        <v>1</v>
      </c>
      <c r="D83" s="363"/>
      <c r="E83" s="377">
        <f t="shared" ref="E83:H83" si="111">E82+(IF(E$7="A",$C83,$D83))/1440</f>
        <v>0.30624999999999991</v>
      </c>
      <c r="F83" s="342">
        <f t="shared" si="111"/>
        <v>0.38958333333333323</v>
      </c>
      <c r="G83" s="342">
        <f t="shared" si="111"/>
        <v>0.4729166666666666</v>
      </c>
      <c r="H83" s="330">
        <f t="shared" si="111"/>
        <v>0.55624999999999991</v>
      </c>
      <c r="I83" s="264">
        <f t="shared" ref="I83:L83" si="112">I82+(IF(I$57="A",$C83,$D83))/1440</f>
        <v>0.63958333333333328</v>
      </c>
      <c r="J83" s="264">
        <f t="shared" si="112"/>
        <v>0.72291666666666654</v>
      </c>
      <c r="K83" s="264">
        <f t="shared" si="112"/>
        <v>0.80624999999999991</v>
      </c>
      <c r="L83" s="264">
        <f t="shared" si="112"/>
        <v>0.88958333333333328</v>
      </c>
      <c r="M83" s="386">
        <f t="shared" ref="M83:Y83" si="113">M82+(IF(M$57="A",$C83,$D83))/1440</f>
        <v>2.7083333333333327E-2</v>
      </c>
      <c r="N83" s="386">
        <f t="shared" si="113"/>
        <v>2.7083333333333327E-2</v>
      </c>
      <c r="O83" s="386">
        <f t="shared" si="113"/>
        <v>2.7083333333333327E-2</v>
      </c>
      <c r="P83" s="386">
        <f t="shared" si="113"/>
        <v>2.7083333333333327E-2</v>
      </c>
      <c r="Q83" s="386">
        <f t="shared" si="113"/>
        <v>2.7083333333333327E-2</v>
      </c>
      <c r="R83" s="386">
        <f t="shared" si="113"/>
        <v>2.7083333333333327E-2</v>
      </c>
      <c r="S83" s="386">
        <f t="shared" si="113"/>
        <v>2.7083333333333327E-2</v>
      </c>
      <c r="T83" s="386">
        <f t="shared" si="113"/>
        <v>2.7083333333333327E-2</v>
      </c>
      <c r="U83" s="386">
        <f t="shared" si="113"/>
        <v>2.7083333333333327E-2</v>
      </c>
      <c r="V83" s="386">
        <f t="shared" si="113"/>
        <v>2.7083333333333327E-2</v>
      </c>
      <c r="W83" s="386">
        <f t="shared" si="113"/>
        <v>2.7083333333333327E-2</v>
      </c>
      <c r="X83" s="386">
        <f t="shared" si="113"/>
        <v>2.7083333333333327E-2</v>
      </c>
      <c r="Y83" s="387">
        <f t="shared" si="113"/>
        <v>2.7083333333333327E-2</v>
      </c>
    </row>
    <row r="84" spans="1:25" ht="12.75" customHeight="1" x14ac:dyDescent="0.2">
      <c r="A84" s="1"/>
      <c r="B84" s="11" t="s">
        <v>151</v>
      </c>
      <c r="C84" s="12">
        <v>2</v>
      </c>
      <c r="D84" s="363"/>
      <c r="E84" s="377">
        <f t="shared" ref="E84:H84" si="114">E83+(IF(E$7="A",$C84,$D84))/1440</f>
        <v>0.3076388888888888</v>
      </c>
      <c r="F84" s="342">
        <f t="shared" si="114"/>
        <v>0.39097222222222211</v>
      </c>
      <c r="G84" s="342">
        <f t="shared" si="114"/>
        <v>0.47430555555555548</v>
      </c>
      <c r="H84" s="330">
        <f t="shared" si="114"/>
        <v>0.5576388888888888</v>
      </c>
      <c r="I84" s="264">
        <f t="shared" ref="I84:L84" si="115">I83+(IF(I$57="A",$C84,$D84))/1440</f>
        <v>0.64097222222222217</v>
      </c>
      <c r="J84" s="264">
        <f t="shared" si="115"/>
        <v>0.72430555555555542</v>
      </c>
      <c r="K84" s="264">
        <f t="shared" si="115"/>
        <v>0.8076388888888888</v>
      </c>
      <c r="L84" s="264">
        <f t="shared" si="115"/>
        <v>0.89097222222222217</v>
      </c>
      <c r="M84" s="386">
        <f t="shared" ref="M84:Y84" si="116">M83+(IF(M$57="A",$C84,$D84))/1440</f>
        <v>2.8472222222222215E-2</v>
      </c>
      <c r="N84" s="386">
        <f t="shared" si="116"/>
        <v>2.8472222222222215E-2</v>
      </c>
      <c r="O84" s="386">
        <f t="shared" si="116"/>
        <v>2.8472222222222215E-2</v>
      </c>
      <c r="P84" s="386">
        <f t="shared" si="116"/>
        <v>2.8472222222222215E-2</v>
      </c>
      <c r="Q84" s="386">
        <f t="shared" si="116"/>
        <v>2.8472222222222215E-2</v>
      </c>
      <c r="R84" s="386">
        <f t="shared" si="116"/>
        <v>2.8472222222222215E-2</v>
      </c>
      <c r="S84" s="386">
        <f t="shared" si="116"/>
        <v>2.8472222222222215E-2</v>
      </c>
      <c r="T84" s="386">
        <f t="shared" si="116"/>
        <v>2.8472222222222215E-2</v>
      </c>
      <c r="U84" s="386">
        <f t="shared" si="116"/>
        <v>2.8472222222222215E-2</v>
      </c>
      <c r="V84" s="386">
        <f t="shared" si="116"/>
        <v>2.8472222222222215E-2</v>
      </c>
      <c r="W84" s="386">
        <f t="shared" si="116"/>
        <v>2.8472222222222215E-2</v>
      </c>
      <c r="X84" s="386">
        <f t="shared" si="116"/>
        <v>2.8472222222222215E-2</v>
      </c>
      <c r="Y84" s="387">
        <f t="shared" si="116"/>
        <v>2.8472222222222215E-2</v>
      </c>
    </row>
    <row r="85" spans="1:25" ht="12.75" customHeight="1" x14ac:dyDescent="0.2">
      <c r="A85" s="1"/>
      <c r="B85" s="61" t="s">
        <v>152</v>
      </c>
      <c r="C85" s="62">
        <v>2</v>
      </c>
      <c r="D85" s="362"/>
      <c r="E85" s="376">
        <f t="shared" ref="E85:H85" si="117">E84+(IF(E$7="A",$C85,$D85))/1440</f>
        <v>0.30902777777777768</v>
      </c>
      <c r="F85" s="339">
        <f t="shared" si="117"/>
        <v>0.39236111111111099</v>
      </c>
      <c r="G85" s="339">
        <f t="shared" si="117"/>
        <v>0.47569444444444436</v>
      </c>
      <c r="H85" s="329">
        <f t="shared" si="117"/>
        <v>0.55902777777777768</v>
      </c>
      <c r="I85" s="263">
        <f t="shared" ref="I85:L85" si="118">I84+(IF(I$57="A",$C85,$D85))/1440</f>
        <v>0.64236111111111105</v>
      </c>
      <c r="J85" s="263">
        <f t="shared" si="118"/>
        <v>0.72569444444444431</v>
      </c>
      <c r="K85" s="263">
        <f t="shared" si="118"/>
        <v>0.80902777777777768</v>
      </c>
      <c r="L85" s="263">
        <f t="shared" si="118"/>
        <v>0.89236111111111105</v>
      </c>
      <c r="M85" s="386">
        <f t="shared" ref="M85:Y85" si="119">M84+(IF(M$57="A",$C85,$D85))/1440</f>
        <v>2.9861111111111102E-2</v>
      </c>
      <c r="N85" s="386">
        <f t="shared" si="119"/>
        <v>2.9861111111111102E-2</v>
      </c>
      <c r="O85" s="386">
        <f t="shared" si="119"/>
        <v>2.9861111111111102E-2</v>
      </c>
      <c r="P85" s="386">
        <f t="shared" si="119"/>
        <v>2.9861111111111102E-2</v>
      </c>
      <c r="Q85" s="386">
        <f t="shared" si="119"/>
        <v>2.9861111111111102E-2</v>
      </c>
      <c r="R85" s="386">
        <f t="shared" si="119"/>
        <v>2.9861111111111102E-2</v>
      </c>
      <c r="S85" s="386">
        <f t="shared" si="119"/>
        <v>2.9861111111111102E-2</v>
      </c>
      <c r="T85" s="386">
        <f t="shared" si="119"/>
        <v>2.9861111111111102E-2</v>
      </c>
      <c r="U85" s="386">
        <f t="shared" si="119"/>
        <v>2.9861111111111102E-2</v>
      </c>
      <c r="V85" s="386">
        <f t="shared" si="119"/>
        <v>2.9861111111111102E-2</v>
      </c>
      <c r="W85" s="386">
        <f t="shared" si="119"/>
        <v>2.9861111111111102E-2</v>
      </c>
      <c r="X85" s="386">
        <f t="shared" si="119"/>
        <v>2.9861111111111102E-2</v>
      </c>
      <c r="Y85" s="387">
        <f t="shared" si="119"/>
        <v>2.9861111111111102E-2</v>
      </c>
    </row>
    <row r="86" spans="1:25" ht="12.75" customHeight="1" x14ac:dyDescent="0.2">
      <c r="A86" s="1"/>
      <c r="B86" s="11" t="s">
        <v>153</v>
      </c>
      <c r="C86" s="12">
        <v>2</v>
      </c>
      <c r="D86" s="363"/>
      <c r="E86" s="377"/>
      <c r="F86" s="342"/>
      <c r="G86" s="342"/>
      <c r="H86" s="330"/>
      <c r="I86" s="264"/>
      <c r="J86" s="264"/>
      <c r="K86" s="264"/>
      <c r="L86" s="264"/>
      <c r="M86" s="386">
        <f t="shared" ref="M86:Y86" si="120">M85+(IF(M$57="A",$C86,$D86))/1440</f>
        <v>3.124999999999999E-2</v>
      </c>
      <c r="N86" s="386">
        <f t="shared" si="120"/>
        <v>3.124999999999999E-2</v>
      </c>
      <c r="O86" s="386">
        <f t="shared" si="120"/>
        <v>3.124999999999999E-2</v>
      </c>
      <c r="P86" s="386">
        <f t="shared" si="120"/>
        <v>3.124999999999999E-2</v>
      </c>
      <c r="Q86" s="386">
        <f t="shared" si="120"/>
        <v>3.124999999999999E-2</v>
      </c>
      <c r="R86" s="386">
        <f t="shared" si="120"/>
        <v>3.124999999999999E-2</v>
      </c>
      <c r="S86" s="386">
        <f t="shared" si="120"/>
        <v>3.124999999999999E-2</v>
      </c>
      <c r="T86" s="386">
        <f t="shared" si="120"/>
        <v>3.124999999999999E-2</v>
      </c>
      <c r="U86" s="386">
        <f t="shared" si="120"/>
        <v>3.124999999999999E-2</v>
      </c>
      <c r="V86" s="386">
        <f t="shared" si="120"/>
        <v>3.124999999999999E-2</v>
      </c>
      <c r="W86" s="386">
        <f t="shared" si="120"/>
        <v>3.124999999999999E-2</v>
      </c>
      <c r="X86" s="386">
        <f t="shared" si="120"/>
        <v>3.124999999999999E-2</v>
      </c>
      <c r="Y86" s="387">
        <f t="shared" si="120"/>
        <v>3.124999999999999E-2</v>
      </c>
    </row>
    <row r="87" spans="1:25" ht="12.75" customHeight="1" x14ac:dyDescent="0.2">
      <c r="A87" s="1"/>
      <c r="B87" s="11" t="s">
        <v>154</v>
      </c>
      <c r="C87" s="12">
        <v>2</v>
      </c>
      <c r="D87" s="363"/>
      <c r="E87" s="377"/>
      <c r="F87" s="342"/>
      <c r="G87" s="342"/>
      <c r="H87" s="330"/>
      <c r="I87" s="264"/>
      <c r="J87" s="264"/>
      <c r="K87" s="264"/>
      <c r="L87" s="264"/>
      <c r="M87" s="386">
        <f t="shared" ref="M87:Y87" si="121">M86+(IF(M$57="A",$C87,$D87))/1440</f>
        <v>3.2638888888888877E-2</v>
      </c>
      <c r="N87" s="386">
        <f t="shared" si="121"/>
        <v>3.2638888888888877E-2</v>
      </c>
      <c r="O87" s="386">
        <f t="shared" si="121"/>
        <v>3.2638888888888877E-2</v>
      </c>
      <c r="P87" s="386">
        <f t="shared" si="121"/>
        <v>3.2638888888888877E-2</v>
      </c>
      <c r="Q87" s="386">
        <f t="shared" si="121"/>
        <v>3.2638888888888877E-2</v>
      </c>
      <c r="R87" s="386">
        <f t="shared" si="121"/>
        <v>3.2638888888888877E-2</v>
      </c>
      <c r="S87" s="386">
        <f t="shared" si="121"/>
        <v>3.2638888888888877E-2</v>
      </c>
      <c r="T87" s="386">
        <f t="shared" si="121"/>
        <v>3.2638888888888877E-2</v>
      </c>
      <c r="U87" s="386">
        <f t="shared" si="121"/>
        <v>3.2638888888888877E-2</v>
      </c>
      <c r="V87" s="386">
        <f t="shared" si="121"/>
        <v>3.2638888888888877E-2</v>
      </c>
      <c r="W87" s="386">
        <f t="shared" si="121"/>
        <v>3.2638888888888877E-2</v>
      </c>
      <c r="X87" s="386">
        <f t="shared" si="121"/>
        <v>3.2638888888888877E-2</v>
      </c>
      <c r="Y87" s="387">
        <f t="shared" si="121"/>
        <v>3.2638888888888877E-2</v>
      </c>
    </row>
    <row r="88" spans="1:25" ht="12.75" customHeight="1" x14ac:dyDescent="0.2">
      <c r="A88" s="1"/>
      <c r="B88" s="11" t="s">
        <v>155</v>
      </c>
      <c r="C88" s="12">
        <v>3</v>
      </c>
      <c r="D88" s="363"/>
      <c r="E88" s="377"/>
      <c r="F88" s="342"/>
      <c r="G88" s="342"/>
      <c r="H88" s="330"/>
      <c r="I88" s="264"/>
      <c r="J88" s="264"/>
      <c r="K88" s="264"/>
      <c r="L88" s="264"/>
      <c r="M88" s="386">
        <f t="shared" ref="M88:Y88" si="122">M87+(IF(M$57="A",$C88,$D88))/1440</f>
        <v>3.472222222222221E-2</v>
      </c>
      <c r="N88" s="386">
        <f t="shared" si="122"/>
        <v>3.472222222222221E-2</v>
      </c>
      <c r="O88" s="386">
        <f t="shared" si="122"/>
        <v>3.472222222222221E-2</v>
      </c>
      <c r="P88" s="386">
        <f t="shared" si="122"/>
        <v>3.472222222222221E-2</v>
      </c>
      <c r="Q88" s="386">
        <f t="shared" si="122"/>
        <v>3.472222222222221E-2</v>
      </c>
      <c r="R88" s="386">
        <f t="shared" si="122"/>
        <v>3.472222222222221E-2</v>
      </c>
      <c r="S88" s="386">
        <f t="shared" si="122"/>
        <v>3.472222222222221E-2</v>
      </c>
      <c r="T88" s="386">
        <f t="shared" si="122"/>
        <v>3.472222222222221E-2</v>
      </c>
      <c r="U88" s="386">
        <f t="shared" si="122"/>
        <v>3.472222222222221E-2</v>
      </c>
      <c r="V88" s="386">
        <f t="shared" si="122"/>
        <v>3.472222222222221E-2</v>
      </c>
      <c r="W88" s="386">
        <f t="shared" si="122"/>
        <v>3.472222222222221E-2</v>
      </c>
      <c r="X88" s="386">
        <f t="shared" si="122"/>
        <v>3.472222222222221E-2</v>
      </c>
      <c r="Y88" s="387">
        <f t="shared" si="122"/>
        <v>3.472222222222221E-2</v>
      </c>
    </row>
    <row r="89" spans="1:25" ht="12.75" customHeight="1" x14ac:dyDescent="0.2">
      <c r="A89" s="1"/>
      <c r="B89" s="11" t="s">
        <v>156</v>
      </c>
      <c r="C89" s="12">
        <v>2</v>
      </c>
      <c r="D89" s="363"/>
      <c r="E89" s="377"/>
      <c r="F89" s="342"/>
      <c r="G89" s="342"/>
      <c r="H89" s="330"/>
      <c r="I89" s="264"/>
      <c r="J89" s="264"/>
      <c r="K89" s="264"/>
      <c r="L89" s="264"/>
      <c r="M89" s="386">
        <f t="shared" ref="M89:Y89" si="123">M88+(IF(M$57="A",$C89,$D89))/1440</f>
        <v>3.6111111111111101E-2</v>
      </c>
      <c r="N89" s="386">
        <f t="shared" si="123"/>
        <v>3.6111111111111101E-2</v>
      </c>
      <c r="O89" s="386">
        <f t="shared" si="123"/>
        <v>3.6111111111111101E-2</v>
      </c>
      <c r="P89" s="386">
        <f t="shared" si="123"/>
        <v>3.6111111111111101E-2</v>
      </c>
      <c r="Q89" s="386">
        <f t="shared" si="123"/>
        <v>3.6111111111111101E-2</v>
      </c>
      <c r="R89" s="386">
        <f t="shared" si="123"/>
        <v>3.6111111111111101E-2</v>
      </c>
      <c r="S89" s="386">
        <f t="shared" si="123"/>
        <v>3.6111111111111101E-2</v>
      </c>
      <c r="T89" s="386">
        <f t="shared" si="123"/>
        <v>3.6111111111111101E-2</v>
      </c>
      <c r="U89" s="386">
        <f t="shared" si="123"/>
        <v>3.6111111111111101E-2</v>
      </c>
      <c r="V89" s="386">
        <f t="shared" si="123"/>
        <v>3.6111111111111101E-2</v>
      </c>
      <c r="W89" s="386">
        <f t="shared" si="123"/>
        <v>3.6111111111111101E-2</v>
      </c>
      <c r="X89" s="386">
        <f t="shared" si="123"/>
        <v>3.6111111111111101E-2</v>
      </c>
      <c r="Y89" s="387">
        <f t="shared" si="123"/>
        <v>3.6111111111111101E-2</v>
      </c>
    </row>
    <row r="90" spans="1:25" ht="12.75" customHeight="1" x14ac:dyDescent="0.2">
      <c r="A90" s="1"/>
      <c r="B90" s="11" t="s">
        <v>157</v>
      </c>
      <c r="C90" s="12">
        <v>1</v>
      </c>
      <c r="D90" s="363"/>
      <c r="E90" s="377"/>
      <c r="F90" s="342"/>
      <c r="G90" s="342"/>
      <c r="H90" s="330"/>
      <c r="I90" s="264"/>
      <c r="J90" s="264"/>
      <c r="K90" s="264"/>
      <c r="L90" s="264"/>
      <c r="M90" s="386">
        <f t="shared" ref="M90:Y90" si="124">M89+(IF(M$57="A",$C90,$D90))/1440</f>
        <v>3.6805555555555543E-2</v>
      </c>
      <c r="N90" s="386">
        <f t="shared" si="124"/>
        <v>3.6805555555555543E-2</v>
      </c>
      <c r="O90" s="386">
        <f t="shared" si="124"/>
        <v>3.6805555555555543E-2</v>
      </c>
      <c r="P90" s="386">
        <f t="shared" si="124"/>
        <v>3.6805555555555543E-2</v>
      </c>
      <c r="Q90" s="386">
        <f t="shared" si="124"/>
        <v>3.6805555555555543E-2</v>
      </c>
      <c r="R90" s="386">
        <f t="shared" si="124"/>
        <v>3.6805555555555543E-2</v>
      </c>
      <c r="S90" s="386">
        <f t="shared" si="124"/>
        <v>3.6805555555555543E-2</v>
      </c>
      <c r="T90" s="386">
        <f t="shared" si="124"/>
        <v>3.6805555555555543E-2</v>
      </c>
      <c r="U90" s="386">
        <f t="shared" si="124"/>
        <v>3.6805555555555543E-2</v>
      </c>
      <c r="V90" s="386">
        <f t="shared" si="124"/>
        <v>3.6805555555555543E-2</v>
      </c>
      <c r="W90" s="386">
        <f t="shared" si="124"/>
        <v>3.6805555555555543E-2</v>
      </c>
      <c r="X90" s="386">
        <f t="shared" si="124"/>
        <v>3.6805555555555543E-2</v>
      </c>
      <c r="Y90" s="387">
        <f t="shared" si="124"/>
        <v>3.6805555555555543E-2</v>
      </c>
    </row>
    <row r="91" spans="1:25" ht="12.75" customHeight="1" x14ac:dyDescent="0.2">
      <c r="A91" s="1"/>
      <c r="B91" s="11" t="s">
        <v>158</v>
      </c>
      <c r="C91" s="12">
        <v>3</v>
      </c>
      <c r="D91" s="363"/>
      <c r="E91" s="377"/>
      <c r="F91" s="342"/>
      <c r="G91" s="342"/>
      <c r="H91" s="330"/>
      <c r="I91" s="264"/>
      <c r="J91" s="264"/>
      <c r="K91" s="264"/>
      <c r="L91" s="264"/>
      <c r="M91" s="386">
        <f t="shared" ref="M91:Y91" si="125">M90+(IF(M$57="A",$C91,$D91))/1440</f>
        <v>3.8888888888888876E-2</v>
      </c>
      <c r="N91" s="386">
        <f t="shared" si="125"/>
        <v>3.8888888888888876E-2</v>
      </c>
      <c r="O91" s="386">
        <f t="shared" si="125"/>
        <v>3.8888888888888876E-2</v>
      </c>
      <c r="P91" s="386">
        <f t="shared" si="125"/>
        <v>3.8888888888888876E-2</v>
      </c>
      <c r="Q91" s="386">
        <f t="shared" si="125"/>
        <v>3.8888888888888876E-2</v>
      </c>
      <c r="R91" s="386">
        <f t="shared" si="125"/>
        <v>3.8888888888888876E-2</v>
      </c>
      <c r="S91" s="386">
        <f t="shared" si="125"/>
        <v>3.8888888888888876E-2</v>
      </c>
      <c r="T91" s="386">
        <f t="shared" si="125"/>
        <v>3.8888888888888876E-2</v>
      </c>
      <c r="U91" s="386">
        <f t="shared" si="125"/>
        <v>3.8888888888888876E-2</v>
      </c>
      <c r="V91" s="386">
        <f t="shared" si="125"/>
        <v>3.8888888888888876E-2</v>
      </c>
      <c r="W91" s="386">
        <f t="shared" si="125"/>
        <v>3.8888888888888876E-2</v>
      </c>
      <c r="X91" s="386">
        <f t="shared" si="125"/>
        <v>3.8888888888888876E-2</v>
      </c>
      <c r="Y91" s="387">
        <f t="shared" si="125"/>
        <v>3.8888888888888876E-2</v>
      </c>
    </row>
    <row r="92" spans="1:25" ht="12.75" customHeight="1" x14ac:dyDescent="0.2">
      <c r="A92" s="1"/>
      <c r="B92" s="11" t="s">
        <v>159</v>
      </c>
      <c r="C92" s="12">
        <v>2</v>
      </c>
      <c r="D92" s="363"/>
      <c r="E92" s="377"/>
      <c r="F92" s="342"/>
      <c r="G92" s="342"/>
      <c r="H92" s="330"/>
      <c r="I92" s="264"/>
      <c r="J92" s="264"/>
      <c r="K92" s="264"/>
      <c r="L92" s="264"/>
      <c r="M92" s="386">
        <f t="shared" ref="M92:Y92" si="126">M91+(IF(M$57="A",$C92,$D92))/1440</f>
        <v>4.0277777777777767E-2</v>
      </c>
      <c r="N92" s="386">
        <f t="shared" si="126"/>
        <v>4.0277777777777767E-2</v>
      </c>
      <c r="O92" s="386">
        <f t="shared" si="126"/>
        <v>4.0277777777777767E-2</v>
      </c>
      <c r="P92" s="386">
        <f t="shared" si="126"/>
        <v>4.0277777777777767E-2</v>
      </c>
      <c r="Q92" s="386">
        <f t="shared" si="126"/>
        <v>4.0277777777777767E-2</v>
      </c>
      <c r="R92" s="386">
        <f t="shared" si="126"/>
        <v>4.0277777777777767E-2</v>
      </c>
      <c r="S92" s="386">
        <f t="shared" si="126"/>
        <v>4.0277777777777767E-2</v>
      </c>
      <c r="T92" s="386">
        <f t="shared" si="126"/>
        <v>4.0277777777777767E-2</v>
      </c>
      <c r="U92" s="386">
        <f t="shared" si="126"/>
        <v>4.0277777777777767E-2</v>
      </c>
      <c r="V92" s="386">
        <f t="shared" si="126"/>
        <v>4.0277777777777767E-2</v>
      </c>
      <c r="W92" s="386">
        <f t="shared" si="126"/>
        <v>4.0277777777777767E-2</v>
      </c>
      <c r="X92" s="386">
        <f t="shared" si="126"/>
        <v>4.0277777777777767E-2</v>
      </c>
      <c r="Y92" s="387">
        <f t="shared" si="126"/>
        <v>4.0277777777777767E-2</v>
      </c>
    </row>
    <row r="93" spans="1:25" ht="12.75" customHeight="1" x14ac:dyDescent="0.2">
      <c r="A93" s="1"/>
      <c r="B93" s="11" t="s">
        <v>160</v>
      </c>
      <c r="C93" s="12">
        <v>2</v>
      </c>
      <c r="D93" s="363"/>
      <c r="E93" s="377"/>
      <c r="F93" s="342"/>
      <c r="G93" s="342"/>
      <c r="H93" s="330"/>
      <c r="I93" s="264"/>
      <c r="J93" s="264"/>
      <c r="K93" s="264"/>
      <c r="L93" s="264"/>
      <c r="M93" s="386">
        <f t="shared" ref="M93:Y93" si="127">M92+(IF(M$57="A",$C93,$D93))/1440</f>
        <v>4.1666666666666657E-2</v>
      </c>
      <c r="N93" s="386">
        <f t="shared" si="127"/>
        <v>4.1666666666666657E-2</v>
      </c>
      <c r="O93" s="386">
        <f t="shared" si="127"/>
        <v>4.1666666666666657E-2</v>
      </c>
      <c r="P93" s="386">
        <f t="shared" si="127"/>
        <v>4.1666666666666657E-2</v>
      </c>
      <c r="Q93" s="386">
        <f t="shared" si="127"/>
        <v>4.1666666666666657E-2</v>
      </c>
      <c r="R93" s="386">
        <f t="shared" si="127"/>
        <v>4.1666666666666657E-2</v>
      </c>
      <c r="S93" s="386">
        <f t="shared" si="127"/>
        <v>4.1666666666666657E-2</v>
      </c>
      <c r="T93" s="386">
        <f t="shared" si="127"/>
        <v>4.1666666666666657E-2</v>
      </c>
      <c r="U93" s="386">
        <f t="shared" si="127"/>
        <v>4.1666666666666657E-2</v>
      </c>
      <c r="V93" s="386">
        <f t="shared" si="127"/>
        <v>4.1666666666666657E-2</v>
      </c>
      <c r="W93" s="386">
        <f t="shared" si="127"/>
        <v>4.1666666666666657E-2</v>
      </c>
      <c r="X93" s="386">
        <f t="shared" si="127"/>
        <v>4.1666666666666657E-2</v>
      </c>
      <c r="Y93" s="387">
        <f t="shared" si="127"/>
        <v>4.1666666666666657E-2</v>
      </c>
    </row>
    <row r="94" spans="1:25" ht="12.75" customHeight="1" x14ac:dyDescent="0.2">
      <c r="A94" s="1"/>
      <c r="B94" s="11" t="s">
        <v>161</v>
      </c>
      <c r="C94" s="12">
        <v>2</v>
      </c>
      <c r="D94" s="363"/>
      <c r="E94" s="377"/>
      <c r="F94" s="342"/>
      <c r="G94" s="342"/>
      <c r="H94" s="330"/>
      <c r="I94" s="264"/>
      <c r="J94" s="264"/>
      <c r="K94" s="264"/>
      <c r="L94" s="264"/>
      <c r="M94" s="386">
        <f t="shared" ref="M94:Y94" si="128">M93+(IF(M$57="A",$C94,$D94))/1440</f>
        <v>4.3055555555555548E-2</v>
      </c>
      <c r="N94" s="386">
        <f t="shared" si="128"/>
        <v>4.3055555555555548E-2</v>
      </c>
      <c r="O94" s="386">
        <f t="shared" si="128"/>
        <v>4.3055555555555548E-2</v>
      </c>
      <c r="P94" s="386">
        <f t="shared" si="128"/>
        <v>4.3055555555555548E-2</v>
      </c>
      <c r="Q94" s="386">
        <f t="shared" si="128"/>
        <v>4.3055555555555548E-2</v>
      </c>
      <c r="R94" s="386">
        <f t="shared" si="128"/>
        <v>4.3055555555555548E-2</v>
      </c>
      <c r="S94" s="386">
        <f t="shared" si="128"/>
        <v>4.3055555555555548E-2</v>
      </c>
      <c r="T94" s="386">
        <f t="shared" si="128"/>
        <v>4.3055555555555548E-2</v>
      </c>
      <c r="U94" s="386">
        <f t="shared" si="128"/>
        <v>4.3055555555555548E-2</v>
      </c>
      <c r="V94" s="386">
        <f t="shared" si="128"/>
        <v>4.3055555555555548E-2</v>
      </c>
      <c r="W94" s="386">
        <f t="shared" si="128"/>
        <v>4.3055555555555548E-2</v>
      </c>
      <c r="X94" s="386">
        <f t="shared" si="128"/>
        <v>4.3055555555555548E-2</v>
      </c>
      <c r="Y94" s="387">
        <f t="shared" si="128"/>
        <v>4.3055555555555548E-2</v>
      </c>
    </row>
    <row r="95" spans="1:25" ht="12.75" customHeight="1" x14ac:dyDescent="0.2">
      <c r="A95" s="1"/>
      <c r="B95" s="11" t="s">
        <v>162</v>
      </c>
      <c r="C95" s="12">
        <v>2</v>
      </c>
      <c r="D95" s="363"/>
      <c r="E95" s="377"/>
      <c r="F95" s="342"/>
      <c r="G95" s="342"/>
      <c r="H95" s="330"/>
      <c r="I95" s="264"/>
      <c r="J95" s="264"/>
      <c r="K95" s="264"/>
      <c r="L95" s="264"/>
      <c r="M95" s="386">
        <f t="shared" ref="M95:Y95" si="129">M94+(IF(M$57="A",$C95,$D95))/1440</f>
        <v>4.4444444444444439E-2</v>
      </c>
      <c r="N95" s="386">
        <f t="shared" si="129"/>
        <v>4.4444444444444439E-2</v>
      </c>
      <c r="O95" s="386">
        <f t="shared" si="129"/>
        <v>4.4444444444444439E-2</v>
      </c>
      <c r="P95" s="386">
        <f t="shared" si="129"/>
        <v>4.4444444444444439E-2</v>
      </c>
      <c r="Q95" s="386">
        <f t="shared" si="129"/>
        <v>4.4444444444444439E-2</v>
      </c>
      <c r="R95" s="386">
        <f t="shared" si="129"/>
        <v>4.4444444444444439E-2</v>
      </c>
      <c r="S95" s="386">
        <f t="shared" si="129"/>
        <v>4.4444444444444439E-2</v>
      </c>
      <c r="T95" s="386">
        <f t="shared" si="129"/>
        <v>4.4444444444444439E-2</v>
      </c>
      <c r="U95" s="386">
        <f t="shared" si="129"/>
        <v>4.4444444444444439E-2</v>
      </c>
      <c r="V95" s="386">
        <f t="shared" si="129"/>
        <v>4.4444444444444439E-2</v>
      </c>
      <c r="W95" s="386">
        <f t="shared" si="129"/>
        <v>4.4444444444444439E-2</v>
      </c>
      <c r="X95" s="386">
        <f t="shared" si="129"/>
        <v>4.4444444444444439E-2</v>
      </c>
      <c r="Y95" s="387">
        <f t="shared" si="129"/>
        <v>4.4444444444444439E-2</v>
      </c>
    </row>
    <row r="96" spans="1:25" ht="12.75" customHeight="1" thickBot="1" x14ac:dyDescent="0.25">
      <c r="A96" s="1"/>
      <c r="B96" s="80" t="s">
        <v>163</v>
      </c>
      <c r="C96" s="8">
        <v>3</v>
      </c>
      <c r="D96" s="282"/>
      <c r="E96" s="378"/>
      <c r="F96" s="379"/>
      <c r="G96" s="379"/>
      <c r="H96" s="380"/>
      <c r="I96" s="381"/>
      <c r="J96" s="382"/>
      <c r="K96" s="382"/>
      <c r="L96" s="382"/>
      <c r="M96" s="388">
        <f t="shared" ref="M96:Y96" si="130">M95+(IF(M$57="A",$C96,$D96))/1440</f>
        <v>4.6527777777777772E-2</v>
      </c>
      <c r="N96" s="388">
        <f t="shared" si="130"/>
        <v>4.6527777777777772E-2</v>
      </c>
      <c r="O96" s="388">
        <f t="shared" si="130"/>
        <v>4.6527777777777772E-2</v>
      </c>
      <c r="P96" s="388">
        <f t="shared" si="130"/>
        <v>4.6527777777777772E-2</v>
      </c>
      <c r="Q96" s="388">
        <f t="shared" si="130"/>
        <v>4.6527777777777772E-2</v>
      </c>
      <c r="R96" s="388">
        <f t="shared" si="130"/>
        <v>4.6527777777777772E-2</v>
      </c>
      <c r="S96" s="388">
        <f t="shared" si="130"/>
        <v>4.6527777777777772E-2</v>
      </c>
      <c r="T96" s="388">
        <f t="shared" si="130"/>
        <v>4.6527777777777772E-2</v>
      </c>
      <c r="U96" s="388">
        <f t="shared" si="130"/>
        <v>4.6527777777777772E-2</v>
      </c>
      <c r="V96" s="388">
        <f t="shared" si="130"/>
        <v>4.6527777777777772E-2</v>
      </c>
      <c r="W96" s="388">
        <f t="shared" si="130"/>
        <v>4.6527777777777772E-2</v>
      </c>
      <c r="X96" s="388">
        <f t="shared" si="130"/>
        <v>4.6527777777777772E-2</v>
      </c>
      <c r="Y96" s="389">
        <f t="shared" si="130"/>
        <v>4.6527777777777772E-2</v>
      </c>
    </row>
    <row r="97" spans="1:26" ht="12.75" customHeight="1" thickBot="1" x14ac:dyDescent="0.2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</row>
    <row r="98" spans="1:26" ht="12.75" customHeight="1" x14ac:dyDescent="0.2">
      <c r="A98" s="37"/>
      <c r="B98" s="38" t="s">
        <v>25</v>
      </c>
      <c r="C98" s="39"/>
      <c r="D98" s="40"/>
      <c r="E98" s="95">
        <v>28</v>
      </c>
      <c r="F98" s="95">
        <v>28</v>
      </c>
      <c r="G98" s="95">
        <v>28</v>
      </c>
      <c r="H98" s="275">
        <v>28</v>
      </c>
      <c r="I98" s="274">
        <v>28</v>
      </c>
      <c r="J98" s="95">
        <v>28</v>
      </c>
      <c r="K98" s="95">
        <v>28</v>
      </c>
      <c r="L98" s="95">
        <v>28</v>
      </c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</row>
    <row r="99" spans="1:26" ht="12.75" customHeight="1" x14ac:dyDescent="0.2">
      <c r="A99" s="37"/>
      <c r="B99" s="43" t="s">
        <v>26</v>
      </c>
      <c r="C99" s="44"/>
      <c r="D99" s="45"/>
      <c r="E99" s="46">
        <v>115</v>
      </c>
      <c r="F99" s="46">
        <v>115</v>
      </c>
      <c r="G99" s="46">
        <v>115</v>
      </c>
      <c r="H99" s="46">
        <v>115</v>
      </c>
      <c r="I99" s="46">
        <v>115</v>
      </c>
      <c r="J99" s="46">
        <v>115</v>
      </c>
      <c r="K99" s="46">
        <v>115</v>
      </c>
      <c r="L99" s="46">
        <v>115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46">
        <v>0</v>
      </c>
    </row>
    <row r="100" spans="1:26" ht="12.75" customHeight="1" thickBot="1" x14ac:dyDescent="0.25">
      <c r="A100" s="37"/>
      <c r="B100" s="48" t="s">
        <v>27</v>
      </c>
      <c r="C100" s="49"/>
      <c r="D100" s="50"/>
      <c r="E100" s="51">
        <f t="shared" ref="E100:Y100" si="131">E98*E99</f>
        <v>3220</v>
      </c>
      <c r="F100" s="51">
        <f t="shared" si="131"/>
        <v>3220</v>
      </c>
      <c r="G100" s="51">
        <f t="shared" si="131"/>
        <v>3220</v>
      </c>
      <c r="H100" s="51">
        <f t="shared" si="131"/>
        <v>3220</v>
      </c>
      <c r="I100" s="51">
        <f t="shared" si="131"/>
        <v>3220</v>
      </c>
      <c r="J100" s="51">
        <f t="shared" si="131"/>
        <v>3220</v>
      </c>
      <c r="K100" s="51">
        <f t="shared" si="131"/>
        <v>3220</v>
      </c>
      <c r="L100" s="51">
        <f t="shared" si="131"/>
        <v>3220</v>
      </c>
      <c r="M100" s="51">
        <f t="shared" si="131"/>
        <v>0</v>
      </c>
      <c r="N100" s="51">
        <f t="shared" si="131"/>
        <v>0</v>
      </c>
      <c r="O100" s="51">
        <f t="shared" si="131"/>
        <v>0</v>
      </c>
      <c r="P100" s="51">
        <f t="shared" si="131"/>
        <v>0</v>
      </c>
      <c r="Q100" s="51">
        <f t="shared" si="131"/>
        <v>0</v>
      </c>
      <c r="R100" s="51">
        <f t="shared" si="131"/>
        <v>0</v>
      </c>
      <c r="S100" s="51">
        <f t="shared" si="131"/>
        <v>0</v>
      </c>
      <c r="T100" s="51">
        <f t="shared" si="131"/>
        <v>0</v>
      </c>
      <c r="U100" s="51">
        <f t="shared" si="131"/>
        <v>0</v>
      </c>
      <c r="V100" s="51">
        <f t="shared" si="131"/>
        <v>0</v>
      </c>
      <c r="W100" s="51">
        <f t="shared" si="131"/>
        <v>0</v>
      </c>
      <c r="X100" s="383">
        <f t="shared" si="131"/>
        <v>0</v>
      </c>
      <c r="Y100" s="383">
        <f t="shared" si="131"/>
        <v>0</v>
      </c>
    </row>
    <row r="101" spans="1:26" ht="12.75" customHeight="1" thickBot="1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757">
        <f>SUM(E50:Y50)+SUM(E100:Y100)</f>
        <v>131974</v>
      </c>
      <c r="Y101" s="758"/>
    </row>
    <row r="102" spans="1:26" ht="12.75" customHeight="1" x14ac:dyDescent="0.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6" ht="12.75" customHeight="1" x14ac:dyDescent="0.2">
      <c r="A103" s="1"/>
      <c r="B103" s="1" t="s">
        <v>164</v>
      </c>
      <c r="C103" s="1"/>
      <c r="D103" s="1"/>
      <c r="E103" s="2" t="s">
        <v>6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6" ht="12.75" customHeight="1" thickBot="1" x14ac:dyDescent="0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</row>
    <row r="105" spans="1:26" ht="12.75" customHeight="1" x14ac:dyDescent="0.2">
      <c r="A105" s="1"/>
      <c r="B105" s="731" t="s">
        <v>19</v>
      </c>
      <c r="C105" s="752" t="s">
        <v>13</v>
      </c>
      <c r="D105" s="753"/>
      <c r="E105" s="103" t="s">
        <v>14</v>
      </c>
      <c r="F105" s="54" t="s">
        <v>15</v>
      </c>
      <c r="G105" s="54" t="s">
        <v>14</v>
      </c>
      <c r="H105" s="54" t="s">
        <v>14</v>
      </c>
      <c r="I105" s="54" t="s">
        <v>15</v>
      </c>
      <c r="J105" s="54" t="s">
        <v>16</v>
      </c>
      <c r="K105" s="54" t="s">
        <v>15</v>
      </c>
      <c r="L105" s="4" t="s">
        <v>14</v>
      </c>
      <c r="M105" s="242" t="s">
        <v>14</v>
      </c>
      <c r="N105" s="242" t="s">
        <v>14</v>
      </c>
      <c r="O105" s="242" t="s">
        <v>14</v>
      </c>
      <c r="P105" s="242" t="s">
        <v>15</v>
      </c>
      <c r="Q105" s="242" t="s">
        <v>16</v>
      </c>
      <c r="R105" s="242" t="s">
        <v>15</v>
      </c>
      <c r="S105" s="242" t="s">
        <v>16</v>
      </c>
      <c r="T105" s="242" t="s">
        <v>15</v>
      </c>
      <c r="U105" s="242" t="s">
        <v>14</v>
      </c>
      <c r="V105" s="242" t="s">
        <v>14</v>
      </c>
      <c r="W105" s="242" t="s">
        <v>14</v>
      </c>
      <c r="X105" s="4"/>
      <c r="Y105" s="5"/>
    </row>
    <row r="106" spans="1:26" s="256" customFormat="1" ht="12.75" customHeight="1" x14ac:dyDescent="0.2">
      <c r="A106" s="233"/>
      <c r="B106" s="732"/>
      <c r="C106" s="749" t="s">
        <v>269</v>
      </c>
      <c r="D106" s="751"/>
      <c r="E106" s="259">
        <v>2</v>
      </c>
      <c r="F106" s="260">
        <v>104</v>
      </c>
      <c r="G106" s="260">
        <v>6</v>
      </c>
      <c r="H106" s="260">
        <v>8</v>
      </c>
      <c r="I106" s="260">
        <v>110</v>
      </c>
      <c r="J106" s="260">
        <v>212</v>
      </c>
      <c r="K106" s="260">
        <v>114</v>
      </c>
      <c r="L106" s="260">
        <v>16</v>
      </c>
      <c r="M106" s="260">
        <v>18</v>
      </c>
      <c r="N106" s="260">
        <v>20</v>
      </c>
      <c r="O106" s="260">
        <v>22</v>
      </c>
      <c r="P106" s="260">
        <v>124</v>
      </c>
      <c r="Q106" s="260">
        <v>226</v>
      </c>
      <c r="R106" s="260">
        <v>128</v>
      </c>
      <c r="S106" s="260">
        <v>230</v>
      </c>
      <c r="T106" s="260">
        <v>132</v>
      </c>
      <c r="U106" s="260">
        <v>34</v>
      </c>
      <c r="V106" s="260">
        <v>36</v>
      </c>
      <c r="W106" s="260">
        <v>38</v>
      </c>
      <c r="X106" s="257"/>
      <c r="Y106" s="258"/>
    </row>
    <row r="107" spans="1:26" ht="12.75" customHeight="1" x14ac:dyDescent="0.2">
      <c r="A107" s="1"/>
      <c r="B107" s="733"/>
      <c r="C107" s="746" t="s">
        <v>20</v>
      </c>
      <c r="D107" s="748"/>
      <c r="E107" s="55">
        <v>7081</v>
      </c>
      <c r="F107" s="56">
        <v>7071</v>
      </c>
      <c r="G107" s="56">
        <v>7061</v>
      </c>
      <c r="H107" s="56">
        <v>7081</v>
      </c>
      <c r="I107" s="56">
        <v>7051</v>
      </c>
      <c r="J107" s="56"/>
      <c r="K107" s="56">
        <v>7091</v>
      </c>
      <c r="L107" s="318">
        <v>7061</v>
      </c>
      <c r="M107" s="56">
        <v>7111</v>
      </c>
      <c r="N107" s="56">
        <v>7091</v>
      </c>
      <c r="O107" s="56">
        <v>7111</v>
      </c>
      <c r="P107" s="56">
        <v>7071</v>
      </c>
      <c r="Q107" s="56"/>
      <c r="R107" s="56">
        <v>7081</v>
      </c>
      <c r="S107" s="56"/>
      <c r="T107" s="56">
        <v>7061</v>
      </c>
      <c r="U107" s="56">
        <v>7101</v>
      </c>
      <c r="V107" s="56">
        <v>7091</v>
      </c>
      <c r="W107" s="56">
        <v>7061</v>
      </c>
      <c r="X107" s="56"/>
      <c r="Y107" s="57"/>
      <c r="Z107" s="110" t="s">
        <v>270</v>
      </c>
    </row>
    <row r="108" spans="1:26" ht="12.75" customHeight="1" x14ac:dyDescent="0.2">
      <c r="A108" s="1"/>
      <c r="B108" s="733"/>
      <c r="C108" s="749"/>
      <c r="D108" s="751"/>
      <c r="E108" s="29">
        <v>7084</v>
      </c>
      <c r="F108" s="58"/>
      <c r="G108" s="58">
        <v>7064</v>
      </c>
      <c r="H108" s="58">
        <v>7084</v>
      </c>
      <c r="I108" s="58"/>
      <c r="J108" s="58">
        <v>7094</v>
      </c>
      <c r="K108" s="58"/>
      <c r="L108" s="319">
        <v>7064</v>
      </c>
      <c r="M108" s="58">
        <v>7114</v>
      </c>
      <c r="N108" s="58">
        <v>7094</v>
      </c>
      <c r="O108" s="58">
        <v>7114</v>
      </c>
      <c r="P108" s="58"/>
      <c r="Q108" s="58">
        <v>7084</v>
      </c>
      <c r="R108" s="58"/>
      <c r="S108" s="58">
        <v>7114</v>
      </c>
      <c r="T108" s="58"/>
      <c r="U108" s="58">
        <v>7104</v>
      </c>
      <c r="V108" s="58">
        <v>7094</v>
      </c>
      <c r="W108" s="58">
        <v>7064</v>
      </c>
      <c r="X108" s="58"/>
      <c r="Y108" s="30"/>
      <c r="Z108" s="110" t="s">
        <v>271</v>
      </c>
    </row>
    <row r="109" spans="1:26" ht="12.75" customHeight="1" thickBot="1" x14ac:dyDescent="0.25">
      <c r="A109" s="1"/>
      <c r="B109" s="734"/>
      <c r="C109" s="6" t="s">
        <v>21</v>
      </c>
      <c r="D109" s="7" t="s">
        <v>21</v>
      </c>
      <c r="E109" s="8" t="s">
        <v>22</v>
      </c>
      <c r="F109" s="9" t="s">
        <v>22</v>
      </c>
      <c r="G109" s="9" t="s">
        <v>22</v>
      </c>
      <c r="H109" s="9" t="s">
        <v>22</v>
      </c>
      <c r="I109" s="9" t="s">
        <v>22</v>
      </c>
      <c r="J109" s="9" t="s">
        <v>22</v>
      </c>
      <c r="K109" s="9" t="s">
        <v>22</v>
      </c>
      <c r="L109" s="179" t="s">
        <v>22</v>
      </c>
      <c r="M109" s="60" t="s">
        <v>22</v>
      </c>
      <c r="N109" s="60" t="s">
        <v>22</v>
      </c>
      <c r="O109" s="60" t="s">
        <v>22</v>
      </c>
      <c r="P109" s="60" t="s">
        <v>22</v>
      </c>
      <c r="Q109" s="60" t="s">
        <v>22</v>
      </c>
      <c r="R109" s="60" t="s">
        <v>22</v>
      </c>
      <c r="S109" s="60" t="s">
        <v>22</v>
      </c>
      <c r="T109" s="60" t="s">
        <v>22</v>
      </c>
      <c r="U109" s="60" t="s">
        <v>22</v>
      </c>
      <c r="V109" s="60" t="s">
        <v>22</v>
      </c>
      <c r="W109" s="60" t="s">
        <v>22</v>
      </c>
      <c r="X109" s="85" t="s">
        <v>22</v>
      </c>
      <c r="Y109" s="86" t="s">
        <v>22</v>
      </c>
    </row>
    <row r="110" spans="1:26" ht="12.75" customHeight="1" x14ac:dyDescent="0.2">
      <c r="A110" s="1"/>
      <c r="B110" s="61" t="s">
        <v>163</v>
      </c>
      <c r="C110" s="62"/>
      <c r="D110" s="64"/>
      <c r="E110" s="126"/>
      <c r="F110" s="108"/>
      <c r="G110" s="108"/>
      <c r="H110" s="108"/>
      <c r="I110" s="108"/>
      <c r="J110" s="66">
        <v>0.2638888888888889</v>
      </c>
      <c r="K110" s="66">
        <v>0.2673611111111111</v>
      </c>
      <c r="L110" s="108"/>
      <c r="M110" s="108"/>
      <c r="N110" s="108"/>
      <c r="O110" s="108"/>
      <c r="P110" s="108"/>
      <c r="Q110" s="108">
        <v>0.59722222222222221</v>
      </c>
      <c r="R110" s="108">
        <v>0.60069444444444442</v>
      </c>
      <c r="S110" s="108"/>
      <c r="T110" s="108"/>
      <c r="U110" s="108"/>
      <c r="V110" s="108">
        <v>0.71180555555555558</v>
      </c>
      <c r="W110" s="108"/>
      <c r="X110" s="165"/>
      <c r="Y110" s="121"/>
    </row>
    <row r="111" spans="1:26" ht="12.75" customHeight="1" x14ac:dyDescent="0.2">
      <c r="A111" s="1"/>
      <c r="B111" s="11" t="s">
        <v>162</v>
      </c>
      <c r="C111" s="12">
        <v>3</v>
      </c>
      <c r="D111" s="13"/>
      <c r="E111" s="14"/>
      <c r="F111" s="15"/>
      <c r="G111" s="15"/>
      <c r="H111" s="15"/>
      <c r="I111" s="15"/>
      <c r="J111" s="15">
        <f t="shared" ref="J111:K111" si="132">J110+(IF(J$109="A",$C111,$D111))/1440</f>
        <v>0.26597222222222222</v>
      </c>
      <c r="K111" s="15">
        <f t="shared" si="132"/>
        <v>0.26944444444444443</v>
      </c>
      <c r="L111" s="15"/>
      <c r="M111" s="116"/>
      <c r="N111" s="116"/>
      <c r="O111" s="116"/>
      <c r="P111" s="116"/>
      <c r="Q111" s="116">
        <f t="shared" ref="Q111:R111" si="133">Q110+(IF(Q$109="A",$C111,$D111))/1440</f>
        <v>0.59930555555555554</v>
      </c>
      <c r="R111" s="116">
        <f t="shared" si="133"/>
        <v>0.60277777777777775</v>
      </c>
      <c r="S111" s="116"/>
      <c r="T111" s="116"/>
      <c r="U111" s="116"/>
      <c r="V111" s="116">
        <f t="shared" ref="V111:V128" si="134">V110+(IF(V$109="A",$C111,$D111))/1440</f>
        <v>0.71388888888888891</v>
      </c>
      <c r="W111" s="116"/>
      <c r="X111" s="87">
        <f t="shared" ref="X111:X148" si="135">X110+(IF(X$109="A",$C111,$D111))/1440</f>
        <v>2.0833333333333333E-3</v>
      </c>
      <c r="Y111" s="88">
        <f t="shared" ref="Y111:Y148" si="136">Y110+(IF(Y$109="A",$C111,$D111))/1440</f>
        <v>2.0833333333333333E-3</v>
      </c>
    </row>
    <row r="112" spans="1:26" ht="12.75" customHeight="1" x14ac:dyDescent="0.2">
      <c r="A112" s="1"/>
      <c r="B112" s="11" t="s">
        <v>161</v>
      </c>
      <c r="C112" s="12">
        <v>1</v>
      </c>
      <c r="D112" s="13"/>
      <c r="E112" s="14"/>
      <c r="F112" s="15"/>
      <c r="G112" s="15"/>
      <c r="H112" s="15"/>
      <c r="I112" s="15"/>
      <c r="J112" s="15">
        <f t="shared" ref="J112:K112" si="137">J111+(IF(J$109="A",$C112,$D112))/1440</f>
        <v>0.26666666666666666</v>
      </c>
      <c r="K112" s="15">
        <f t="shared" si="137"/>
        <v>0.27013888888888887</v>
      </c>
      <c r="L112" s="15"/>
      <c r="M112" s="116"/>
      <c r="N112" s="116"/>
      <c r="O112" s="116"/>
      <c r="P112" s="116"/>
      <c r="Q112" s="116">
        <f t="shared" ref="Q112:R112" si="138">Q111+(IF(Q$109="A",$C112,$D112))/1440</f>
        <v>0.6</v>
      </c>
      <c r="R112" s="116">
        <f t="shared" si="138"/>
        <v>0.60347222222222219</v>
      </c>
      <c r="S112" s="116"/>
      <c r="T112" s="116"/>
      <c r="U112" s="116"/>
      <c r="V112" s="116">
        <f t="shared" si="134"/>
        <v>0.71458333333333335</v>
      </c>
      <c r="W112" s="116"/>
      <c r="X112" s="87">
        <f t="shared" si="135"/>
        <v>2.7777777777777779E-3</v>
      </c>
      <c r="Y112" s="88">
        <f t="shared" si="136"/>
        <v>2.7777777777777779E-3</v>
      </c>
    </row>
    <row r="113" spans="1:25" ht="12.75" customHeight="1" x14ac:dyDescent="0.2">
      <c r="A113" s="1"/>
      <c r="B113" s="11" t="s">
        <v>160</v>
      </c>
      <c r="C113" s="12">
        <v>1</v>
      </c>
      <c r="D113" s="13"/>
      <c r="E113" s="14"/>
      <c r="F113" s="15"/>
      <c r="G113" s="15"/>
      <c r="H113" s="15"/>
      <c r="I113" s="15"/>
      <c r="J113" s="15">
        <f t="shared" ref="J113:K113" si="139">J112+(IF(J$109="A",$C113,$D113))/1440</f>
        <v>0.2673611111111111</v>
      </c>
      <c r="K113" s="15">
        <f t="shared" si="139"/>
        <v>0.27083333333333331</v>
      </c>
      <c r="L113" s="15"/>
      <c r="M113" s="116"/>
      <c r="N113" s="116"/>
      <c r="O113" s="116"/>
      <c r="P113" s="116"/>
      <c r="Q113" s="116">
        <f t="shared" ref="Q113:R113" si="140">Q112+(IF(Q$109="A",$C113,$D113))/1440</f>
        <v>0.60069444444444442</v>
      </c>
      <c r="R113" s="116">
        <f t="shared" si="140"/>
        <v>0.60416666666666663</v>
      </c>
      <c r="S113" s="116"/>
      <c r="T113" s="116"/>
      <c r="U113" s="116"/>
      <c r="V113" s="116">
        <f t="shared" si="134"/>
        <v>0.71527777777777779</v>
      </c>
      <c r="W113" s="116"/>
      <c r="X113" s="87">
        <f t="shared" si="135"/>
        <v>3.4722222222222225E-3</v>
      </c>
      <c r="Y113" s="88">
        <f t="shared" si="136"/>
        <v>3.4722222222222225E-3</v>
      </c>
    </row>
    <row r="114" spans="1:25" ht="12.75" customHeight="1" x14ac:dyDescent="0.2">
      <c r="A114" s="1"/>
      <c r="B114" s="11" t="s">
        <v>159</v>
      </c>
      <c r="C114" s="12">
        <v>2</v>
      </c>
      <c r="D114" s="13"/>
      <c r="E114" s="14"/>
      <c r="F114" s="15"/>
      <c r="G114" s="15"/>
      <c r="H114" s="15"/>
      <c r="I114" s="15"/>
      <c r="J114" s="15">
        <f t="shared" ref="J114:K114" si="141">J113+(IF(J$109="A",$C114,$D114))/1440</f>
        <v>0.26874999999999999</v>
      </c>
      <c r="K114" s="15">
        <f t="shared" si="141"/>
        <v>0.2722222222222222</v>
      </c>
      <c r="L114" s="15"/>
      <c r="M114" s="116"/>
      <c r="N114" s="116"/>
      <c r="O114" s="116"/>
      <c r="P114" s="116"/>
      <c r="Q114" s="116">
        <f t="shared" ref="Q114:R114" si="142">Q113+(IF(Q$109="A",$C114,$D114))/1440</f>
        <v>0.6020833333333333</v>
      </c>
      <c r="R114" s="116">
        <f t="shared" si="142"/>
        <v>0.60555555555555551</v>
      </c>
      <c r="S114" s="116"/>
      <c r="T114" s="116"/>
      <c r="U114" s="116"/>
      <c r="V114" s="116">
        <f t="shared" si="134"/>
        <v>0.71666666666666667</v>
      </c>
      <c r="W114" s="116"/>
      <c r="X114" s="87">
        <f t="shared" si="135"/>
        <v>4.8611111111111112E-3</v>
      </c>
      <c r="Y114" s="88">
        <f t="shared" si="136"/>
        <v>4.8611111111111112E-3</v>
      </c>
    </row>
    <row r="115" spans="1:25" ht="12.75" customHeight="1" x14ac:dyDescent="0.2">
      <c r="A115" s="1"/>
      <c r="B115" s="11" t="s">
        <v>158</v>
      </c>
      <c r="C115" s="12">
        <v>2</v>
      </c>
      <c r="D115" s="13"/>
      <c r="E115" s="14"/>
      <c r="F115" s="15"/>
      <c r="G115" s="15"/>
      <c r="H115" s="15"/>
      <c r="I115" s="15"/>
      <c r="J115" s="15">
        <f t="shared" ref="J115:K115" si="143">J114+(IF(J$109="A",$C115,$D115))/1440</f>
        <v>0.27013888888888887</v>
      </c>
      <c r="K115" s="15">
        <f t="shared" si="143"/>
        <v>0.27361111111111108</v>
      </c>
      <c r="L115" s="15"/>
      <c r="M115" s="116"/>
      <c r="N115" s="116"/>
      <c r="O115" s="116"/>
      <c r="P115" s="116"/>
      <c r="Q115" s="116">
        <f t="shared" ref="Q115:R115" si="144">Q114+(IF(Q$109="A",$C115,$D115))/1440</f>
        <v>0.60347222222222219</v>
      </c>
      <c r="R115" s="116">
        <f t="shared" si="144"/>
        <v>0.6069444444444444</v>
      </c>
      <c r="S115" s="116"/>
      <c r="T115" s="116"/>
      <c r="U115" s="116"/>
      <c r="V115" s="116">
        <f t="shared" si="134"/>
        <v>0.71805555555555556</v>
      </c>
      <c r="W115" s="116"/>
      <c r="X115" s="87">
        <f t="shared" si="135"/>
        <v>6.2500000000000003E-3</v>
      </c>
      <c r="Y115" s="88">
        <f t="shared" si="136"/>
        <v>6.2500000000000003E-3</v>
      </c>
    </row>
    <row r="116" spans="1:25" ht="12.75" customHeight="1" x14ac:dyDescent="0.2">
      <c r="A116" s="1"/>
      <c r="B116" s="11" t="s">
        <v>157</v>
      </c>
      <c r="C116" s="12">
        <v>3</v>
      </c>
      <c r="D116" s="13"/>
      <c r="E116" s="14"/>
      <c r="F116" s="15"/>
      <c r="G116" s="15"/>
      <c r="H116" s="15"/>
      <c r="I116" s="15"/>
      <c r="J116" s="15">
        <f t="shared" ref="J116:K116" si="145">J115+(IF(J$109="A",$C116,$D116))/1440</f>
        <v>0.2722222222222222</v>
      </c>
      <c r="K116" s="15">
        <f t="shared" si="145"/>
        <v>0.27569444444444441</v>
      </c>
      <c r="L116" s="15"/>
      <c r="M116" s="116"/>
      <c r="N116" s="116"/>
      <c r="O116" s="116"/>
      <c r="P116" s="116"/>
      <c r="Q116" s="116">
        <f t="shared" ref="Q116:R116" si="146">Q115+(IF(Q$109="A",$C116,$D116))/1440</f>
        <v>0.60555555555555551</v>
      </c>
      <c r="R116" s="116">
        <f t="shared" si="146"/>
        <v>0.60902777777777772</v>
      </c>
      <c r="S116" s="116"/>
      <c r="T116" s="116"/>
      <c r="U116" s="116"/>
      <c r="V116" s="116">
        <f t="shared" si="134"/>
        <v>0.72013888888888888</v>
      </c>
      <c r="W116" s="116"/>
      <c r="X116" s="87">
        <f t="shared" si="135"/>
        <v>8.3333333333333332E-3</v>
      </c>
      <c r="Y116" s="88">
        <f t="shared" si="136"/>
        <v>8.3333333333333332E-3</v>
      </c>
    </row>
    <row r="117" spans="1:25" ht="12.75" customHeight="1" x14ac:dyDescent="0.2">
      <c r="A117" s="1"/>
      <c r="B117" s="11" t="s">
        <v>156</v>
      </c>
      <c r="C117" s="12">
        <v>1</v>
      </c>
      <c r="D117" s="13"/>
      <c r="E117" s="14"/>
      <c r="F117" s="15"/>
      <c r="G117" s="15"/>
      <c r="H117" s="15"/>
      <c r="I117" s="15"/>
      <c r="J117" s="15">
        <f t="shared" ref="J117:K117" si="147">J116+(IF(J$109="A",$C117,$D117))/1440</f>
        <v>0.27291666666666664</v>
      </c>
      <c r="K117" s="15">
        <f t="shared" si="147"/>
        <v>0.27638888888888885</v>
      </c>
      <c r="L117" s="15"/>
      <c r="M117" s="116"/>
      <c r="N117" s="116"/>
      <c r="O117" s="116"/>
      <c r="P117" s="116"/>
      <c r="Q117" s="116">
        <f t="shared" ref="Q117:R117" si="148">Q116+(IF(Q$109="A",$C117,$D117))/1440</f>
        <v>0.60624999999999996</v>
      </c>
      <c r="R117" s="116">
        <f t="shared" si="148"/>
        <v>0.60972222222222217</v>
      </c>
      <c r="S117" s="116"/>
      <c r="T117" s="116"/>
      <c r="U117" s="116"/>
      <c r="V117" s="116">
        <f t="shared" si="134"/>
        <v>0.72083333333333333</v>
      </c>
      <c r="W117" s="116"/>
      <c r="X117" s="87">
        <f t="shared" si="135"/>
        <v>9.0277777777777769E-3</v>
      </c>
      <c r="Y117" s="88">
        <f t="shared" si="136"/>
        <v>9.0277777777777769E-3</v>
      </c>
    </row>
    <row r="118" spans="1:25" ht="12.75" customHeight="1" x14ac:dyDescent="0.2">
      <c r="A118" s="1"/>
      <c r="B118" s="11" t="s">
        <v>155</v>
      </c>
      <c r="C118" s="12">
        <v>2</v>
      </c>
      <c r="D118" s="13"/>
      <c r="E118" s="14"/>
      <c r="F118" s="15"/>
      <c r="G118" s="15"/>
      <c r="H118" s="15"/>
      <c r="I118" s="15"/>
      <c r="J118" s="15">
        <f t="shared" ref="J118:K118" si="149">J117+(IF(J$109="A",$C118,$D118))/1440</f>
        <v>0.27430555555555552</v>
      </c>
      <c r="K118" s="15">
        <f t="shared" si="149"/>
        <v>0.27777777777777773</v>
      </c>
      <c r="L118" s="15"/>
      <c r="M118" s="116"/>
      <c r="N118" s="116"/>
      <c r="O118" s="116"/>
      <c r="P118" s="116"/>
      <c r="Q118" s="116">
        <f t="shared" ref="Q118:R118" si="150">Q117+(IF(Q$109="A",$C118,$D118))/1440</f>
        <v>0.60763888888888884</v>
      </c>
      <c r="R118" s="116">
        <f t="shared" si="150"/>
        <v>0.61111111111111105</v>
      </c>
      <c r="S118" s="116"/>
      <c r="T118" s="116"/>
      <c r="U118" s="116"/>
      <c r="V118" s="116">
        <f t="shared" si="134"/>
        <v>0.72222222222222221</v>
      </c>
      <c r="W118" s="116"/>
      <c r="X118" s="87">
        <f t="shared" si="135"/>
        <v>1.0416666666666666E-2</v>
      </c>
      <c r="Y118" s="88">
        <f t="shared" si="136"/>
        <v>1.0416666666666666E-2</v>
      </c>
    </row>
    <row r="119" spans="1:25" ht="12.75" customHeight="1" x14ac:dyDescent="0.2">
      <c r="A119" s="1"/>
      <c r="B119" s="11" t="s">
        <v>154</v>
      </c>
      <c r="C119" s="12">
        <v>2</v>
      </c>
      <c r="D119" s="13"/>
      <c r="E119" s="14"/>
      <c r="F119" s="15"/>
      <c r="G119" s="15"/>
      <c r="H119" s="15"/>
      <c r="I119" s="15"/>
      <c r="J119" s="15">
        <f t="shared" ref="J119:K119" si="151">J118+(IF(J$109="A",$C119,$D119))/1440</f>
        <v>0.27569444444444441</v>
      </c>
      <c r="K119" s="15">
        <f t="shared" si="151"/>
        <v>0.27916666666666662</v>
      </c>
      <c r="L119" s="15"/>
      <c r="M119" s="116"/>
      <c r="N119" s="116"/>
      <c r="O119" s="116"/>
      <c r="P119" s="116"/>
      <c r="Q119" s="116">
        <f t="shared" ref="Q119:R119" si="152">Q118+(IF(Q$109="A",$C119,$D119))/1440</f>
        <v>0.60902777777777772</v>
      </c>
      <c r="R119" s="116">
        <f t="shared" si="152"/>
        <v>0.61249999999999993</v>
      </c>
      <c r="S119" s="116"/>
      <c r="T119" s="116"/>
      <c r="U119" s="116"/>
      <c r="V119" s="116">
        <f t="shared" si="134"/>
        <v>0.72361111111111109</v>
      </c>
      <c r="W119" s="116"/>
      <c r="X119" s="87">
        <f t="shared" si="135"/>
        <v>1.1805555555555555E-2</v>
      </c>
      <c r="Y119" s="88">
        <f t="shared" si="136"/>
        <v>1.1805555555555555E-2</v>
      </c>
    </row>
    <row r="120" spans="1:25" ht="12.75" customHeight="1" x14ac:dyDescent="0.2">
      <c r="A120" s="1"/>
      <c r="B120" s="11" t="s">
        <v>153</v>
      </c>
      <c r="C120" s="12">
        <v>2</v>
      </c>
      <c r="D120" s="13"/>
      <c r="E120" s="14"/>
      <c r="F120" s="15"/>
      <c r="G120" s="15"/>
      <c r="H120" s="15"/>
      <c r="I120" s="15"/>
      <c r="J120" s="15">
        <f t="shared" ref="J120:K120" si="153">J119+(IF(J$109="A",$C120,$D120))/1440</f>
        <v>0.27708333333333329</v>
      </c>
      <c r="K120" s="15">
        <f t="shared" si="153"/>
        <v>0.2805555555555555</v>
      </c>
      <c r="L120" s="15"/>
      <c r="M120" s="116"/>
      <c r="N120" s="116"/>
      <c r="O120" s="116"/>
      <c r="P120" s="116"/>
      <c r="Q120" s="116">
        <f t="shared" ref="Q120:R120" si="154">Q119+(IF(Q$109="A",$C120,$D120))/1440</f>
        <v>0.61041666666666661</v>
      </c>
      <c r="R120" s="116">
        <f t="shared" si="154"/>
        <v>0.61388888888888882</v>
      </c>
      <c r="S120" s="116"/>
      <c r="T120" s="116"/>
      <c r="U120" s="116"/>
      <c r="V120" s="116">
        <f t="shared" si="134"/>
        <v>0.72499999999999998</v>
      </c>
      <c r="W120" s="116"/>
      <c r="X120" s="87">
        <f t="shared" si="135"/>
        <v>1.3194444444444444E-2</v>
      </c>
      <c r="Y120" s="88">
        <f t="shared" si="136"/>
        <v>1.3194444444444444E-2</v>
      </c>
    </row>
    <row r="121" spans="1:25" ht="12.75" customHeight="1" x14ac:dyDescent="0.2">
      <c r="A121" s="1"/>
      <c r="B121" s="61" t="s">
        <v>152</v>
      </c>
      <c r="C121" s="62">
        <v>2</v>
      </c>
      <c r="D121" s="64"/>
      <c r="E121" s="65">
        <v>0.18819444444444444</v>
      </c>
      <c r="F121" s="66">
        <v>0.21597222222222223</v>
      </c>
      <c r="G121" s="66">
        <v>0.23680555555555555</v>
      </c>
      <c r="H121" s="66">
        <v>0.25763888888888886</v>
      </c>
      <c r="I121" s="66">
        <v>0.27500000000000002</v>
      </c>
      <c r="J121" s="108">
        <f t="shared" ref="J121:K121" si="155">J120+(IF(J$109="A",$C121,$D121))/1440</f>
        <v>0.27847222222222218</v>
      </c>
      <c r="K121" s="108">
        <f t="shared" si="155"/>
        <v>0.28194444444444439</v>
      </c>
      <c r="L121" s="205">
        <v>0.31319444444444444</v>
      </c>
      <c r="M121" s="108">
        <v>0.36180555555555555</v>
      </c>
      <c r="N121" s="108">
        <v>0.44513888888888886</v>
      </c>
      <c r="O121" s="108">
        <v>0.52847222222222223</v>
      </c>
      <c r="P121" s="108">
        <v>0.59097222222222223</v>
      </c>
      <c r="Q121" s="108">
        <f t="shared" ref="Q121:R121" si="156">Q120+(IF(Q$109="A",$C121,$D121))/1440</f>
        <v>0.61180555555555549</v>
      </c>
      <c r="R121" s="108">
        <f t="shared" si="156"/>
        <v>0.6152777777777777</v>
      </c>
      <c r="S121" s="108">
        <v>0.63263888888888886</v>
      </c>
      <c r="T121" s="108"/>
      <c r="U121" s="108">
        <v>0.69513888888888886</v>
      </c>
      <c r="V121" s="108">
        <f t="shared" si="134"/>
        <v>0.72638888888888886</v>
      </c>
      <c r="W121" s="108">
        <v>0.77847222222222223</v>
      </c>
      <c r="X121" s="165">
        <f t="shared" si="135"/>
        <v>1.4583333333333334E-2</v>
      </c>
      <c r="Y121" s="121">
        <f t="shared" si="136"/>
        <v>1.4583333333333334E-2</v>
      </c>
    </row>
    <row r="122" spans="1:25" ht="12.75" customHeight="1" x14ac:dyDescent="0.2">
      <c r="A122" s="1"/>
      <c r="B122" s="11" t="s">
        <v>151</v>
      </c>
      <c r="C122" s="12">
        <v>2</v>
      </c>
      <c r="D122" s="13"/>
      <c r="E122" s="14">
        <f t="shared" ref="E122:L122" si="157">E121+(IF(E$109="A",$C122,$D122))/1440</f>
        <v>0.18958333333333333</v>
      </c>
      <c r="F122" s="15">
        <f t="shared" si="157"/>
        <v>0.21736111111111112</v>
      </c>
      <c r="G122" s="15">
        <f t="shared" si="157"/>
        <v>0.23819444444444443</v>
      </c>
      <c r="H122" s="15">
        <f t="shared" si="157"/>
        <v>0.25902777777777775</v>
      </c>
      <c r="I122" s="15">
        <f t="shared" si="157"/>
        <v>0.27638888888888891</v>
      </c>
      <c r="J122" s="15">
        <f t="shared" si="157"/>
        <v>0.27986111111111106</v>
      </c>
      <c r="K122" s="15">
        <f t="shared" si="157"/>
        <v>0.28333333333333327</v>
      </c>
      <c r="L122" s="15">
        <f t="shared" si="157"/>
        <v>0.31458333333333333</v>
      </c>
      <c r="M122" s="116">
        <f t="shared" ref="M122:S148" si="158">M121+(IF(M$109="A",$C122,$D122))/1440</f>
        <v>0.36319444444444443</v>
      </c>
      <c r="N122" s="116">
        <f t="shared" si="158"/>
        <v>0.44652777777777775</v>
      </c>
      <c r="O122" s="116">
        <f t="shared" si="158"/>
        <v>0.52986111111111112</v>
      </c>
      <c r="P122" s="116">
        <f t="shared" si="158"/>
        <v>0.59236111111111112</v>
      </c>
      <c r="Q122" s="116">
        <f t="shared" si="158"/>
        <v>0.61319444444444438</v>
      </c>
      <c r="R122" s="116">
        <f t="shared" si="158"/>
        <v>0.61666666666666659</v>
      </c>
      <c r="S122" s="116">
        <f t="shared" si="158"/>
        <v>0.63402777777777775</v>
      </c>
      <c r="T122" s="116"/>
      <c r="U122" s="116">
        <f t="shared" ref="U122:U148" si="159">U121+(IF(U$109="A",$C122,$D122))/1440</f>
        <v>0.69652777777777775</v>
      </c>
      <c r="V122" s="116">
        <f t="shared" si="134"/>
        <v>0.72777777777777775</v>
      </c>
      <c r="W122" s="116">
        <f t="shared" ref="W122:W148" si="160">W121+(IF(W$109="A",$C122,$D122))/1440</f>
        <v>0.77986111111111112</v>
      </c>
      <c r="X122" s="87">
        <f t="shared" si="135"/>
        <v>1.5972222222222221E-2</v>
      </c>
      <c r="Y122" s="88">
        <f t="shared" si="136"/>
        <v>1.5972222222222221E-2</v>
      </c>
    </row>
    <row r="123" spans="1:25" ht="12.75" customHeight="1" x14ac:dyDescent="0.2">
      <c r="A123" s="1"/>
      <c r="B123" s="11" t="s">
        <v>150</v>
      </c>
      <c r="C123" s="12">
        <v>2</v>
      </c>
      <c r="D123" s="13"/>
      <c r="E123" s="14">
        <f t="shared" ref="E123:L123" si="161">E122+(IF(E$109="A",$C123,$D123))/1440</f>
        <v>0.19097222222222221</v>
      </c>
      <c r="F123" s="15">
        <f t="shared" si="161"/>
        <v>0.21875</v>
      </c>
      <c r="G123" s="15">
        <f t="shared" si="161"/>
        <v>0.23958333333333331</v>
      </c>
      <c r="H123" s="15">
        <f t="shared" si="161"/>
        <v>0.26041666666666663</v>
      </c>
      <c r="I123" s="15">
        <f t="shared" si="161"/>
        <v>0.27777777777777779</v>
      </c>
      <c r="J123" s="15">
        <f t="shared" si="161"/>
        <v>0.28124999999999994</v>
      </c>
      <c r="K123" s="15">
        <f t="shared" si="161"/>
        <v>0.28472222222222215</v>
      </c>
      <c r="L123" s="15">
        <f t="shared" si="161"/>
        <v>0.31597222222222221</v>
      </c>
      <c r="M123" s="116">
        <f t="shared" si="158"/>
        <v>0.36458333333333331</v>
      </c>
      <c r="N123" s="116">
        <f t="shared" si="158"/>
        <v>0.44791666666666663</v>
      </c>
      <c r="O123" s="116">
        <f t="shared" si="158"/>
        <v>0.53125</v>
      </c>
      <c r="P123" s="116">
        <f t="shared" si="158"/>
        <v>0.59375</v>
      </c>
      <c r="Q123" s="116">
        <f t="shared" si="158"/>
        <v>0.61458333333333326</v>
      </c>
      <c r="R123" s="116">
        <f t="shared" si="158"/>
        <v>0.61805555555555547</v>
      </c>
      <c r="S123" s="116">
        <f t="shared" si="158"/>
        <v>0.63541666666666663</v>
      </c>
      <c r="T123" s="116"/>
      <c r="U123" s="116">
        <f t="shared" si="159"/>
        <v>0.69791666666666663</v>
      </c>
      <c r="V123" s="116">
        <f t="shared" si="134"/>
        <v>0.72916666666666663</v>
      </c>
      <c r="W123" s="116">
        <f t="shared" si="160"/>
        <v>0.78125</v>
      </c>
      <c r="X123" s="87">
        <f t="shared" si="135"/>
        <v>1.7361111111111108E-2</v>
      </c>
      <c r="Y123" s="88">
        <f t="shared" si="136"/>
        <v>1.7361111111111108E-2</v>
      </c>
    </row>
    <row r="124" spans="1:25" ht="12.75" customHeight="1" x14ac:dyDescent="0.2">
      <c r="A124" s="1"/>
      <c r="B124" s="11" t="s">
        <v>149</v>
      </c>
      <c r="C124" s="12">
        <v>1</v>
      </c>
      <c r="D124" s="13"/>
      <c r="E124" s="14">
        <f t="shared" ref="E124:L124" si="162">E123+(IF(E$109="A",$C124,$D124))/1440</f>
        <v>0.19166666666666665</v>
      </c>
      <c r="F124" s="15">
        <f t="shared" si="162"/>
        <v>0.21944444444444444</v>
      </c>
      <c r="G124" s="15">
        <f t="shared" si="162"/>
        <v>0.24027777777777776</v>
      </c>
      <c r="H124" s="15">
        <f t="shared" si="162"/>
        <v>0.26111111111111107</v>
      </c>
      <c r="I124" s="15">
        <f t="shared" si="162"/>
        <v>0.27847222222222223</v>
      </c>
      <c r="J124" s="15">
        <f t="shared" si="162"/>
        <v>0.28194444444444439</v>
      </c>
      <c r="K124" s="15">
        <f t="shared" si="162"/>
        <v>0.2854166666666666</v>
      </c>
      <c r="L124" s="15">
        <f t="shared" si="162"/>
        <v>0.31666666666666665</v>
      </c>
      <c r="M124" s="116">
        <f t="shared" si="158"/>
        <v>0.36527777777777776</v>
      </c>
      <c r="N124" s="116">
        <f t="shared" si="158"/>
        <v>0.44861111111111107</v>
      </c>
      <c r="O124" s="116">
        <f t="shared" si="158"/>
        <v>0.53194444444444444</v>
      </c>
      <c r="P124" s="116">
        <f t="shared" si="158"/>
        <v>0.59444444444444444</v>
      </c>
      <c r="Q124" s="116">
        <f t="shared" si="158"/>
        <v>0.6152777777777777</v>
      </c>
      <c r="R124" s="116">
        <f t="shared" si="158"/>
        <v>0.61874999999999991</v>
      </c>
      <c r="S124" s="116">
        <f t="shared" si="158"/>
        <v>0.63611111111111107</v>
      </c>
      <c r="T124" s="116"/>
      <c r="U124" s="116">
        <f t="shared" si="159"/>
        <v>0.69861111111111107</v>
      </c>
      <c r="V124" s="116">
        <f t="shared" si="134"/>
        <v>0.72986111111111107</v>
      </c>
      <c r="W124" s="116">
        <f t="shared" si="160"/>
        <v>0.78194444444444444</v>
      </c>
      <c r="X124" s="87">
        <f t="shared" si="135"/>
        <v>1.8055555555555554E-2</v>
      </c>
      <c r="Y124" s="88">
        <f t="shared" si="136"/>
        <v>1.8055555555555554E-2</v>
      </c>
    </row>
    <row r="125" spans="1:25" ht="12.75" customHeight="1" x14ac:dyDescent="0.2">
      <c r="A125" s="1"/>
      <c r="B125" s="11" t="s">
        <v>148</v>
      </c>
      <c r="C125" s="12">
        <v>2</v>
      </c>
      <c r="D125" s="13"/>
      <c r="E125" s="14">
        <f t="shared" ref="E125:L125" si="163">E124+(IF(E$109="A",$C125,$D125))/1440</f>
        <v>0.19305555555555554</v>
      </c>
      <c r="F125" s="15">
        <f t="shared" si="163"/>
        <v>0.22083333333333333</v>
      </c>
      <c r="G125" s="15">
        <f t="shared" si="163"/>
        <v>0.24166666666666664</v>
      </c>
      <c r="H125" s="15">
        <f t="shared" si="163"/>
        <v>0.26249999999999996</v>
      </c>
      <c r="I125" s="15">
        <f t="shared" si="163"/>
        <v>0.27986111111111112</v>
      </c>
      <c r="J125" s="15">
        <f t="shared" si="163"/>
        <v>0.28333333333333327</v>
      </c>
      <c r="K125" s="15">
        <f t="shared" si="163"/>
        <v>0.28680555555555548</v>
      </c>
      <c r="L125" s="15">
        <f t="shared" si="163"/>
        <v>0.31805555555555554</v>
      </c>
      <c r="M125" s="116">
        <f t="shared" si="158"/>
        <v>0.36666666666666664</v>
      </c>
      <c r="N125" s="116">
        <f t="shared" si="158"/>
        <v>0.44999999999999996</v>
      </c>
      <c r="O125" s="116">
        <f t="shared" si="158"/>
        <v>0.53333333333333333</v>
      </c>
      <c r="P125" s="116">
        <f t="shared" si="158"/>
        <v>0.59583333333333333</v>
      </c>
      <c r="Q125" s="116">
        <f t="shared" si="158"/>
        <v>0.61666666666666659</v>
      </c>
      <c r="R125" s="116">
        <f t="shared" si="158"/>
        <v>0.6201388888888888</v>
      </c>
      <c r="S125" s="116">
        <f t="shared" si="158"/>
        <v>0.63749999999999996</v>
      </c>
      <c r="T125" s="116"/>
      <c r="U125" s="116">
        <f t="shared" si="159"/>
        <v>0.7</v>
      </c>
      <c r="V125" s="116">
        <f t="shared" si="134"/>
        <v>0.73124999999999996</v>
      </c>
      <c r="W125" s="116">
        <f t="shared" si="160"/>
        <v>0.78333333333333333</v>
      </c>
      <c r="X125" s="87">
        <f t="shared" si="135"/>
        <v>1.9444444444444441E-2</v>
      </c>
      <c r="Y125" s="88">
        <f t="shared" si="136"/>
        <v>1.9444444444444441E-2</v>
      </c>
    </row>
    <row r="126" spans="1:25" ht="12.75" customHeight="1" x14ac:dyDescent="0.2">
      <c r="A126" s="1"/>
      <c r="B126" s="11" t="s">
        <v>147</v>
      </c>
      <c r="C126" s="12">
        <v>1</v>
      </c>
      <c r="D126" s="13"/>
      <c r="E126" s="14">
        <f t="shared" ref="E126:L126" si="164">E125+(IF(E$109="A",$C126,$D126))/1440</f>
        <v>0.19374999999999998</v>
      </c>
      <c r="F126" s="15">
        <f t="shared" si="164"/>
        <v>0.22152777777777777</v>
      </c>
      <c r="G126" s="15">
        <f t="shared" si="164"/>
        <v>0.24236111111111108</v>
      </c>
      <c r="H126" s="15">
        <f t="shared" si="164"/>
        <v>0.2631944444444444</v>
      </c>
      <c r="I126" s="15">
        <f t="shared" si="164"/>
        <v>0.28055555555555556</v>
      </c>
      <c r="J126" s="15">
        <f t="shared" si="164"/>
        <v>0.28402777777777771</v>
      </c>
      <c r="K126" s="15">
        <f t="shared" si="164"/>
        <v>0.28749999999999992</v>
      </c>
      <c r="L126" s="15">
        <f t="shared" si="164"/>
        <v>0.31874999999999998</v>
      </c>
      <c r="M126" s="116">
        <f t="shared" si="158"/>
        <v>0.36736111111111108</v>
      </c>
      <c r="N126" s="116">
        <f t="shared" si="158"/>
        <v>0.4506944444444444</v>
      </c>
      <c r="O126" s="116">
        <f t="shared" si="158"/>
        <v>0.53402777777777777</v>
      </c>
      <c r="P126" s="116">
        <f t="shared" si="158"/>
        <v>0.59652777777777777</v>
      </c>
      <c r="Q126" s="116">
        <f t="shared" si="158"/>
        <v>0.61736111111111103</v>
      </c>
      <c r="R126" s="116">
        <f t="shared" si="158"/>
        <v>0.62083333333333324</v>
      </c>
      <c r="S126" s="116">
        <f t="shared" si="158"/>
        <v>0.6381944444444444</v>
      </c>
      <c r="T126" s="116"/>
      <c r="U126" s="116">
        <f t="shared" si="159"/>
        <v>0.7006944444444444</v>
      </c>
      <c r="V126" s="116">
        <f t="shared" si="134"/>
        <v>0.7319444444444444</v>
      </c>
      <c r="W126" s="116">
        <f t="shared" si="160"/>
        <v>0.78402777777777777</v>
      </c>
      <c r="X126" s="87">
        <f t="shared" si="135"/>
        <v>2.0138888888888887E-2</v>
      </c>
      <c r="Y126" s="88">
        <f t="shared" si="136"/>
        <v>2.0138888888888887E-2</v>
      </c>
    </row>
    <row r="127" spans="1:25" ht="12.75" customHeight="1" x14ac:dyDescent="0.2">
      <c r="A127" s="1"/>
      <c r="B127" s="11" t="s">
        <v>146</v>
      </c>
      <c r="C127" s="12">
        <v>2</v>
      </c>
      <c r="D127" s="13"/>
      <c r="E127" s="14">
        <f t="shared" ref="E127:L127" si="165">E126+(IF(E$109="A",$C127,$D127))/1440</f>
        <v>0.19513888888888886</v>
      </c>
      <c r="F127" s="15">
        <f t="shared" si="165"/>
        <v>0.22291666666666665</v>
      </c>
      <c r="G127" s="15">
        <f t="shared" si="165"/>
        <v>0.24374999999999997</v>
      </c>
      <c r="H127" s="15">
        <f t="shared" si="165"/>
        <v>0.26458333333333328</v>
      </c>
      <c r="I127" s="15">
        <f t="shared" si="165"/>
        <v>0.28194444444444444</v>
      </c>
      <c r="J127" s="15">
        <f t="shared" si="165"/>
        <v>0.2854166666666666</v>
      </c>
      <c r="K127" s="15">
        <f t="shared" si="165"/>
        <v>0.28888888888888881</v>
      </c>
      <c r="L127" s="15">
        <f t="shared" si="165"/>
        <v>0.32013888888888886</v>
      </c>
      <c r="M127" s="116">
        <f t="shared" si="158"/>
        <v>0.36874999999999997</v>
      </c>
      <c r="N127" s="116">
        <f t="shared" si="158"/>
        <v>0.45208333333333328</v>
      </c>
      <c r="O127" s="116">
        <f t="shared" si="158"/>
        <v>0.53541666666666665</v>
      </c>
      <c r="P127" s="116">
        <f t="shared" si="158"/>
        <v>0.59791666666666665</v>
      </c>
      <c r="Q127" s="116">
        <f t="shared" si="158"/>
        <v>0.61874999999999991</v>
      </c>
      <c r="R127" s="116">
        <f t="shared" si="158"/>
        <v>0.62222222222222212</v>
      </c>
      <c r="S127" s="116">
        <f t="shared" si="158"/>
        <v>0.63958333333333328</v>
      </c>
      <c r="T127" s="116">
        <v>0.66041666666666665</v>
      </c>
      <c r="U127" s="116">
        <f t="shared" si="159"/>
        <v>0.70208333333333328</v>
      </c>
      <c r="V127" s="116">
        <f t="shared" si="134"/>
        <v>0.73333333333333328</v>
      </c>
      <c r="W127" s="116">
        <f t="shared" si="160"/>
        <v>0.78541666666666665</v>
      </c>
      <c r="X127" s="87">
        <f t="shared" si="135"/>
        <v>2.1527777777777774E-2</v>
      </c>
      <c r="Y127" s="88">
        <f t="shared" si="136"/>
        <v>2.1527777777777774E-2</v>
      </c>
    </row>
    <row r="128" spans="1:25" ht="12.75" customHeight="1" x14ac:dyDescent="0.2">
      <c r="A128" s="1"/>
      <c r="B128" s="11" t="s">
        <v>145</v>
      </c>
      <c r="C128" s="12">
        <v>1</v>
      </c>
      <c r="D128" s="13"/>
      <c r="E128" s="14">
        <f t="shared" ref="E128:L128" si="166">E127+(IF(E$109="A",$C128,$D128))/1440</f>
        <v>0.1958333333333333</v>
      </c>
      <c r="F128" s="15">
        <f t="shared" si="166"/>
        <v>0.22361111111111109</v>
      </c>
      <c r="G128" s="15">
        <f t="shared" si="166"/>
        <v>0.24444444444444441</v>
      </c>
      <c r="H128" s="15">
        <f t="shared" si="166"/>
        <v>0.26527777777777772</v>
      </c>
      <c r="I128" s="15">
        <f t="shared" si="166"/>
        <v>0.28263888888888888</v>
      </c>
      <c r="J128" s="15">
        <f t="shared" si="166"/>
        <v>0.28611111111111104</v>
      </c>
      <c r="K128" s="15">
        <f t="shared" si="166"/>
        <v>0.28958333333333325</v>
      </c>
      <c r="L128" s="15">
        <f t="shared" si="166"/>
        <v>0.3208333333333333</v>
      </c>
      <c r="M128" s="116">
        <f t="shared" si="158"/>
        <v>0.36944444444444441</v>
      </c>
      <c r="N128" s="116">
        <f t="shared" si="158"/>
        <v>0.45277777777777772</v>
      </c>
      <c r="O128" s="116">
        <f t="shared" si="158"/>
        <v>0.53611111111111109</v>
      </c>
      <c r="P128" s="116">
        <f t="shared" si="158"/>
        <v>0.59861111111111109</v>
      </c>
      <c r="Q128" s="116">
        <f t="shared" si="158"/>
        <v>0.61944444444444435</v>
      </c>
      <c r="R128" s="116">
        <f t="shared" si="158"/>
        <v>0.62291666666666656</v>
      </c>
      <c r="S128" s="116">
        <f t="shared" si="158"/>
        <v>0.64027777777777772</v>
      </c>
      <c r="T128" s="116">
        <f t="shared" ref="T128:T148" si="167">T127+(IF(T$109="A",$C128,$D128))/1440</f>
        <v>0.66111111111111109</v>
      </c>
      <c r="U128" s="116">
        <f t="shared" si="159"/>
        <v>0.70277777777777772</v>
      </c>
      <c r="V128" s="116">
        <f t="shared" si="134"/>
        <v>0.73402777777777772</v>
      </c>
      <c r="W128" s="116">
        <f t="shared" si="160"/>
        <v>0.78611111111111109</v>
      </c>
      <c r="X128" s="87">
        <f t="shared" si="135"/>
        <v>2.222222222222222E-2</v>
      </c>
      <c r="Y128" s="88">
        <f t="shared" si="136"/>
        <v>2.222222222222222E-2</v>
      </c>
    </row>
    <row r="129" spans="1:25" ht="12.75" customHeight="1" x14ac:dyDescent="0.2">
      <c r="A129" s="1"/>
      <c r="B129" s="11" t="s">
        <v>144</v>
      </c>
      <c r="C129" s="12">
        <v>1</v>
      </c>
      <c r="D129" s="13"/>
      <c r="E129" s="14">
        <f t="shared" ref="E129:L129" si="168">E128+(IF(E$109="A",$C129,$D129))/1440</f>
        <v>0.19652777777777775</v>
      </c>
      <c r="F129" s="15">
        <f t="shared" si="168"/>
        <v>0.22430555555555554</v>
      </c>
      <c r="G129" s="15">
        <f t="shared" si="168"/>
        <v>0.24513888888888885</v>
      </c>
      <c r="H129" s="15">
        <f t="shared" si="168"/>
        <v>0.26597222222222217</v>
      </c>
      <c r="I129" s="15">
        <f t="shared" si="168"/>
        <v>0.28333333333333333</v>
      </c>
      <c r="J129" s="15">
        <f t="shared" si="168"/>
        <v>0.28680555555555548</v>
      </c>
      <c r="K129" s="15">
        <f t="shared" si="168"/>
        <v>0.29027777777777769</v>
      </c>
      <c r="L129" s="15">
        <f t="shared" si="168"/>
        <v>0.32152777777777775</v>
      </c>
      <c r="M129" s="116">
        <f t="shared" si="158"/>
        <v>0.37013888888888885</v>
      </c>
      <c r="N129" s="116">
        <f t="shared" si="158"/>
        <v>0.45347222222222217</v>
      </c>
      <c r="O129" s="116">
        <f t="shared" si="158"/>
        <v>0.53680555555555554</v>
      </c>
      <c r="P129" s="116">
        <f t="shared" si="158"/>
        <v>0.59930555555555554</v>
      </c>
      <c r="Q129" s="116">
        <f t="shared" si="158"/>
        <v>0.6201388888888888</v>
      </c>
      <c r="R129" s="116">
        <f t="shared" si="158"/>
        <v>0.62361111111111101</v>
      </c>
      <c r="S129" s="116">
        <f t="shared" si="158"/>
        <v>0.64097222222222217</v>
      </c>
      <c r="T129" s="116">
        <f t="shared" si="167"/>
        <v>0.66180555555555554</v>
      </c>
      <c r="U129" s="116">
        <f t="shared" si="159"/>
        <v>0.70347222222222217</v>
      </c>
      <c r="V129" s="116"/>
      <c r="W129" s="116">
        <f t="shared" si="160"/>
        <v>0.78680555555555554</v>
      </c>
      <c r="X129" s="87">
        <f t="shared" si="135"/>
        <v>2.2916666666666665E-2</v>
      </c>
      <c r="Y129" s="88">
        <f t="shared" si="136"/>
        <v>2.2916666666666665E-2</v>
      </c>
    </row>
    <row r="130" spans="1:25" ht="12.75" customHeight="1" x14ac:dyDescent="0.2">
      <c r="A130" s="1"/>
      <c r="B130" s="11" t="s">
        <v>143</v>
      </c>
      <c r="C130" s="12">
        <v>2</v>
      </c>
      <c r="D130" s="13"/>
      <c r="E130" s="14">
        <f t="shared" ref="E130:L130" si="169">E129+(IF(E$109="A",$C130,$D130))/1440</f>
        <v>0.19791666666666663</v>
      </c>
      <c r="F130" s="15">
        <f t="shared" si="169"/>
        <v>0.22569444444444442</v>
      </c>
      <c r="G130" s="15">
        <f t="shared" si="169"/>
        <v>0.24652777777777773</v>
      </c>
      <c r="H130" s="15">
        <f t="shared" si="169"/>
        <v>0.26736111111111105</v>
      </c>
      <c r="I130" s="15">
        <f t="shared" si="169"/>
        <v>0.28472222222222221</v>
      </c>
      <c r="J130" s="15">
        <f t="shared" si="169"/>
        <v>0.28819444444444436</v>
      </c>
      <c r="K130" s="15">
        <f t="shared" si="169"/>
        <v>0.29166666666666657</v>
      </c>
      <c r="L130" s="15">
        <f t="shared" si="169"/>
        <v>0.32291666666666663</v>
      </c>
      <c r="M130" s="116">
        <f t="shared" si="158"/>
        <v>0.37152777777777773</v>
      </c>
      <c r="N130" s="116">
        <f t="shared" si="158"/>
        <v>0.45486111111111105</v>
      </c>
      <c r="O130" s="116">
        <f t="shared" si="158"/>
        <v>0.53819444444444442</v>
      </c>
      <c r="P130" s="116">
        <f t="shared" si="158"/>
        <v>0.60069444444444442</v>
      </c>
      <c r="Q130" s="116">
        <f t="shared" si="158"/>
        <v>0.62152777777777768</v>
      </c>
      <c r="R130" s="116">
        <f t="shared" si="158"/>
        <v>0.62499999999999989</v>
      </c>
      <c r="S130" s="116">
        <f t="shared" si="158"/>
        <v>0.64236111111111105</v>
      </c>
      <c r="T130" s="116">
        <f t="shared" si="167"/>
        <v>0.66319444444444442</v>
      </c>
      <c r="U130" s="116">
        <f t="shared" si="159"/>
        <v>0.70486111111111105</v>
      </c>
      <c r="V130" s="116"/>
      <c r="W130" s="116">
        <f t="shared" si="160"/>
        <v>0.78819444444444442</v>
      </c>
      <c r="X130" s="87">
        <f t="shared" si="135"/>
        <v>2.4305555555555552E-2</v>
      </c>
      <c r="Y130" s="88">
        <f t="shared" si="136"/>
        <v>2.4305555555555552E-2</v>
      </c>
    </row>
    <row r="131" spans="1:25" ht="12.75" customHeight="1" x14ac:dyDescent="0.2">
      <c r="A131" s="1"/>
      <c r="B131" s="11" t="s">
        <v>142</v>
      </c>
      <c r="C131" s="12">
        <v>2</v>
      </c>
      <c r="D131" s="13"/>
      <c r="E131" s="14">
        <f t="shared" ref="E131:L131" si="170">E130+(IF(E$109="A",$C131,$D131))/1440</f>
        <v>0.19930555555555551</v>
      </c>
      <c r="F131" s="15">
        <f t="shared" si="170"/>
        <v>0.2270833333333333</v>
      </c>
      <c r="G131" s="15">
        <f t="shared" si="170"/>
        <v>0.24791666666666662</v>
      </c>
      <c r="H131" s="15">
        <f t="shared" si="170"/>
        <v>0.26874999999999993</v>
      </c>
      <c r="I131" s="15">
        <f t="shared" si="170"/>
        <v>0.28611111111111109</v>
      </c>
      <c r="J131" s="15">
        <f t="shared" si="170"/>
        <v>0.28958333333333325</v>
      </c>
      <c r="K131" s="15">
        <f t="shared" si="170"/>
        <v>0.29305555555555546</v>
      </c>
      <c r="L131" s="15">
        <f t="shared" si="170"/>
        <v>0.32430555555555551</v>
      </c>
      <c r="M131" s="116">
        <f t="shared" si="158"/>
        <v>0.37291666666666662</v>
      </c>
      <c r="N131" s="116">
        <f t="shared" si="158"/>
        <v>0.45624999999999993</v>
      </c>
      <c r="O131" s="116">
        <f t="shared" si="158"/>
        <v>0.5395833333333333</v>
      </c>
      <c r="P131" s="116">
        <f t="shared" si="158"/>
        <v>0.6020833333333333</v>
      </c>
      <c r="Q131" s="116">
        <f t="shared" si="158"/>
        <v>0.62291666666666656</v>
      </c>
      <c r="R131" s="116">
        <f t="shared" si="158"/>
        <v>0.62638888888888877</v>
      </c>
      <c r="S131" s="116">
        <f t="shared" si="158"/>
        <v>0.64374999999999993</v>
      </c>
      <c r="T131" s="116">
        <f t="shared" si="167"/>
        <v>0.6645833333333333</v>
      </c>
      <c r="U131" s="116">
        <f t="shared" si="159"/>
        <v>0.70624999999999993</v>
      </c>
      <c r="V131" s="116"/>
      <c r="W131" s="116">
        <f t="shared" si="160"/>
        <v>0.7895833333333333</v>
      </c>
      <c r="X131" s="87">
        <f t="shared" si="135"/>
        <v>2.569444444444444E-2</v>
      </c>
      <c r="Y131" s="88">
        <f t="shared" si="136"/>
        <v>2.569444444444444E-2</v>
      </c>
    </row>
    <row r="132" spans="1:25" ht="12.75" customHeight="1" x14ac:dyDescent="0.2">
      <c r="A132" s="1"/>
      <c r="B132" s="11" t="s">
        <v>141</v>
      </c>
      <c r="C132" s="12">
        <v>1</v>
      </c>
      <c r="D132" s="13"/>
      <c r="E132" s="14">
        <f t="shared" ref="E132:L132" si="171">E131+(IF(E$109="A",$C132,$D132))/1440</f>
        <v>0.19999999999999996</v>
      </c>
      <c r="F132" s="15">
        <f t="shared" si="171"/>
        <v>0.22777777777777775</v>
      </c>
      <c r="G132" s="15">
        <f t="shared" si="171"/>
        <v>0.24861111111111106</v>
      </c>
      <c r="H132" s="15">
        <f t="shared" si="171"/>
        <v>0.26944444444444438</v>
      </c>
      <c r="I132" s="15">
        <f t="shared" si="171"/>
        <v>0.28680555555555554</v>
      </c>
      <c r="J132" s="15">
        <f t="shared" si="171"/>
        <v>0.29027777777777769</v>
      </c>
      <c r="K132" s="15">
        <f t="shared" si="171"/>
        <v>0.2937499999999999</v>
      </c>
      <c r="L132" s="15">
        <f t="shared" si="171"/>
        <v>0.32499999999999996</v>
      </c>
      <c r="M132" s="116">
        <f t="shared" si="158"/>
        <v>0.37361111111111106</v>
      </c>
      <c r="N132" s="116">
        <f t="shared" si="158"/>
        <v>0.45694444444444438</v>
      </c>
      <c r="O132" s="116">
        <f t="shared" si="158"/>
        <v>0.54027777777777775</v>
      </c>
      <c r="P132" s="116">
        <f t="shared" si="158"/>
        <v>0.60277777777777775</v>
      </c>
      <c r="Q132" s="116">
        <f t="shared" si="158"/>
        <v>0.62361111111111101</v>
      </c>
      <c r="R132" s="116">
        <f t="shared" si="158"/>
        <v>0.62708333333333321</v>
      </c>
      <c r="S132" s="116">
        <f t="shared" si="158"/>
        <v>0.64444444444444438</v>
      </c>
      <c r="T132" s="116">
        <f t="shared" si="167"/>
        <v>0.66527777777777775</v>
      </c>
      <c r="U132" s="116">
        <f t="shared" si="159"/>
        <v>0.70694444444444438</v>
      </c>
      <c r="V132" s="116"/>
      <c r="W132" s="116">
        <f t="shared" si="160"/>
        <v>0.79027777777777775</v>
      </c>
      <c r="X132" s="87">
        <f t="shared" si="135"/>
        <v>2.6388888888888885E-2</v>
      </c>
      <c r="Y132" s="88">
        <f t="shared" si="136"/>
        <v>2.6388888888888885E-2</v>
      </c>
    </row>
    <row r="133" spans="1:25" ht="12.75" customHeight="1" x14ac:dyDescent="0.2">
      <c r="A133" s="1"/>
      <c r="B133" s="11" t="s">
        <v>140</v>
      </c>
      <c r="C133" s="12">
        <v>2</v>
      </c>
      <c r="D133" s="13"/>
      <c r="E133" s="14">
        <f t="shared" ref="E133:L133" si="172">E132+(IF(E$109="A",$C133,$D133))/1440</f>
        <v>0.20138888888888884</v>
      </c>
      <c r="F133" s="15">
        <f t="shared" si="172"/>
        <v>0.22916666666666663</v>
      </c>
      <c r="G133" s="15">
        <f t="shared" si="172"/>
        <v>0.24999999999999994</v>
      </c>
      <c r="H133" s="15">
        <f t="shared" si="172"/>
        <v>0.27083333333333326</v>
      </c>
      <c r="I133" s="15">
        <f t="shared" si="172"/>
        <v>0.28819444444444442</v>
      </c>
      <c r="J133" s="15">
        <f t="shared" si="172"/>
        <v>0.29166666666666657</v>
      </c>
      <c r="K133" s="15">
        <f t="shared" si="172"/>
        <v>0.29513888888888878</v>
      </c>
      <c r="L133" s="15">
        <f t="shared" si="172"/>
        <v>0.32638888888888884</v>
      </c>
      <c r="M133" s="116">
        <f t="shared" si="158"/>
        <v>0.37499999999999994</v>
      </c>
      <c r="N133" s="116">
        <f t="shared" si="158"/>
        <v>0.45833333333333326</v>
      </c>
      <c r="O133" s="116">
        <f t="shared" si="158"/>
        <v>0.54166666666666663</v>
      </c>
      <c r="P133" s="116">
        <f t="shared" si="158"/>
        <v>0.60416666666666663</v>
      </c>
      <c r="Q133" s="116">
        <f t="shared" si="158"/>
        <v>0.62499999999999989</v>
      </c>
      <c r="R133" s="116">
        <f t="shared" si="158"/>
        <v>0.6284722222222221</v>
      </c>
      <c r="S133" s="116">
        <f t="shared" si="158"/>
        <v>0.64583333333333326</v>
      </c>
      <c r="T133" s="116">
        <f t="shared" si="167"/>
        <v>0.66666666666666663</v>
      </c>
      <c r="U133" s="116">
        <f t="shared" si="159"/>
        <v>0.70833333333333326</v>
      </c>
      <c r="V133" s="116"/>
      <c r="W133" s="116">
        <f t="shared" si="160"/>
        <v>0.79166666666666663</v>
      </c>
      <c r="X133" s="87">
        <f t="shared" si="135"/>
        <v>2.7777777777777773E-2</v>
      </c>
      <c r="Y133" s="88">
        <f t="shared" si="136"/>
        <v>2.7777777777777773E-2</v>
      </c>
    </row>
    <row r="134" spans="1:25" ht="12.75" customHeight="1" x14ac:dyDescent="0.2">
      <c r="A134" s="1"/>
      <c r="B134" s="11" t="s">
        <v>94</v>
      </c>
      <c r="C134" s="12">
        <v>2</v>
      </c>
      <c r="D134" s="13"/>
      <c r="E134" s="14">
        <f t="shared" ref="E134:L134" si="173">E133+(IF(E$109="A",$C134,$D134))/1440</f>
        <v>0.20277777777777772</v>
      </c>
      <c r="F134" s="15">
        <f t="shared" si="173"/>
        <v>0.23055555555555551</v>
      </c>
      <c r="G134" s="15">
        <f t="shared" si="173"/>
        <v>0.25138888888888883</v>
      </c>
      <c r="H134" s="15">
        <f t="shared" si="173"/>
        <v>0.27222222222222214</v>
      </c>
      <c r="I134" s="15">
        <f t="shared" si="173"/>
        <v>0.2895833333333333</v>
      </c>
      <c r="J134" s="15">
        <f t="shared" si="173"/>
        <v>0.29305555555555546</v>
      </c>
      <c r="K134" s="15">
        <f t="shared" si="173"/>
        <v>0.29652777777777767</v>
      </c>
      <c r="L134" s="15">
        <f t="shared" si="173"/>
        <v>0.32777777777777772</v>
      </c>
      <c r="M134" s="116">
        <f t="shared" si="158"/>
        <v>0.37638888888888883</v>
      </c>
      <c r="N134" s="116">
        <f t="shared" si="158"/>
        <v>0.45972222222222214</v>
      </c>
      <c r="O134" s="116">
        <f t="shared" si="158"/>
        <v>0.54305555555555551</v>
      </c>
      <c r="P134" s="116">
        <f t="shared" si="158"/>
        <v>0.60555555555555551</v>
      </c>
      <c r="Q134" s="116">
        <f t="shared" si="158"/>
        <v>0.62638888888888877</v>
      </c>
      <c r="R134" s="116">
        <f t="shared" si="158"/>
        <v>0.62986111111111098</v>
      </c>
      <c r="S134" s="116">
        <f t="shared" si="158"/>
        <v>0.64722222222222214</v>
      </c>
      <c r="T134" s="116">
        <f t="shared" si="167"/>
        <v>0.66805555555555551</v>
      </c>
      <c r="U134" s="116">
        <f t="shared" si="159"/>
        <v>0.70972222222222214</v>
      </c>
      <c r="V134" s="116"/>
      <c r="W134" s="116">
        <f t="shared" si="160"/>
        <v>0.79305555555555551</v>
      </c>
      <c r="X134" s="87">
        <f t="shared" si="135"/>
        <v>2.916666666666666E-2</v>
      </c>
      <c r="Y134" s="88">
        <f t="shared" si="136"/>
        <v>2.916666666666666E-2</v>
      </c>
    </row>
    <row r="135" spans="1:25" ht="12.75" customHeight="1" x14ac:dyDescent="0.2">
      <c r="A135" s="1"/>
      <c r="B135" s="11" t="s">
        <v>93</v>
      </c>
      <c r="C135" s="12">
        <v>1</v>
      </c>
      <c r="D135" s="13"/>
      <c r="E135" s="14">
        <f t="shared" ref="E135:L135" si="174">E134+(IF(E$109="A",$C135,$D135))/1440</f>
        <v>0.20347222222222217</v>
      </c>
      <c r="F135" s="15">
        <f t="shared" si="174"/>
        <v>0.23124999999999996</v>
      </c>
      <c r="G135" s="15">
        <f t="shared" si="174"/>
        <v>0.25208333333333327</v>
      </c>
      <c r="H135" s="15">
        <f t="shared" si="174"/>
        <v>0.27291666666666659</v>
      </c>
      <c r="I135" s="15">
        <f t="shared" si="174"/>
        <v>0.29027777777777775</v>
      </c>
      <c r="J135" s="15">
        <f t="shared" si="174"/>
        <v>0.2937499999999999</v>
      </c>
      <c r="K135" s="15">
        <f t="shared" si="174"/>
        <v>0.29722222222222211</v>
      </c>
      <c r="L135" s="15">
        <f t="shared" si="174"/>
        <v>0.32847222222222217</v>
      </c>
      <c r="M135" s="116">
        <f t="shared" si="158"/>
        <v>0.37708333333333327</v>
      </c>
      <c r="N135" s="116">
        <f t="shared" si="158"/>
        <v>0.46041666666666659</v>
      </c>
      <c r="O135" s="116">
        <f t="shared" si="158"/>
        <v>0.54374999999999996</v>
      </c>
      <c r="P135" s="116">
        <f t="shared" si="158"/>
        <v>0.60624999999999996</v>
      </c>
      <c r="Q135" s="116">
        <f t="shared" si="158"/>
        <v>0.62708333333333321</v>
      </c>
      <c r="R135" s="116">
        <f t="shared" si="158"/>
        <v>0.63055555555555542</v>
      </c>
      <c r="S135" s="116">
        <f t="shared" si="158"/>
        <v>0.64791666666666659</v>
      </c>
      <c r="T135" s="116">
        <f t="shared" si="167"/>
        <v>0.66874999999999996</v>
      </c>
      <c r="U135" s="116">
        <f t="shared" si="159"/>
        <v>0.71041666666666659</v>
      </c>
      <c r="V135" s="116"/>
      <c r="W135" s="116">
        <f t="shared" si="160"/>
        <v>0.79374999999999996</v>
      </c>
      <c r="X135" s="87">
        <f t="shared" si="135"/>
        <v>2.9861111111111106E-2</v>
      </c>
      <c r="Y135" s="88">
        <f t="shared" si="136"/>
        <v>2.9861111111111106E-2</v>
      </c>
    </row>
    <row r="136" spans="1:25" ht="12.75" customHeight="1" x14ac:dyDescent="0.2">
      <c r="A136" s="1"/>
      <c r="B136" s="11" t="s">
        <v>92</v>
      </c>
      <c r="C136" s="12">
        <v>2</v>
      </c>
      <c r="D136" s="13"/>
      <c r="E136" s="14">
        <f t="shared" ref="E136:L136" si="175">E135+(IF(E$109="A",$C136,$D136))/1440</f>
        <v>0.20486111111111105</v>
      </c>
      <c r="F136" s="15">
        <f t="shared" si="175"/>
        <v>0.23263888888888884</v>
      </c>
      <c r="G136" s="15">
        <f t="shared" si="175"/>
        <v>0.25347222222222215</v>
      </c>
      <c r="H136" s="15">
        <f t="shared" si="175"/>
        <v>0.27430555555555547</v>
      </c>
      <c r="I136" s="15">
        <f t="shared" si="175"/>
        <v>0.29166666666666663</v>
      </c>
      <c r="J136" s="15">
        <f t="shared" si="175"/>
        <v>0.29513888888888878</v>
      </c>
      <c r="K136" s="15">
        <f t="shared" si="175"/>
        <v>0.29861111111111099</v>
      </c>
      <c r="L136" s="15">
        <f t="shared" si="175"/>
        <v>0.32986111111111105</v>
      </c>
      <c r="M136" s="116">
        <f t="shared" si="158"/>
        <v>0.37847222222222215</v>
      </c>
      <c r="N136" s="116">
        <f t="shared" si="158"/>
        <v>0.46180555555555547</v>
      </c>
      <c r="O136" s="116">
        <f t="shared" si="158"/>
        <v>0.54513888888888884</v>
      </c>
      <c r="P136" s="116">
        <f t="shared" si="158"/>
        <v>0.60763888888888884</v>
      </c>
      <c r="Q136" s="116">
        <f t="shared" si="158"/>
        <v>0.6284722222222221</v>
      </c>
      <c r="R136" s="116">
        <f t="shared" si="158"/>
        <v>0.63194444444444431</v>
      </c>
      <c r="S136" s="116">
        <f t="shared" si="158"/>
        <v>0.64930555555555547</v>
      </c>
      <c r="T136" s="116">
        <f t="shared" si="167"/>
        <v>0.67013888888888884</v>
      </c>
      <c r="U136" s="116">
        <f t="shared" si="159"/>
        <v>0.71180555555555547</v>
      </c>
      <c r="V136" s="116"/>
      <c r="W136" s="116">
        <f t="shared" si="160"/>
        <v>0.79513888888888884</v>
      </c>
      <c r="X136" s="87">
        <f t="shared" si="135"/>
        <v>3.1249999999999993E-2</v>
      </c>
      <c r="Y136" s="88">
        <f t="shared" si="136"/>
        <v>3.1249999999999993E-2</v>
      </c>
    </row>
    <row r="137" spans="1:25" ht="12.75" customHeight="1" x14ac:dyDescent="0.2">
      <c r="A137" s="1"/>
      <c r="B137" s="11" t="s">
        <v>91</v>
      </c>
      <c r="C137" s="12">
        <v>2</v>
      </c>
      <c r="D137" s="13"/>
      <c r="E137" s="14">
        <f t="shared" ref="E137:L137" si="176">E136+(IF(E$109="A",$C137,$D137))/1440</f>
        <v>0.20624999999999993</v>
      </c>
      <c r="F137" s="15">
        <f t="shared" si="176"/>
        <v>0.23402777777777772</v>
      </c>
      <c r="G137" s="15">
        <f t="shared" si="176"/>
        <v>0.25486111111111104</v>
      </c>
      <c r="H137" s="15">
        <f t="shared" si="176"/>
        <v>0.27569444444444435</v>
      </c>
      <c r="I137" s="15">
        <f t="shared" si="176"/>
        <v>0.29305555555555551</v>
      </c>
      <c r="J137" s="15">
        <f t="shared" si="176"/>
        <v>0.29652777777777767</v>
      </c>
      <c r="K137" s="15">
        <f t="shared" si="176"/>
        <v>0.29999999999999988</v>
      </c>
      <c r="L137" s="15">
        <f t="shared" si="176"/>
        <v>0.33124999999999993</v>
      </c>
      <c r="M137" s="116">
        <f t="shared" si="158"/>
        <v>0.37986111111111104</v>
      </c>
      <c r="N137" s="116">
        <f t="shared" si="158"/>
        <v>0.46319444444444435</v>
      </c>
      <c r="O137" s="116">
        <f t="shared" si="158"/>
        <v>0.54652777777777772</v>
      </c>
      <c r="P137" s="116">
        <f t="shared" si="158"/>
        <v>0.60902777777777772</v>
      </c>
      <c r="Q137" s="116">
        <f t="shared" si="158"/>
        <v>0.62986111111111098</v>
      </c>
      <c r="R137" s="116">
        <f t="shared" si="158"/>
        <v>0.63333333333333319</v>
      </c>
      <c r="S137" s="116">
        <f t="shared" si="158"/>
        <v>0.65069444444444435</v>
      </c>
      <c r="T137" s="116">
        <f t="shared" si="167"/>
        <v>0.67152777777777772</v>
      </c>
      <c r="U137" s="116">
        <f t="shared" si="159"/>
        <v>0.71319444444444435</v>
      </c>
      <c r="V137" s="116"/>
      <c r="W137" s="116">
        <f t="shared" si="160"/>
        <v>0.79652777777777772</v>
      </c>
      <c r="X137" s="87">
        <f t="shared" si="135"/>
        <v>3.2638888888888884E-2</v>
      </c>
      <c r="Y137" s="88">
        <f t="shared" si="136"/>
        <v>3.2638888888888884E-2</v>
      </c>
    </row>
    <row r="138" spans="1:25" ht="12.75" customHeight="1" x14ac:dyDescent="0.2">
      <c r="A138" s="1"/>
      <c r="B138" s="11" t="s">
        <v>90</v>
      </c>
      <c r="C138" s="12">
        <v>2</v>
      </c>
      <c r="D138" s="13"/>
      <c r="E138" s="14">
        <f t="shared" ref="E138:L138" si="177">E137+(IF(E$109="A",$C138,$D138))/1440</f>
        <v>0.20763888888888882</v>
      </c>
      <c r="F138" s="15">
        <f t="shared" si="177"/>
        <v>0.23541666666666661</v>
      </c>
      <c r="G138" s="15">
        <f t="shared" si="177"/>
        <v>0.25624999999999992</v>
      </c>
      <c r="H138" s="15">
        <f t="shared" si="177"/>
        <v>0.27708333333333324</v>
      </c>
      <c r="I138" s="15">
        <f t="shared" si="177"/>
        <v>0.2944444444444444</v>
      </c>
      <c r="J138" s="15">
        <f t="shared" si="177"/>
        <v>0.29791666666666655</v>
      </c>
      <c r="K138" s="15">
        <f t="shared" si="177"/>
        <v>0.30138888888888876</v>
      </c>
      <c r="L138" s="15">
        <f t="shared" si="177"/>
        <v>0.33263888888888882</v>
      </c>
      <c r="M138" s="116">
        <f t="shared" si="158"/>
        <v>0.38124999999999992</v>
      </c>
      <c r="N138" s="116">
        <f t="shared" si="158"/>
        <v>0.46458333333333324</v>
      </c>
      <c r="O138" s="116">
        <f t="shared" si="158"/>
        <v>0.54791666666666661</v>
      </c>
      <c r="P138" s="116">
        <f t="shared" si="158"/>
        <v>0.61041666666666661</v>
      </c>
      <c r="Q138" s="116">
        <f t="shared" si="158"/>
        <v>0.63124999999999987</v>
      </c>
      <c r="R138" s="116">
        <f t="shared" si="158"/>
        <v>0.63472222222222208</v>
      </c>
      <c r="S138" s="116">
        <f t="shared" si="158"/>
        <v>0.65208333333333324</v>
      </c>
      <c r="T138" s="116">
        <f t="shared" si="167"/>
        <v>0.67291666666666661</v>
      </c>
      <c r="U138" s="116">
        <f t="shared" si="159"/>
        <v>0.71458333333333324</v>
      </c>
      <c r="V138" s="116"/>
      <c r="W138" s="116">
        <f t="shared" si="160"/>
        <v>0.79791666666666661</v>
      </c>
      <c r="X138" s="87">
        <f t="shared" si="135"/>
        <v>3.4027777777777775E-2</v>
      </c>
      <c r="Y138" s="88">
        <f t="shared" si="136"/>
        <v>3.4027777777777775E-2</v>
      </c>
    </row>
    <row r="139" spans="1:25" ht="12.75" customHeight="1" x14ac:dyDescent="0.2">
      <c r="A139" s="1"/>
      <c r="B139" s="11" t="s">
        <v>89</v>
      </c>
      <c r="C139" s="12">
        <v>1</v>
      </c>
      <c r="D139" s="13"/>
      <c r="E139" s="14">
        <f t="shared" ref="E139:L139" si="178">E138+(IF(E$109="A",$C139,$D139))/1440</f>
        <v>0.20833333333333326</v>
      </c>
      <c r="F139" s="15">
        <f t="shared" si="178"/>
        <v>0.23611111111111105</v>
      </c>
      <c r="G139" s="15">
        <f t="shared" si="178"/>
        <v>0.25694444444444436</v>
      </c>
      <c r="H139" s="15">
        <f t="shared" si="178"/>
        <v>0.27777777777777768</v>
      </c>
      <c r="I139" s="15">
        <f t="shared" si="178"/>
        <v>0.29513888888888884</v>
      </c>
      <c r="J139" s="15">
        <f t="shared" si="178"/>
        <v>0.29861111111111099</v>
      </c>
      <c r="K139" s="15">
        <f t="shared" si="178"/>
        <v>0.3020833333333332</v>
      </c>
      <c r="L139" s="15">
        <f t="shared" si="178"/>
        <v>0.33333333333333326</v>
      </c>
      <c r="M139" s="116">
        <f t="shared" si="158"/>
        <v>0.38194444444444436</v>
      </c>
      <c r="N139" s="116">
        <f t="shared" si="158"/>
        <v>0.46527777777777768</v>
      </c>
      <c r="O139" s="116">
        <f t="shared" si="158"/>
        <v>0.54861111111111105</v>
      </c>
      <c r="P139" s="116">
        <f t="shared" si="158"/>
        <v>0.61111111111111105</v>
      </c>
      <c r="Q139" s="116">
        <f t="shared" si="158"/>
        <v>0.63194444444444431</v>
      </c>
      <c r="R139" s="116">
        <f t="shared" si="158"/>
        <v>0.63541666666666652</v>
      </c>
      <c r="S139" s="116">
        <f t="shared" si="158"/>
        <v>0.65277777777777768</v>
      </c>
      <c r="T139" s="116">
        <f t="shared" si="167"/>
        <v>0.67361111111111105</v>
      </c>
      <c r="U139" s="116">
        <f t="shared" si="159"/>
        <v>0.71527777777777768</v>
      </c>
      <c r="V139" s="116"/>
      <c r="W139" s="116">
        <f t="shared" si="160"/>
        <v>0.79861111111111105</v>
      </c>
      <c r="X139" s="87">
        <f t="shared" si="135"/>
        <v>3.4722222222222217E-2</v>
      </c>
      <c r="Y139" s="88">
        <f t="shared" si="136"/>
        <v>3.4722222222222217E-2</v>
      </c>
    </row>
    <row r="140" spans="1:25" ht="12.75" customHeight="1" x14ac:dyDescent="0.2">
      <c r="A140" s="1"/>
      <c r="B140" s="11" t="s">
        <v>88</v>
      </c>
      <c r="C140" s="12">
        <v>2</v>
      </c>
      <c r="D140" s="13"/>
      <c r="E140" s="14">
        <f t="shared" ref="E140:L140" si="179">E139+(IF(E$109="A",$C140,$D140))/1440</f>
        <v>0.20972222222222214</v>
      </c>
      <c r="F140" s="15">
        <f t="shared" si="179"/>
        <v>0.23749999999999993</v>
      </c>
      <c r="G140" s="15">
        <f t="shared" si="179"/>
        <v>0.25833333333333325</v>
      </c>
      <c r="H140" s="15">
        <f t="shared" si="179"/>
        <v>0.27916666666666656</v>
      </c>
      <c r="I140" s="15">
        <f t="shared" si="179"/>
        <v>0.29652777777777772</v>
      </c>
      <c r="J140" s="15">
        <f t="shared" si="179"/>
        <v>0.29999999999999988</v>
      </c>
      <c r="K140" s="15">
        <f t="shared" si="179"/>
        <v>0.30347222222222209</v>
      </c>
      <c r="L140" s="15">
        <f t="shared" si="179"/>
        <v>0.33472222222222214</v>
      </c>
      <c r="M140" s="116">
        <f t="shared" si="158"/>
        <v>0.38333333333333325</v>
      </c>
      <c r="N140" s="116">
        <f t="shared" si="158"/>
        <v>0.46666666666666656</v>
      </c>
      <c r="O140" s="116">
        <f t="shared" si="158"/>
        <v>0.54999999999999993</v>
      </c>
      <c r="P140" s="116">
        <f t="shared" si="158"/>
        <v>0.61249999999999993</v>
      </c>
      <c r="Q140" s="116">
        <f t="shared" si="158"/>
        <v>0.63333333333333319</v>
      </c>
      <c r="R140" s="116">
        <f t="shared" si="158"/>
        <v>0.6368055555555554</v>
      </c>
      <c r="S140" s="116">
        <f t="shared" si="158"/>
        <v>0.65416666666666656</v>
      </c>
      <c r="T140" s="116">
        <f t="shared" si="167"/>
        <v>0.67499999999999993</v>
      </c>
      <c r="U140" s="116">
        <f t="shared" si="159"/>
        <v>0.71666666666666656</v>
      </c>
      <c r="V140" s="116"/>
      <c r="W140" s="116">
        <f t="shared" si="160"/>
        <v>0.79999999999999993</v>
      </c>
      <c r="X140" s="87">
        <f t="shared" si="135"/>
        <v>3.6111111111111108E-2</v>
      </c>
      <c r="Y140" s="88">
        <f t="shared" si="136"/>
        <v>3.6111111111111108E-2</v>
      </c>
    </row>
    <row r="141" spans="1:25" ht="12.75" customHeight="1" x14ac:dyDescent="0.2">
      <c r="A141" s="1"/>
      <c r="B141" s="11" t="s">
        <v>87</v>
      </c>
      <c r="C141" s="12">
        <v>1</v>
      </c>
      <c r="D141" s="13"/>
      <c r="E141" s="14">
        <f t="shared" ref="E141:L141" si="180">E140+(IF(E$109="A",$C141,$D141))/1440</f>
        <v>0.21041666666666659</v>
      </c>
      <c r="F141" s="15">
        <f t="shared" si="180"/>
        <v>0.23819444444444438</v>
      </c>
      <c r="G141" s="15">
        <f t="shared" si="180"/>
        <v>0.25902777777777769</v>
      </c>
      <c r="H141" s="15">
        <f t="shared" si="180"/>
        <v>0.27986111111111101</v>
      </c>
      <c r="I141" s="15">
        <f t="shared" si="180"/>
        <v>0.29722222222222217</v>
      </c>
      <c r="J141" s="15">
        <f t="shared" si="180"/>
        <v>0.30069444444444432</v>
      </c>
      <c r="K141" s="15">
        <f t="shared" si="180"/>
        <v>0.30416666666666653</v>
      </c>
      <c r="L141" s="15">
        <f t="shared" si="180"/>
        <v>0.33541666666666659</v>
      </c>
      <c r="M141" s="116">
        <f t="shared" si="158"/>
        <v>0.38402777777777769</v>
      </c>
      <c r="N141" s="116">
        <f t="shared" si="158"/>
        <v>0.46736111111111101</v>
      </c>
      <c r="O141" s="116">
        <f t="shared" si="158"/>
        <v>0.55069444444444438</v>
      </c>
      <c r="P141" s="116">
        <f t="shared" si="158"/>
        <v>0.61319444444444438</v>
      </c>
      <c r="Q141" s="116">
        <f t="shared" si="158"/>
        <v>0.63402777777777763</v>
      </c>
      <c r="R141" s="116">
        <f t="shared" si="158"/>
        <v>0.63749999999999984</v>
      </c>
      <c r="S141" s="116">
        <f t="shared" si="158"/>
        <v>0.65486111111111101</v>
      </c>
      <c r="T141" s="116">
        <f t="shared" si="167"/>
        <v>0.67569444444444438</v>
      </c>
      <c r="U141" s="116">
        <f t="shared" si="159"/>
        <v>0.71736111111111101</v>
      </c>
      <c r="V141" s="116"/>
      <c r="W141" s="116">
        <f t="shared" si="160"/>
        <v>0.80069444444444438</v>
      </c>
      <c r="X141" s="87">
        <f t="shared" si="135"/>
        <v>3.680555555555555E-2</v>
      </c>
      <c r="Y141" s="88">
        <f t="shared" si="136"/>
        <v>3.680555555555555E-2</v>
      </c>
    </row>
    <row r="142" spans="1:25" ht="12.75" customHeight="1" x14ac:dyDescent="0.2">
      <c r="A142" s="1"/>
      <c r="B142" s="11" t="s">
        <v>86</v>
      </c>
      <c r="C142" s="12">
        <v>2</v>
      </c>
      <c r="D142" s="13"/>
      <c r="E142" s="14">
        <f t="shared" ref="E142:L142" si="181">E141+(IF(E$109="A",$C142,$D142))/1440</f>
        <v>0.21180555555555547</v>
      </c>
      <c r="F142" s="15">
        <f t="shared" si="181"/>
        <v>0.23958333333333326</v>
      </c>
      <c r="G142" s="15">
        <f t="shared" si="181"/>
        <v>0.26041666666666657</v>
      </c>
      <c r="H142" s="15">
        <f t="shared" si="181"/>
        <v>0.28124999999999989</v>
      </c>
      <c r="I142" s="15">
        <f t="shared" si="181"/>
        <v>0.29861111111111105</v>
      </c>
      <c r="J142" s="15">
        <f t="shared" si="181"/>
        <v>0.3020833333333332</v>
      </c>
      <c r="K142" s="15">
        <f t="shared" si="181"/>
        <v>0.30555555555555541</v>
      </c>
      <c r="L142" s="15">
        <f t="shared" si="181"/>
        <v>0.33680555555555547</v>
      </c>
      <c r="M142" s="116">
        <f t="shared" si="158"/>
        <v>0.38541666666666657</v>
      </c>
      <c r="N142" s="116">
        <f t="shared" si="158"/>
        <v>0.46874999999999989</v>
      </c>
      <c r="O142" s="116">
        <f t="shared" si="158"/>
        <v>0.55208333333333326</v>
      </c>
      <c r="P142" s="116">
        <f t="shared" si="158"/>
        <v>0.61458333333333326</v>
      </c>
      <c r="Q142" s="116">
        <f t="shared" si="158"/>
        <v>0.63541666666666652</v>
      </c>
      <c r="R142" s="116">
        <f t="shared" si="158"/>
        <v>0.63888888888888873</v>
      </c>
      <c r="S142" s="116">
        <f t="shared" si="158"/>
        <v>0.65624999999999989</v>
      </c>
      <c r="T142" s="116">
        <f t="shared" si="167"/>
        <v>0.67708333333333326</v>
      </c>
      <c r="U142" s="116">
        <f t="shared" si="159"/>
        <v>0.71874999999999989</v>
      </c>
      <c r="V142" s="116"/>
      <c r="W142" s="116">
        <f t="shared" si="160"/>
        <v>0.80208333333333326</v>
      </c>
      <c r="X142" s="87">
        <f t="shared" si="135"/>
        <v>3.8194444444444441E-2</v>
      </c>
      <c r="Y142" s="88">
        <f t="shared" si="136"/>
        <v>3.8194444444444441E-2</v>
      </c>
    </row>
    <row r="143" spans="1:25" ht="12.75" customHeight="1" x14ac:dyDescent="0.2">
      <c r="A143" s="1"/>
      <c r="B143" s="11" t="s">
        <v>85</v>
      </c>
      <c r="C143" s="12">
        <v>1</v>
      </c>
      <c r="D143" s="13"/>
      <c r="E143" s="14">
        <f t="shared" ref="E143:L143" si="182">E142+(IF(E$109="A",$C143,$D143))/1440</f>
        <v>0.21249999999999991</v>
      </c>
      <c r="F143" s="15">
        <f t="shared" si="182"/>
        <v>0.2402777777777777</v>
      </c>
      <c r="G143" s="15">
        <f t="shared" si="182"/>
        <v>0.26111111111111102</v>
      </c>
      <c r="H143" s="15">
        <f t="shared" si="182"/>
        <v>0.28194444444444433</v>
      </c>
      <c r="I143" s="15">
        <f t="shared" si="182"/>
        <v>0.29930555555555549</v>
      </c>
      <c r="J143" s="15">
        <f t="shared" si="182"/>
        <v>0.30277777777777765</v>
      </c>
      <c r="K143" s="15">
        <f t="shared" si="182"/>
        <v>0.30624999999999986</v>
      </c>
      <c r="L143" s="15">
        <f t="shared" si="182"/>
        <v>0.33749999999999991</v>
      </c>
      <c r="M143" s="116">
        <f t="shared" si="158"/>
        <v>0.38611111111111102</v>
      </c>
      <c r="N143" s="116">
        <f t="shared" si="158"/>
        <v>0.46944444444444433</v>
      </c>
      <c r="O143" s="116">
        <f t="shared" si="158"/>
        <v>0.5527777777777777</v>
      </c>
      <c r="P143" s="116">
        <f t="shared" si="158"/>
        <v>0.6152777777777777</v>
      </c>
      <c r="Q143" s="116">
        <f t="shared" si="158"/>
        <v>0.63611111111111096</v>
      </c>
      <c r="R143" s="116">
        <f t="shared" si="158"/>
        <v>0.63958333333333317</v>
      </c>
      <c r="S143" s="116">
        <f t="shared" si="158"/>
        <v>0.65694444444444433</v>
      </c>
      <c r="T143" s="116">
        <f t="shared" si="167"/>
        <v>0.6777777777777777</v>
      </c>
      <c r="U143" s="116">
        <f t="shared" si="159"/>
        <v>0.71944444444444433</v>
      </c>
      <c r="V143" s="116"/>
      <c r="W143" s="116">
        <f t="shared" si="160"/>
        <v>0.8027777777777777</v>
      </c>
      <c r="X143" s="87">
        <f t="shared" si="135"/>
        <v>3.8888888888888883E-2</v>
      </c>
      <c r="Y143" s="88">
        <f t="shared" si="136"/>
        <v>3.8888888888888883E-2</v>
      </c>
    </row>
    <row r="144" spans="1:25" ht="12.75" customHeight="1" x14ac:dyDescent="0.2">
      <c r="A144" s="1"/>
      <c r="B144" s="11" t="s">
        <v>84</v>
      </c>
      <c r="C144" s="12">
        <v>1</v>
      </c>
      <c r="D144" s="13"/>
      <c r="E144" s="14">
        <f t="shared" ref="E144:L144" si="183">E143+(IF(E$109="A",$C144,$D144))/1440</f>
        <v>0.21319444444444435</v>
      </c>
      <c r="F144" s="15">
        <f t="shared" si="183"/>
        <v>0.24097222222222214</v>
      </c>
      <c r="G144" s="15">
        <f t="shared" si="183"/>
        <v>0.26180555555555546</v>
      </c>
      <c r="H144" s="15">
        <f t="shared" si="183"/>
        <v>0.28263888888888877</v>
      </c>
      <c r="I144" s="15">
        <f t="shared" si="183"/>
        <v>0.29999999999999993</v>
      </c>
      <c r="J144" s="15">
        <f t="shared" si="183"/>
        <v>0.30347222222222209</v>
      </c>
      <c r="K144" s="15">
        <f t="shared" si="183"/>
        <v>0.3069444444444443</v>
      </c>
      <c r="L144" s="15">
        <f t="shared" si="183"/>
        <v>0.33819444444444435</v>
      </c>
      <c r="M144" s="116">
        <f t="shared" si="158"/>
        <v>0.38680555555555546</v>
      </c>
      <c r="N144" s="116">
        <f t="shared" si="158"/>
        <v>0.47013888888888877</v>
      </c>
      <c r="O144" s="116">
        <f t="shared" si="158"/>
        <v>0.55347222222222214</v>
      </c>
      <c r="P144" s="116">
        <f t="shared" si="158"/>
        <v>0.61597222222222214</v>
      </c>
      <c r="Q144" s="116">
        <f t="shared" si="158"/>
        <v>0.6368055555555554</v>
      </c>
      <c r="R144" s="116">
        <f t="shared" si="158"/>
        <v>0.64027777777777761</v>
      </c>
      <c r="S144" s="116">
        <f t="shared" si="158"/>
        <v>0.65763888888888877</v>
      </c>
      <c r="T144" s="116">
        <f t="shared" si="167"/>
        <v>0.67847222222222214</v>
      </c>
      <c r="U144" s="116">
        <f t="shared" si="159"/>
        <v>0.72013888888888877</v>
      </c>
      <c r="V144" s="116"/>
      <c r="W144" s="116">
        <f t="shared" si="160"/>
        <v>0.80347222222222214</v>
      </c>
      <c r="X144" s="87">
        <f t="shared" si="135"/>
        <v>3.9583333333333325E-2</v>
      </c>
      <c r="Y144" s="88">
        <f t="shared" si="136"/>
        <v>3.9583333333333325E-2</v>
      </c>
    </row>
    <row r="145" spans="1:26" ht="12.75" customHeight="1" x14ac:dyDescent="0.2">
      <c r="A145" s="1"/>
      <c r="B145" s="11" t="s">
        <v>83</v>
      </c>
      <c r="C145" s="12">
        <v>1</v>
      </c>
      <c r="D145" s="13"/>
      <c r="E145" s="14">
        <f t="shared" ref="E145:L145" si="184">E144+(IF(E$109="A",$C145,$D145))/1440</f>
        <v>0.2138888888888888</v>
      </c>
      <c r="F145" s="15">
        <f t="shared" si="184"/>
        <v>0.24166666666666659</v>
      </c>
      <c r="G145" s="15">
        <f t="shared" si="184"/>
        <v>0.2624999999999999</v>
      </c>
      <c r="H145" s="15">
        <f t="shared" si="184"/>
        <v>0.28333333333333321</v>
      </c>
      <c r="I145" s="15">
        <f t="shared" si="184"/>
        <v>0.30069444444444438</v>
      </c>
      <c r="J145" s="15">
        <f t="shared" si="184"/>
        <v>0.30416666666666653</v>
      </c>
      <c r="K145" s="15">
        <f t="shared" si="184"/>
        <v>0.30763888888888874</v>
      </c>
      <c r="L145" s="15">
        <f t="shared" si="184"/>
        <v>0.3388888888888888</v>
      </c>
      <c r="M145" s="116">
        <f t="shared" si="158"/>
        <v>0.3874999999999999</v>
      </c>
      <c r="N145" s="116">
        <f t="shared" si="158"/>
        <v>0.47083333333333321</v>
      </c>
      <c r="O145" s="116">
        <f t="shared" si="158"/>
        <v>0.55416666666666659</v>
      </c>
      <c r="P145" s="116">
        <f t="shared" si="158"/>
        <v>0.61666666666666659</v>
      </c>
      <c r="Q145" s="116">
        <f t="shared" si="158"/>
        <v>0.63749999999999984</v>
      </c>
      <c r="R145" s="116">
        <f t="shared" si="158"/>
        <v>0.64097222222222205</v>
      </c>
      <c r="S145" s="116">
        <f t="shared" si="158"/>
        <v>0.65833333333333321</v>
      </c>
      <c r="T145" s="116">
        <f t="shared" si="167"/>
        <v>0.67916666666666659</v>
      </c>
      <c r="U145" s="116">
        <f t="shared" si="159"/>
        <v>0.72083333333333321</v>
      </c>
      <c r="V145" s="116"/>
      <c r="W145" s="116">
        <f t="shared" si="160"/>
        <v>0.80416666666666659</v>
      </c>
      <c r="X145" s="87">
        <f t="shared" si="135"/>
        <v>4.0277777777777767E-2</v>
      </c>
      <c r="Y145" s="88">
        <f t="shared" si="136"/>
        <v>4.0277777777777767E-2</v>
      </c>
    </row>
    <row r="146" spans="1:26" ht="12.75" customHeight="1" x14ac:dyDescent="0.2">
      <c r="A146" s="1"/>
      <c r="B146" s="11" t="s">
        <v>82</v>
      </c>
      <c r="C146" s="12">
        <v>2</v>
      </c>
      <c r="D146" s="13"/>
      <c r="E146" s="14">
        <f t="shared" ref="E146:L146" si="185">E145+(IF(E$109="A",$C146,$D146))/1440</f>
        <v>0.21527777777777768</v>
      </c>
      <c r="F146" s="15">
        <f t="shared" si="185"/>
        <v>0.24305555555555547</v>
      </c>
      <c r="G146" s="15">
        <f t="shared" si="185"/>
        <v>0.26388888888888878</v>
      </c>
      <c r="H146" s="15">
        <f t="shared" si="185"/>
        <v>0.2847222222222221</v>
      </c>
      <c r="I146" s="15">
        <f t="shared" si="185"/>
        <v>0.30208333333333326</v>
      </c>
      <c r="J146" s="15">
        <f t="shared" si="185"/>
        <v>0.30555555555555541</v>
      </c>
      <c r="K146" s="15">
        <f t="shared" si="185"/>
        <v>0.30902777777777762</v>
      </c>
      <c r="L146" s="15">
        <f t="shared" si="185"/>
        <v>0.34027777777777768</v>
      </c>
      <c r="M146" s="116">
        <f t="shared" si="158"/>
        <v>0.38888888888888878</v>
      </c>
      <c r="N146" s="116">
        <f t="shared" si="158"/>
        <v>0.4722222222222221</v>
      </c>
      <c r="O146" s="116">
        <f t="shared" si="158"/>
        <v>0.55555555555555547</v>
      </c>
      <c r="P146" s="116">
        <f t="shared" si="158"/>
        <v>0.61805555555555547</v>
      </c>
      <c r="Q146" s="116">
        <f t="shared" si="158"/>
        <v>0.63888888888888873</v>
      </c>
      <c r="R146" s="116">
        <f t="shared" si="158"/>
        <v>0.64236111111111094</v>
      </c>
      <c r="S146" s="116">
        <f t="shared" si="158"/>
        <v>0.6597222222222221</v>
      </c>
      <c r="T146" s="116">
        <f t="shared" si="167"/>
        <v>0.68055555555555547</v>
      </c>
      <c r="U146" s="116">
        <f t="shared" si="159"/>
        <v>0.7222222222222221</v>
      </c>
      <c r="V146" s="116"/>
      <c r="W146" s="116">
        <f t="shared" si="160"/>
        <v>0.80555555555555547</v>
      </c>
      <c r="X146" s="87">
        <f t="shared" si="135"/>
        <v>4.1666666666666657E-2</v>
      </c>
      <c r="Y146" s="88">
        <f t="shared" si="136"/>
        <v>4.1666666666666657E-2</v>
      </c>
    </row>
    <row r="147" spans="1:26" ht="12.75" customHeight="1" x14ac:dyDescent="0.2">
      <c r="A147" s="1"/>
      <c r="B147" s="11" t="s">
        <v>34</v>
      </c>
      <c r="C147" s="12">
        <v>2</v>
      </c>
      <c r="D147" s="13"/>
      <c r="E147" s="14">
        <f t="shared" ref="E147:L147" si="186">E146+(IF(E$109="A",$C147,$D147))/1440</f>
        <v>0.21666666666666656</v>
      </c>
      <c r="F147" s="15">
        <f t="shared" si="186"/>
        <v>0.24444444444444435</v>
      </c>
      <c r="G147" s="15">
        <f t="shared" si="186"/>
        <v>0.26527777777777767</v>
      </c>
      <c r="H147" s="15">
        <f t="shared" si="186"/>
        <v>0.28611111111111098</v>
      </c>
      <c r="I147" s="15">
        <f t="shared" si="186"/>
        <v>0.30347222222222214</v>
      </c>
      <c r="J147" s="15">
        <f t="shared" si="186"/>
        <v>0.3069444444444443</v>
      </c>
      <c r="K147" s="15">
        <f t="shared" si="186"/>
        <v>0.31041666666666651</v>
      </c>
      <c r="L147" s="15">
        <f t="shared" si="186"/>
        <v>0.34166666666666656</v>
      </c>
      <c r="M147" s="116">
        <f t="shared" si="158"/>
        <v>0.39027777777777767</v>
      </c>
      <c r="N147" s="116">
        <f t="shared" si="158"/>
        <v>0.47361111111111098</v>
      </c>
      <c r="O147" s="116">
        <f t="shared" si="158"/>
        <v>0.55694444444444435</v>
      </c>
      <c r="P147" s="116">
        <f t="shared" si="158"/>
        <v>0.61944444444444435</v>
      </c>
      <c r="Q147" s="116">
        <f t="shared" si="158"/>
        <v>0.64027777777777761</v>
      </c>
      <c r="R147" s="116">
        <f t="shared" si="158"/>
        <v>0.64374999999999982</v>
      </c>
      <c r="S147" s="116">
        <f t="shared" si="158"/>
        <v>0.66111111111111098</v>
      </c>
      <c r="T147" s="116">
        <f t="shared" si="167"/>
        <v>0.68194444444444435</v>
      </c>
      <c r="U147" s="116">
        <f t="shared" si="159"/>
        <v>0.72361111111111098</v>
      </c>
      <c r="V147" s="116"/>
      <c r="W147" s="116">
        <f t="shared" si="160"/>
        <v>0.80694444444444435</v>
      </c>
      <c r="X147" s="87">
        <f t="shared" si="135"/>
        <v>4.3055555555555548E-2</v>
      </c>
      <c r="Y147" s="88">
        <f t="shared" si="136"/>
        <v>4.3055555555555548E-2</v>
      </c>
    </row>
    <row r="148" spans="1:26" ht="12.75" customHeight="1" thickBot="1" x14ac:dyDescent="0.25">
      <c r="A148" s="1"/>
      <c r="B148" s="80" t="s">
        <v>24</v>
      </c>
      <c r="C148" s="6">
        <v>3</v>
      </c>
      <c r="D148" s="7"/>
      <c r="E148" s="167">
        <f t="shared" ref="E148:L148" si="187">E147+(IF(E$109="A",$C148,$D148))/1440</f>
        <v>0.21874999999999989</v>
      </c>
      <c r="F148" s="82">
        <f t="shared" si="187"/>
        <v>0.24652777777777768</v>
      </c>
      <c r="G148" s="82">
        <f t="shared" si="187"/>
        <v>0.26736111111111099</v>
      </c>
      <c r="H148" s="82">
        <f t="shared" si="187"/>
        <v>0.28819444444444431</v>
      </c>
      <c r="I148" s="82">
        <f t="shared" si="187"/>
        <v>0.30555555555555547</v>
      </c>
      <c r="J148" s="82">
        <f t="shared" si="187"/>
        <v>0.30902777777777762</v>
      </c>
      <c r="K148" s="82">
        <f t="shared" si="187"/>
        <v>0.31249999999999983</v>
      </c>
      <c r="L148" s="82">
        <f t="shared" si="187"/>
        <v>0.34374999999999989</v>
      </c>
      <c r="M148" s="82">
        <f t="shared" si="158"/>
        <v>0.39236111111111099</v>
      </c>
      <c r="N148" s="82">
        <f t="shared" si="158"/>
        <v>0.47569444444444431</v>
      </c>
      <c r="O148" s="82">
        <f t="shared" si="158"/>
        <v>0.55902777777777768</v>
      </c>
      <c r="P148" s="82">
        <f t="shared" si="158"/>
        <v>0.62152777777777768</v>
      </c>
      <c r="Q148" s="82">
        <f t="shared" si="158"/>
        <v>0.64236111111111094</v>
      </c>
      <c r="R148" s="82">
        <f t="shared" si="158"/>
        <v>0.64583333333333315</v>
      </c>
      <c r="S148" s="82">
        <f t="shared" si="158"/>
        <v>0.66319444444444431</v>
      </c>
      <c r="T148" s="82">
        <f t="shared" si="167"/>
        <v>0.68402777777777768</v>
      </c>
      <c r="U148" s="82">
        <f t="shared" si="159"/>
        <v>0.72569444444444431</v>
      </c>
      <c r="V148" s="82"/>
      <c r="W148" s="82">
        <f t="shared" si="160"/>
        <v>0.80902777777777768</v>
      </c>
      <c r="X148" s="166">
        <f t="shared" si="135"/>
        <v>4.5138888888888881E-2</v>
      </c>
      <c r="Y148" s="161">
        <f t="shared" si="136"/>
        <v>4.5138888888888881E-2</v>
      </c>
    </row>
    <row r="149" spans="1:26" ht="12.75" customHeight="1" thickBot="1" x14ac:dyDescent="0.25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6" ht="12.75" customHeight="1" x14ac:dyDescent="0.2">
      <c r="A150" s="37"/>
      <c r="B150" s="38" t="s">
        <v>25</v>
      </c>
      <c r="C150" s="39"/>
      <c r="D150" s="40"/>
      <c r="E150" s="95">
        <v>28</v>
      </c>
      <c r="F150" s="95">
        <v>28</v>
      </c>
      <c r="G150" s="95">
        <v>28</v>
      </c>
      <c r="H150" s="95">
        <v>28</v>
      </c>
      <c r="I150" s="95">
        <v>28</v>
      </c>
      <c r="J150" s="95">
        <v>39</v>
      </c>
      <c r="K150" s="95">
        <v>39</v>
      </c>
      <c r="L150" s="95">
        <v>28</v>
      </c>
      <c r="M150" s="95">
        <v>28</v>
      </c>
      <c r="N150" s="95">
        <v>28</v>
      </c>
      <c r="O150" s="95">
        <v>28</v>
      </c>
      <c r="P150" s="95">
        <v>28</v>
      </c>
      <c r="Q150" s="95">
        <v>39</v>
      </c>
      <c r="R150" s="95">
        <v>39</v>
      </c>
      <c r="S150" s="95">
        <v>28</v>
      </c>
      <c r="T150" s="95">
        <v>22</v>
      </c>
      <c r="U150" s="95">
        <v>28</v>
      </c>
      <c r="V150" s="95">
        <v>19</v>
      </c>
      <c r="W150" s="95">
        <v>28</v>
      </c>
      <c r="X150" s="41"/>
      <c r="Y150" s="42"/>
    </row>
    <row r="151" spans="1:26" ht="12.75" customHeight="1" x14ac:dyDescent="0.2">
      <c r="A151" s="37"/>
      <c r="B151" s="43" t="s">
        <v>26</v>
      </c>
      <c r="C151" s="44"/>
      <c r="D151" s="45"/>
      <c r="E151" s="46">
        <v>250</v>
      </c>
      <c r="F151" s="46">
        <v>187</v>
      </c>
      <c r="G151" s="46">
        <v>250</v>
      </c>
      <c r="H151" s="46">
        <v>250</v>
      </c>
      <c r="I151" s="46">
        <v>187</v>
      </c>
      <c r="J151" s="46">
        <v>63</v>
      </c>
      <c r="K151" s="46">
        <v>187</v>
      </c>
      <c r="L151" s="46">
        <v>250</v>
      </c>
      <c r="M151" s="46">
        <v>250</v>
      </c>
      <c r="N151" s="46">
        <v>250</v>
      </c>
      <c r="O151" s="46">
        <v>250</v>
      </c>
      <c r="P151" s="46">
        <v>187</v>
      </c>
      <c r="Q151" s="46">
        <v>63</v>
      </c>
      <c r="R151" s="46">
        <v>187</v>
      </c>
      <c r="S151" s="46">
        <v>63</v>
      </c>
      <c r="T151" s="46">
        <v>187</v>
      </c>
      <c r="U151" s="46">
        <v>250</v>
      </c>
      <c r="V151" s="46">
        <v>250</v>
      </c>
      <c r="W151" s="46">
        <v>250</v>
      </c>
      <c r="X151" s="46">
        <v>0</v>
      </c>
      <c r="Y151" s="47">
        <v>0</v>
      </c>
    </row>
    <row r="152" spans="1:26" ht="12.75" customHeight="1" thickBot="1" x14ac:dyDescent="0.25">
      <c r="A152" s="37"/>
      <c r="B152" s="48" t="s">
        <v>27</v>
      </c>
      <c r="C152" s="49"/>
      <c r="D152" s="50"/>
      <c r="E152" s="51">
        <f t="shared" ref="E152:L152" si="188">E150*E151</f>
        <v>7000</v>
      </c>
      <c r="F152" s="51">
        <f t="shared" si="188"/>
        <v>5236</v>
      </c>
      <c r="G152" s="51">
        <f t="shared" si="188"/>
        <v>7000</v>
      </c>
      <c r="H152" s="51">
        <f t="shared" si="188"/>
        <v>7000</v>
      </c>
      <c r="I152" s="51">
        <f t="shared" si="188"/>
        <v>5236</v>
      </c>
      <c r="J152" s="51">
        <f t="shared" si="188"/>
        <v>2457</v>
      </c>
      <c r="K152" s="51">
        <f t="shared" si="188"/>
        <v>7293</v>
      </c>
      <c r="L152" s="51">
        <f t="shared" si="188"/>
        <v>7000</v>
      </c>
      <c r="M152" s="51">
        <f t="shared" ref="M152:W152" si="189">M150*M151</f>
        <v>7000</v>
      </c>
      <c r="N152" s="51">
        <f t="shared" si="189"/>
        <v>7000</v>
      </c>
      <c r="O152" s="51">
        <f t="shared" si="189"/>
        <v>7000</v>
      </c>
      <c r="P152" s="51">
        <f t="shared" si="189"/>
        <v>5236</v>
      </c>
      <c r="Q152" s="51">
        <f t="shared" si="189"/>
        <v>2457</v>
      </c>
      <c r="R152" s="51">
        <f t="shared" si="189"/>
        <v>7293</v>
      </c>
      <c r="S152" s="51">
        <f t="shared" si="189"/>
        <v>1764</v>
      </c>
      <c r="T152" s="51">
        <f t="shared" si="189"/>
        <v>4114</v>
      </c>
      <c r="U152" s="51">
        <f t="shared" si="189"/>
        <v>7000</v>
      </c>
      <c r="V152" s="51">
        <f t="shared" si="189"/>
        <v>4750</v>
      </c>
      <c r="W152" s="51">
        <f t="shared" si="189"/>
        <v>7000</v>
      </c>
      <c r="X152" s="51">
        <f t="shared" ref="X152:Y152" si="190">X150*X151</f>
        <v>0</v>
      </c>
      <c r="Y152" s="52">
        <f t="shared" si="190"/>
        <v>0</v>
      </c>
    </row>
    <row r="153" spans="1:26" ht="12.75" customHeight="1" x14ac:dyDescent="0.2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6" ht="12.75" customHeight="1" thickBot="1" x14ac:dyDescent="0.2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6" ht="12.75" customHeight="1" x14ac:dyDescent="0.2">
      <c r="A155" s="1"/>
      <c r="B155" s="731" t="s">
        <v>19</v>
      </c>
      <c r="C155" s="752" t="s">
        <v>13</v>
      </c>
      <c r="D155" s="753"/>
      <c r="E155" s="364" t="s">
        <v>17</v>
      </c>
      <c r="F155" s="365" t="s">
        <v>17</v>
      </c>
      <c r="G155" s="365" t="s">
        <v>17</v>
      </c>
      <c r="H155" s="365" t="s">
        <v>17</v>
      </c>
      <c r="I155" s="365" t="s">
        <v>17</v>
      </c>
      <c r="J155" s="365" t="s">
        <v>17</v>
      </c>
      <c r="K155" s="365" t="s">
        <v>17</v>
      </c>
      <c r="L155" s="365" t="s">
        <v>17</v>
      </c>
      <c r="M155" s="368"/>
      <c r="N155" s="368"/>
      <c r="O155" s="368"/>
      <c r="P155" s="368"/>
      <c r="Q155" s="368"/>
      <c r="R155" s="368"/>
      <c r="S155" s="368"/>
      <c r="T155" s="368"/>
      <c r="U155" s="368"/>
      <c r="V155" s="368"/>
      <c r="W155" s="368"/>
      <c r="X155" s="368"/>
      <c r="Y155" s="369"/>
    </row>
    <row r="156" spans="1:26" s="256" customFormat="1" ht="12.75" customHeight="1" x14ac:dyDescent="0.2">
      <c r="A156" s="233"/>
      <c r="B156" s="732"/>
      <c r="C156" s="749" t="s">
        <v>269</v>
      </c>
      <c r="D156" s="751"/>
      <c r="E156" s="404">
        <v>302</v>
      </c>
      <c r="F156" s="260">
        <v>304</v>
      </c>
      <c r="G156" s="260">
        <v>306</v>
      </c>
      <c r="H156" s="260">
        <v>308</v>
      </c>
      <c r="I156" s="260">
        <v>310</v>
      </c>
      <c r="J156" s="260">
        <v>312</v>
      </c>
      <c r="K156" s="260">
        <v>314</v>
      </c>
      <c r="L156" s="260">
        <v>316</v>
      </c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370"/>
    </row>
    <row r="157" spans="1:26" ht="12.75" customHeight="1" x14ac:dyDescent="0.2">
      <c r="A157" s="1"/>
      <c r="B157" s="733"/>
      <c r="C157" s="746" t="s">
        <v>20</v>
      </c>
      <c r="D157" s="748"/>
      <c r="E157" s="371">
        <v>7102</v>
      </c>
      <c r="F157" s="56">
        <v>7332</v>
      </c>
      <c r="G157" s="56">
        <v>7102</v>
      </c>
      <c r="H157" s="56">
        <v>7122</v>
      </c>
      <c r="I157" s="56">
        <v>7242</v>
      </c>
      <c r="J157" s="56">
        <v>7062</v>
      </c>
      <c r="K157" s="56">
        <v>7102</v>
      </c>
      <c r="L157" s="56">
        <v>7062</v>
      </c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372"/>
      <c r="Z157" s="110" t="s">
        <v>272</v>
      </c>
    </row>
    <row r="158" spans="1:26" ht="12.75" customHeight="1" x14ac:dyDescent="0.2">
      <c r="A158" s="1"/>
      <c r="B158" s="733"/>
      <c r="C158" s="749"/>
      <c r="D158" s="751"/>
      <c r="E158" s="373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374"/>
    </row>
    <row r="159" spans="1:26" ht="12.75" customHeight="1" thickBot="1" x14ac:dyDescent="0.25">
      <c r="A159" s="1"/>
      <c r="B159" s="734"/>
      <c r="C159" s="6" t="s">
        <v>21</v>
      </c>
      <c r="D159" s="361" t="s">
        <v>21</v>
      </c>
      <c r="E159" s="390" t="s">
        <v>22</v>
      </c>
      <c r="F159" s="262" t="s">
        <v>22</v>
      </c>
      <c r="G159" s="262" t="s">
        <v>22</v>
      </c>
      <c r="H159" s="262" t="s">
        <v>22</v>
      </c>
      <c r="I159" s="262" t="s">
        <v>22</v>
      </c>
      <c r="J159" s="262" t="s">
        <v>22</v>
      </c>
      <c r="K159" s="262" t="s">
        <v>22</v>
      </c>
      <c r="L159" s="262" t="s">
        <v>22</v>
      </c>
      <c r="M159" s="396" t="s">
        <v>22</v>
      </c>
      <c r="N159" s="396" t="s">
        <v>22</v>
      </c>
      <c r="O159" s="396" t="s">
        <v>22</v>
      </c>
      <c r="P159" s="396" t="s">
        <v>22</v>
      </c>
      <c r="Q159" s="396" t="s">
        <v>22</v>
      </c>
      <c r="R159" s="396" t="s">
        <v>22</v>
      </c>
      <c r="S159" s="396" t="s">
        <v>22</v>
      </c>
      <c r="T159" s="396" t="s">
        <v>22</v>
      </c>
      <c r="U159" s="396" t="s">
        <v>22</v>
      </c>
      <c r="V159" s="396" t="s">
        <v>22</v>
      </c>
      <c r="W159" s="396" t="s">
        <v>22</v>
      </c>
      <c r="X159" s="396" t="s">
        <v>22</v>
      </c>
      <c r="Y159" s="397" t="s">
        <v>22</v>
      </c>
    </row>
    <row r="160" spans="1:26" ht="12.75" customHeight="1" x14ac:dyDescent="0.2">
      <c r="A160" s="1"/>
      <c r="B160" s="61" t="s">
        <v>163</v>
      </c>
      <c r="C160" s="62"/>
      <c r="D160" s="362"/>
      <c r="E160" s="391"/>
      <c r="F160" s="263"/>
      <c r="G160" s="263"/>
      <c r="H160" s="263"/>
      <c r="I160" s="263"/>
      <c r="J160" s="263"/>
      <c r="K160" s="263"/>
      <c r="L160" s="263"/>
      <c r="M160" s="398"/>
      <c r="N160" s="398"/>
      <c r="O160" s="398"/>
      <c r="P160" s="398"/>
      <c r="Q160" s="398"/>
      <c r="R160" s="398"/>
      <c r="S160" s="398"/>
      <c r="T160" s="398"/>
      <c r="U160" s="398"/>
      <c r="V160" s="398"/>
      <c r="W160" s="398"/>
      <c r="X160" s="398"/>
      <c r="Y160" s="399"/>
    </row>
    <row r="161" spans="1:25" ht="12.75" customHeight="1" x14ac:dyDescent="0.2">
      <c r="A161" s="1"/>
      <c r="B161" s="11" t="s">
        <v>162</v>
      </c>
      <c r="C161" s="12">
        <v>3</v>
      </c>
      <c r="D161" s="363"/>
      <c r="E161" s="392"/>
      <c r="F161" s="264"/>
      <c r="G161" s="264"/>
      <c r="H161" s="264"/>
      <c r="I161" s="264"/>
      <c r="J161" s="264"/>
      <c r="K161" s="264"/>
      <c r="L161" s="264"/>
      <c r="M161" s="400">
        <f t="shared" ref="M161:M198" si="191">M160+(IF(M$159="A",$C161,$D161))/1440</f>
        <v>2.0833333333333333E-3</v>
      </c>
      <c r="N161" s="400">
        <f t="shared" ref="N161:N198" si="192">N160+(IF(N$159="A",$C161,$D161))/1440</f>
        <v>2.0833333333333333E-3</v>
      </c>
      <c r="O161" s="400">
        <f t="shared" ref="O161:O198" si="193">O160+(IF(O$159="A",$C161,$D161))/1440</f>
        <v>2.0833333333333333E-3</v>
      </c>
      <c r="P161" s="400">
        <f t="shared" ref="P161:P198" si="194">P160+(IF(P$159="A",$C161,$D161))/1440</f>
        <v>2.0833333333333333E-3</v>
      </c>
      <c r="Q161" s="400">
        <f t="shared" ref="Q161:Q198" si="195">Q160+(IF(Q$159="A",$C161,$D161))/1440</f>
        <v>2.0833333333333333E-3</v>
      </c>
      <c r="R161" s="400">
        <f t="shared" ref="R161:R198" si="196">R160+(IF(R$159="A",$C161,$D161))/1440</f>
        <v>2.0833333333333333E-3</v>
      </c>
      <c r="S161" s="400">
        <f t="shared" ref="S161:S198" si="197">S160+(IF(S$159="A",$C161,$D161))/1440</f>
        <v>2.0833333333333333E-3</v>
      </c>
      <c r="T161" s="400">
        <f t="shared" ref="T161:T198" si="198">T160+(IF(T$159="A",$C161,$D161))/1440</f>
        <v>2.0833333333333333E-3</v>
      </c>
      <c r="U161" s="400">
        <f t="shared" ref="U161:U198" si="199">U160+(IF(U$159="A",$C161,$D161))/1440</f>
        <v>2.0833333333333333E-3</v>
      </c>
      <c r="V161" s="400">
        <f t="shared" ref="V161:V198" si="200">V160+(IF(V$159="A",$C161,$D161))/1440</f>
        <v>2.0833333333333333E-3</v>
      </c>
      <c r="W161" s="400">
        <f t="shared" ref="W161:W198" si="201">W160+(IF(W$159="A",$C161,$D161))/1440</f>
        <v>2.0833333333333333E-3</v>
      </c>
      <c r="X161" s="400">
        <f t="shared" ref="X161:X198" si="202">X160+(IF(X$159="A",$C161,$D161))/1440</f>
        <v>2.0833333333333333E-3</v>
      </c>
      <c r="Y161" s="401">
        <f t="shared" ref="Y161:Y198" si="203">Y160+(IF(Y$159="A",$C161,$D161))/1440</f>
        <v>2.0833333333333333E-3</v>
      </c>
    </row>
    <row r="162" spans="1:25" ht="12.75" customHeight="1" x14ac:dyDescent="0.2">
      <c r="A162" s="1"/>
      <c r="B162" s="11" t="s">
        <v>161</v>
      </c>
      <c r="C162" s="12">
        <v>1</v>
      </c>
      <c r="D162" s="363"/>
      <c r="E162" s="392"/>
      <c r="F162" s="264"/>
      <c r="G162" s="264"/>
      <c r="H162" s="264"/>
      <c r="I162" s="264"/>
      <c r="J162" s="264"/>
      <c r="K162" s="264"/>
      <c r="L162" s="264"/>
      <c r="M162" s="400">
        <f t="shared" si="191"/>
        <v>2.7777777777777779E-3</v>
      </c>
      <c r="N162" s="400">
        <f t="shared" si="192"/>
        <v>2.7777777777777779E-3</v>
      </c>
      <c r="O162" s="400">
        <f t="shared" si="193"/>
        <v>2.7777777777777779E-3</v>
      </c>
      <c r="P162" s="400">
        <f t="shared" si="194"/>
        <v>2.7777777777777779E-3</v>
      </c>
      <c r="Q162" s="400">
        <f t="shared" si="195"/>
        <v>2.7777777777777779E-3</v>
      </c>
      <c r="R162" s="400">
        <f t="shared" si="196"/>
        <v>2.7777777777777779E-3</v>
      </c>
      <c r="S162" s="400">
        <f t="shared" si="197"/>
        <v>2.7777777777777779E-3</v>
      </c>
      <c r="T162" s="400">
        <f t="shared" si="198"/>
        <v>2.7777777777777779E-3</v>
      </c>
      <c r="U162" s="400">
        <f t="shared" si="199"/>
        <v>2.7777777777777779E-3</v>
      </c>
      <c r="V162" s="400">
        <f t="shared" si="200"/>
        <v>2.7777777777777779E-3</v>
      </c>
      <c r="W162" s="400">
        <f t="shared" si="201"/>
        <v>2.7777777777777779E-3</v>
      </c>
      <c r="X162" s="400">
        <f t="shared" si="202"/>
        <v>2.7777777777777779E-3</v>
      </c>
      <c r="Y162" s="401">
        <f t="shared" si="203"/>
        <v>2.7777777777777779E-3</v>
      </c>
    </row>
    <row r="163" spans="1:25" ht="12.75" customHeight="1" x14ac:dyDescent="0.2">
      <c r="A163" s="1"/>
      <c r="B163" s="11" t="s">
        <v>160</v>
      </c>
      <c r="C163" s="12">
        <v>1</v>
      </c>
      <c r="D163" s="363"/>
      <c r="E163" s="392"/>
      <c r="F163" s="264"/>
      <c r="G163" s="264"/>
      <c r="H163" s="264"/>
      <c r="I163" s="264"/>
      <c r="J163" s="264"/>
      <c r="K163" s="264"/>
      <c r="L163" s="264"/>
      <c r="M163" s="400">
        <f t="shared" si="191"/>
        <v>3.4722222222222225E-3</v>
      </c>
      <c r="N163" s="400">
        <f t="shared" si="192"/>
        <v>3.4722222222222225E-3</v>
      </c>
      <c r="O163" s="400">
        <f t="shared" si="193"/>
        <v>3.4722222222222225E-3</v>
      </c>
      <c r="P163" s="400">
        <f t="shared" si="194"/>
        <v>3.4722222222222225E-3</v>
      </c>
      <c r="Q163" s="400">
        <f t="shared" si="195"/>
        <v>3.4722222222222225E-3</v>
      </c>
      <c r="R163" s="400">
        <f t="shared" si="196"/>
        <v>3.4722222222222225E-3</v>
      </c>
      <c r="S163" s="400">
        <f t="shared" si="197"/>
        <v>3.4722222222222225E-3</v>
      </c>
      <c r="T163" s="400">
        <f t="shared" si="198"/>
        <v>3.4722222222222225E-3</v>
      </c>
      <c r="U163" s="400">
        <f t="shared" si="199"/>
        <v>3.4722222222222225E-3</v>
      </c>
      <c r="V163" s="400">
        <f t="shared" si="200"/>
        <v>3.4722222222222225E-3</v>
      </c>
      <c r="W163" s="400">
        <f t="shared" si="201"/>
        <v>3.4722222222222225E-3</v>
      </c>
      <c r="X163" s="400">
        <f t="shared" si="202"/>
        <v>3.4722222222222225E-3</v>
      </c>
      <c r="Y163" s="401">
        <f t="shared" si="203"/>
        <v>3.4722222222222225E-3</v>
      </c>
    </row>
    <row r="164" spans="1:25" ht="12.75" customHeight="1" x14ac:dyDescent="0.2">
      <c r="A164" s="1"/>
      <c r="B164" s="11" t="s">
        <v>159</v>
      </c>
      <c r="C164" s="12">
        <v>2</v>
      </c>
      <c r="D164" s="363"/>
      <c r="E164" s="392"/>
      <c r="F164" s="264"/>
      <c r="G164" s="264"/>
      <c r="H164" s="264"/>
      <c r="I164" s="264"/>
      <c r="J164" s="264"/>
      <c r="K164" s="264"/>
      <c r="L164" s="264"/>
      <c r="M164" s="400">
        <f t="shared" si="191"/>
        <v>4.8611111111111112E-3</v>
      </c>
      <c r="N164" s="400">
        <f t="shared" si="192"/>
        <v>4.8611111111111112E-3</v>
      </c>
      <c r="O164" s="400">
        <f t="shared" si="193"/>
        <v>4.8611111111111112E-3</v>
      </c>
      <c r="P164" s="400">
        <f t="shared" si="194"/>
        <v>4.8611111111111112E-3</v>
      </c>
      <c r="Q164" s="400">
        <f t="shared" si="195"/>
        <v>4.8611111111111112E-3</v>
      </c>
      <c r="R164" s="400">
        <f t="shared" si="196"/>
        <v>4.8611111111111112E-3</v>
      </c>
      <c r="S164" s="400">
        <f t="shared" si="197"/>
        <v>4.8611111111111112E-3</v>
      </c>
      <c r="T164" s="400">
        <f t="shared" si="198"/>
        <v>4.8611111111111112E-3</v>
      </c>
      <c r="U164" s="400">
        <f t="shared" si="199"/>
        <v>4.8611111111111112E-3</v>
      </c>
      <c r="V164" s="400">
        <f t="shared" si="200"/>
        <v>4.8611111111111112E-3</v>
      </c>
      <c r="W164" s="400">
        <f t="shared" si="201"/>
        <v>4.8611111111111112E-3</v>
      </c>
      <c r="X164" s="400">
        <f t="shared" si="202"/>
        <v>4.8611111111111112E-3</v>
      </c>
      <c r="Y164" s="401">
        <f t="shared" si="203"/>
        <v>4.8611111111111112E-3</v>
      </c>
    </row>
    <row r="165" spans="1:25" ht="12.75" customHeight="1" x14ac:dyDescent="0.2">
      <c r="A165" s="1"/>
      <c r="B165" s="11" t="s">
        <v>158</v>
      </c>
      <c r="C165" s="12">
        <v>2</v>
      </c>
      <c r="D165" s="363"/>
      <c r="E165" s="392"/>
      <c r="F165" s="264"/>
      <c r="G165" s="264"/>
      <c r="H165" s="264"/>
      <c r="I165" s="264"/>
      <c r="J165" s="264"/>
      <c r="K165" s="264"/>
      <c r="L165" s="264"/>
      <c r="M165" s="400">
        <f t="shared" si="191"/>
        <v>6.2500000000000003E-3</v>
      </c>
      <c r="N165" s="400">
        <f t="shared" si="192"/>
        <v>6.2500000000000003E-3</v>
      </c>
      <c r="O165" s="400">
        <f t="shared" si="193"/>
        <v>6.2500000000000003E-3</v>
      </c>
      <c r="P165" s="400">
        <f t="shared" si="194"/>
        <v>6.2500000000000003E-3</v>
      </c>
      <c r="Q165" s="400">
        <f t="shared" si="195"/>
        <v>6.2500000000000003E-3</v>
      </c>
      <c r="R165" s="400">
        <f t="shared" si="196"/>
        <v>6.2500000000000003E-3</v>
      </c>
      <c r="S165" s="400">
        <f t="shared" si="197"/>
        <v>6.2500000000000003E-3</v>
      </c>
      <c r="T165" s="400">
        <f t="shared" si="198"/>
        <v>6.2500000000000003E-3</v>
      </c>
      <c r="U165" s="400">
        <f t="shared" si="199"/>
        <v>6.2500000000000003E-3</v>
      </c>
      <c r="V165" s="400">
        <f t="shared" si="200"/>
        <v>6.2500000000000003E-3</v>
      </c>
      <c r="W165" s="400">
        <f t="shared" si="201"/>
        <v>6.2500000000000003E-3</v>
      </c>
      <c r="X165" s="400">
        <f t="shared" si="202"/>
        <v>6.2500000000000003E-3</v>
      </c>
      <c r="Y165" s="401">
        <f t="shared" si="203"/>
        <v>6.2500000000000003E-3</v>
      </c>
    </row>
    <row r="166" spans="1:25" ht="12.75" customHeight="1" x14ac:dyDescent="0.2">
      <c r="A166" s="1"/>
      <c r="B166" s="11" t="s">
        <v>157</v>
      </c>
      <c r="C166" s="12">
        <v>3</v>
      </c>
      <c r="D166" s="363"/>
      <c r="E166" s="392"/>
      <c r="F166" s="264"/>
      <c r="G166" s="264"/>
      <c r="H166" s="264"/>
      <c r="I166" s="264"/>
      <c r="J166" s="264"/>
      <c r="K166" s="264"/>
      <c r="L166" s="264"/>
      <c r="M166" s="400">
        <f t="shared" si="191"/>
        <v>8.3333333333333332E-3</v>
      </c>
      <c r="N166" s="400">
        <f t="shared" si="192"/>
        <v>8.3333333333333332E-3</v>
      </c>
      <c r="O166" s="400">
        <f t="shared" si="193"/>
        <v>8.3333333333333332E-3</v>
      </c>
      <c r="P166" s="400">
        <f t="shared" si="194"/>
        <v>8.3333333333333332E-3</v>
      </c>
      <c r="Q166" s="400">
        <f t="shared" si="195"/>
        <v>8.3333333333333332E-3</v>
      </c>
      <c r="R166" s="400">
        <f t="shared" si="196"/>
        <v>8.3333333333333332E-3</v>
      </c>
      <c r="S166" s="400">
        <f t="shared" si="197"/>
        <v>8.3333333333333332E-3</v>
      </c>
      <c r="T166" s="400">
        <f t="shared" si="198"/>
        <v>8.3333333333333332E-3</v>
      </c>
      <c r="U166" s="400">
        <f t="shared" si="199"/>
        <v>8.3333333333333332E-3</v>
      </c>
      <c r="V166" s="400">
        <f t="shared" si="200"/>
        <v>8.3333333333333332E-3</v>
      </c>
      <c r="W166" s="400">
        <f t="shared" si="201"/>
        <v>8.3333333333333332E-3</v>
      </c>
      <c r="X166" s="400">
        <f t="shared" si="202"/>
        <v>8.3333333333333332E-3</v>
      </c>
      <c r="Y166" s="401">
        <f t="shared" si="203"/>
        <v>8.3333333333333332E-3</v>
      </c>
    </row>
    <row r="167" spans="1:25" ht="12.75" customHeight="1" x14ac:dyDescent="0.2">
      <c r="A167" s="1"/>
      <c r="B167" s="11" t="s">
        <v>156</v>
      </c>
      <c r="C167" s="12">
        <v>1</v>
      </c>
      <c r="D167" s="363"/>
      <c r="E167" s="392"/>
      <c r="F167" s="264"/>
      <c r="G167" s="264"/>
      <c r="H167" s="264"/>
      <c r="I167" s="264"/>
      <c r="J167" s="264"/>
      <c r="K167" s="264"/>
      <c r="L167" s="264"/>
      <c r="M167" s="400">
        <f t="shared" si="191"/>
        <v>9.0277777777777769E-3</v>
      </c>
      <c r="N167" s="400">
        <f t="shared" si="192"/>
        <v>9.0277777777777769E-3</v>
      </c>
      <c r="O167" s="400">
        <f t="shared" si="193"/>
        <v>9.0277777777777769E-3</v>
      </c>
      <c r="P167" s="400">
        <f t="shared" si="194"/>
        <v>9.0277777777777769E-3</v>
      </c>
      <c r="Q167" s="400">
        <f t="shared" si="195"/>
        <v>9.0277777777777769E-3</v>
      </c>
      <c r="R167" s="400">
        <f t="shared" si="196"/>
        <v>9.0277777777777769E-3</v>
      </c>
      <c r="S167" s="400">
        <f t="shared" si="197"/>
        <v>9.0277777777777769E-3</v>
      </c>
      <c r="T167" s="400">
        <f t="shared" si="198"/>
        <v>9.0277777777777769E-3</v>
      </c>
      <c r="U167" s="400">
        <f t="shared" si="199"/>
        <v>9.0277777777777769E-3</v>
      </c>
      <c r="V167" s="400">
        <f t="shared" si="200"/>
        <v>9.0277777777777769E-3</v>
      </c>
      <c r="W167" s="400">
        <f t="shared" si="201"/>
        <v>9.0277777777777769E-3</v>
      </c>
      <c r="X167" s="400">
        <f t="shared" si="202"/>
        <v>9.0277777777777769E-3</v>
      </c>
      <c r="Y167" s="401">
        <f t="shared" si="203"/>
        <v>9.0277777777777769E-3</v>
      </c>
    </row>
    <row r="168" spans="1:25" ht="12.75" customHeight="1" x14ac:dyDescent="0.2">
      <c r="A168" s="1"/>
      <c r="B168" s="11" t="s">
        <v>155</v>
      </c>
      <c r="C168" s="12">
        <v>2</v>
      </c>
      <c r="D168" s="363"/>
      <c r="E168" s="392"/>
      <c r="F168" s="264"/>
      <c r="G168" s="264"/>
      <c r="H168" s="264"/>
      <c r="I168" s="264"/>
      <c r="J168" s="264"/>
      <c r="K168" s="264"/>
      <c r="L168" s="264"/>
      <c r="M168" s="400">
        <f t="shared" si="191"/>
        <v>1.0416666666666666E-2</v>
      </c>
      <c r="N168" s="400">
        <f t="shared" si="192"/>
        <v>1.0416666666666666E-2</v>
      </c>
      <c r="O168" s="400">
        <f t="shared" si="193"/>
        <v>1.0416666666666666E-2</v>
      </c>
      <c r="P168" s="400">
        <f t="shared" si="194"/>
        <v>1.0416666666666666E-2</v>
      </c>
      <c r="Q168" s="400">
        <f t="shared" si="195"/>
        <v>1.0416666666666666E-2</v>
      </c>
      <c r="R168" s="400">
        <f t="shared" si="196"/>
        <v>1.0416666666666666E-2</v>
      </c>
      <c r="S168" s="400">
        <f t="shared" si="197"/>
        <v>1.0416666666666666E-2</v>
      </c>
      <c r="T168" s="400">
        <f t="shared" si="198"/>
        <v>1.0416666666666666E-2</v>
      </c>
      <c r="U168" s="400">
        <f t="shared" si="199"/>
        <v>1.0416666666666666E-2</v>
      </c>
      <c r="V168" s="400">
        <f t="shared" si="200"/>
        <v>1.0416666666666666E-2</v>
      </c>
      <c r="W168" s="400">
        <f t="shared" si="201"/>
        <v>1.0416666666666666E-2</v>
      </c>
      <c r="X168" s="400">
        <f t="shared" si="202"/>
        <v>1.0416666666666666E-2</v>
      </c>
      <c r="Y168" s="401">
        <f t="shared" si="203"/>
        <v>1.0416666666666666E-2</v>
      </c>
    </row>
    <row r="169" spans="1:25" ht="12.75" customHeight="1" x14ac:dyDescent="0.2">
      <c r="A169" s="1"/>
      <c r="B169" s="11" t="s">
        <v>154</v>
      </c>
      <c r="C169" s="12">
        <v>2</v>
      </c>
      <c r="D169" s="363"/>
      <c r="E169" s="392"/>
      <c r="F169" s="264"/>
      <c r="G169" s="264"/>
      <c r="H169" s="264"/>
      <c r="I169" s="264"/>
      <c r="J169" s="264"/>
      <c r="K169" s="264"/>
      <c r="L169" s="264"/>
      <c r="M169" s="400">
        <f t="shared" si="191"/>
        <v>1.1805555555555555E-2</v>
      </c>
      <c r="N169" s="400">
        <f t="shared" si="192"/>
        <v>1.1805555555555555E-2</v>
      </c>
      <c r="O169" s="400">
        <f t="shared" si="193"/>
        <v>1.1805555555555555E-2</v>
      </c>
      <c r="P169" s="400">
        <f t="shared" si="194"/>
        <v>1.1805555555555555E-2</v>
      </c>
      <c r="Q169" s="400">
        <f t="shared" si="195"/>
        <v>1.1805555555555555E-2</v>
      </c>
      <c r="R169" s="400">
        <f t="shared" si="196"/>
        <v>1.1805555555555555E-2</v>
      </c>
      <c r="S169" s="400">
        <f t="shared" si="197"/>
        <v>1.1805555555555555E-2</v>
      </c>
      <c r="T169" s="400">
        <f t="shared" si="198"/>
        <v>1.1805555555555555E-2</v>
      </c>
      <c r="U169" s="400">
        <f t="shared" si="199"/>
        <v>1.1805555555555555E-2</v>
      </c>
      <c r="V169" s="400">
        <f t="shared" si="200"/>
        <v>1.1805555555555555E-2</v>
      </c>
      <c r="W169" s="400">
        <f t="shared" si="201"/>
        <v>1.1805555555555555E-2</v>
      </c>
      <c r="X169" s="400">
        <f t="shared" si="202"/>
        <v>1.1805555555555555E-2</v>
      </c>
      <c r="Y169" s="401">
        <f t="shared" si="203"/>
        <v>1.1805555555555555E-2</v>
      </c>
    </row>
    <row r="170" spans="1:25" ht="12.75" customHeight="1" x14ac:dyDescent="0.2">
      <c r="A170" s="1"/>
      <c r="B170" s="11" t="s">
        <v>153</v>
      </c>
      <c r="C170" s="12">
        <v>2</v>
      </c>
      <c r="D170" s="363"/>
      <c r="E170" s="392"/>
      <c r="F170" s="264"/>
      <c r="G170" s="264"/>
      <c r="H170" s="264"/>
      <c r="I170" s="264"/>
      <c r="J170" s="264"/>
      <c r="K170" s="264"/>
      <c r="L170" s="264"/>
      <c r="M170" s="400">
        <f t="shared" si="191"/>
        <v>1.3194444444444444E-2</v>
      </c>
      <c r="N170" s="400">
        <f t="shared" si="192"/>
        <v>1.3194444444444444E-2</v>
      </c>
      <c r="O170" s="400">
        <f t="shared" si="193"/>
        <v>1.3194444444444444E-2</v>
      </c>
      <c r="P170" s="400">
        <f t="shared" si="194"/>
        <v>1.3194444444444444E-2</v>
      </c>
      <c r="Q170" s="400">
        <f t="shared" si="195"/>
        <v>1.3194444444444444E-2</v>
      </c>
      <c r="R170" s="400">
        <f t="shared" si="196"/>
        <v>1.3194444444444444E-2</v>
      </c>
      <c r="S170" s="400">
        <f t="shared" si="197"/>
        <v>1.3194444444444444E-2</v>
      </c>
      <c r="T170" s="400">
        <f t="shared" si="198"/>
        <v>1.3194444444444444E-2</v>
      </c>
      <c r="U170" s="400">
        <f t="shared" si="199"/>
        <v>1.3194444444444444E-2</v>
      </c>
      <c r="V170" s="400">
        <f t="shared" si="200"/>
        <v>1.3194444444444444E-2</v>
      </c>
      <c r="W170" s="400">
        <f t="shared" si="201"/>
        <v>1.3194444444444444E-2</v>
      </c>
      <c r="X170" s="400">
        <f t="shared" si="202"/>
        <v>1.3194444444444444E-2</v>
      </c>
      <c r="Y170" s="401">
        <f t="shared" si="203"/>
        <v>1.3194444444444444E-2</v>
      </c>
    </row>
    <row r="171" spans="1:25" ht="12.75" customHeight="1" x14ac:dyDescent="0.2">
      <c r="A171" s="1"/>
      <c r="B171" s="61" t="s">
        <v>152</v>
      </c>
      <c r="C171" s="62">
        <v>2</v>
      </c>
      <c r="D171" s="362"/>
      <c r="E171" s="391">
        <v>0.18819444444444444</v>
      </c>
      <c r="F171" s="263">
        <v>0.27847222222222223</v>
      </c>
      <c r="G171" s="263">
        <v>0.36180555555555555</v>
      </c>
      <c r="H171" s="263">
        <v>0.44513888888888886</v>
      </c>
      <c r="I171" s="263">
        <v>0.52847222222222223</v>
      </c>
      <c r="J171" s="263">
        <v>0.6118055555555556</v>
      </c>
      <c r="K171" s="263">
        <v>0.69513888888888886</v>
      </c>
      <c r="L171" s="263">
        <v>0.77847222222222223</v>
      </c>
      <c r="M171" s="398">
        <f t="shared" si="191"/>
        <v>1.4583333333333334E-2</v>
      </c>
      <c r="N171" s="398">
        <f t="shared" si="192"/>
        <v>1.4583333333333334E-2</v>
      </c>
      <c r="O171" s="398">
        <f t="shared" si="193"/>
        <v>1.4583333333333334E-2</v>
      </c>
      <c r="P171" s="398">
        <f t="shared" si="194"/>
        <v>1.4583333333333334E-2</v>
      </c>
      <c r="Q171" s="398">
        <f t="shared" si="195"/>
        <v>1.4583333333333334E-2</v>
      </c>
      <c r="R171" s="398">
        <f t="shared" si="196"/>
        <v>1.4583333333333334E-2</v>
      </c>
      <c r="S171" s="398">
        <f t="shared" si="197"/>
        <v>1.4583333333333334E-2</v>
      </c>
      <c r="T171" s="398">
        <f t="shared" si="198"/>
        <v>1.4583333333333334E-2</v>
      </c>
      <c r="U171" s="398">
        <f t="shared" si="199"/>
        <v>1.4583333333333334E-2</v>
      </c>
      <c r="V171" s="398">
        <f t="shared" si="200"/>
        <v>1.4583333333333334E-2</v>
      </c>
      <c r="W171" s="398">
        <f t="shared" si="201"/>
        <v>1.4583333333333334E-2</v>
      </c>
      <c r="X171" s="398">
        <f t="shared" si="202"/>
        <v>1.4583333333333334E-2</v>
      </c>
      <c r="Y171" s="399">
        <f t="shared" si="203"/>
        <v>1.4583333333333334E-2</v>
      </c>
    </row>
    <row r="172" spans="1:25" ht="12.75" customHeight="1" x14ac:dyDescent="0.2">
      <c r="A172" s="1"/>
      <c r="B172" s="11" t="s">
        <v>151</v>
      </c>
      <c r="C172" s="12">
        <v>2</v>
      </c>
      <c r="D172" s="363"/>
      <c r="E172" s="392">
        <f t="shared" ref="E172:E198" si="204">E171+(IF(E$159="A",$C172,$D172))/1440</f>
        <v>0.18958333333333333</v>
      </c>
      <c r="F172" s="264">
        <f t="shared" ref="F172:F198" si="205">F171+(IF(F$159="A",$C172,$D172))/1440</f>
        <v>0.27986111111111112</v>
      </c>
      <c r="G172" s="264">
        <f t="shared" ref="G172:G198" si="206">G171+(IF(G$159="A",$C172,$D172))/1440</f>
        <v>0.36319444444444443</v>
      </c>
      <c r="H172" s="264">
        <f t="shared" ref="H172:H198" si="207">H171+(IF(H$159="A",$C172,$D172))/1440</f>
        <v>0.44652777777777775</v>
      </c>
      <c r="I172" s="264">
        <f t="shared" ref="I172:I198" si="208">I171+(IF(I$159="A",$C172,$D172))/1440</f>
        <v>0.52986111111111112</v>
      </c>
      <c r="J172" s="264">
        <f t="shared" ref="J172:J198" si="209">J171+(IF(J$159="A",$C172,$D172))/1440</f>
        <v>0.61319444444444449</v>
      </c>
      <c r="K172" s="264">
        <f t="shared" ref="K172:K198" si="210">K171+(IF(K$159="A",$C172,$D172))/1440</f>
        <v>0.69652777777777775</v>
      </c>
      <c r="L172" s="264">
        <f t="shared" ref="L172:L198" si="211">L171+(IF(L$159="A",$C172,$D172))/1440</f>
        <v>0.77986111111111112</v>
      </c>
      <c r="M172" s="400">
        <f t="shared" si="191"/>
        <v>1.5972222222222221E-2</v>
      </c>
      <c r="N172" s="400">
        <f t="shared" si="192"/>
        <v>1.5972222222222221E-2</v>
      </c>
      <c r="O172" s="400">
        <f t="shared" si="193"/>
        <v>1.5972222222222221E-2</v>
      </c>
      <c r="P172" s="400">
        <f t="shared" si="194"/>
        <v>1.5972222222222221E-2</v>
      </c>
      <c r="Q172" s="400">
        <f t="shared" si="195"/>
        <v>1.5972222222222221E-2</v>
      </c>
      <c r="R172" s="400">
        <f t="shared" si="196"/>
        <v>1.5972222222222221E-2</v>
      </c>
      <c r="S172" s="400">
        <f t="shared" si="197"/>
        <v>1.5972222222222221E-2</v>
      </c>
      <c r="T172" s="400">
        <f t="shared" si="198"/>
        <v>1.5972222222222221E-2</v>
      </c>
      <c r="U172" s="400">
        <f t="shared" si="199"/>
        <v>1.5972222222222221E-2</v>
      </c>
      <c r="V172" s="400">
        <f t="shared" si="200"/>
        <v>1.5972222222222221E-2</v>
      </c>
      <c r="W172" s="400">
        <f t="shared" si="201"/>
        <v>1.5972222222222221E-2</v>
      </c>
      <c r="X172" s="400">
        <f t="shared" si="202"/>
        <v>1.5972222222222221E-2</v>
      </c>
      <c r="Y172" s="401">
        <f t="shared" si="203"/>
        <v>1.5972222222222221E-2</v>
      </c>
    </row>
    <row r="173" spans="1:25" ht="12.75" customHeight="1" x14ac:dyDescent="0.2">
      <c r="A173" s="1"/>
      <c r="B173" s="11" t="s">
        <v>150</v>
      </c>
      <c r="C173" s="12">
        <v>2</v>
      </c>
      <c r="D173" s="363"/>
      <c r="E173" s="392">
        <f t="shared" si="204"/>
        <v>0.19097222222222221</v>
      </c>
      <c r="F173" s="264">
        <f t="shared" si="205"/>
        <v>0.28125</v>
      </c>
      <c r="G173" s="264">
        <f t="shared" si="206"/>
        <v>0.36458333333333331</v>
      </c>
      <c r="H173" s="264">
        <f t="shared" si="207"/>
        <v>0.44791666666666663</v>
      </c>
      <c r="I173" s="264">
        <f t="shared" si="208"/>
        <v>0.53125</v>
      </c>
      <c r="J173" s="264">
        <f t="shared" si="209"/>
        <v>0.61458333333333337</v>
      </c>
      <c r="K173" s="264">
        <f t="shared" si="210"/>
        <v>0.69791666666666663</v>
      </c>
      <c r="L173" s="264">
        <f t="shared" si="211"/>
        <v>0.78125</v>
      </c>
      <c r="M173" s="400">
        <f t="shared" si="191"/>
        <v>1.7361111111111108E-2</v>
      </c>
      <c r="N173" s="400">
        <f t="shared" si="192"/>
        <v>1.7361111111111108E-2</v>
      </c>
      <c r="O173" s="400">
        <f t="shared" si="193"/>
        <v>1.7361111111111108E-2</v>
      </c>
      <c r="P173" s="400">
        <f t="shared" si="194"/>
        <v>1.7361111111111108E-2</v>
      </c>
      <c r="Q173" s="400">
        <f t="shared" si="195"/>
        <v>1.7361111111111108E-2</v>
      </c>
      <c r="R173" s="400">
        <f t="shared" si="196"/>
        <v>1.7361111111111108E-2</v>
      </c>
      <c r="S173" s="400">
        <f t="shared" si="197"/>
        <v>1.7361111111111108E-2</v>
      </c>
      <c r="T173" s="400">
        <f t="shared" si="198"/>
        <v>1.7361111111111108E-2</v>
      </c>
      <c r="U173" s="400">
        <f t="shared" si="199"/>
        <v>1.7361111111111108E-2</v>
      </c>
      <c r="V173" s="400">
        <f t="shared" si="200"/>
        <v>1.7361111111111108E-2</v>
      </c>
      <c r="W173" s="400">
        <f t="shared" si="201"/>
        <v>1.7361111111111108E-2</v>
      </c>
      <c r="X173" s="400">
        <f t="shared" si="202"/>
        <v>1.7361111111111108E-2</v>
      </c>
      <c r="Y173" s="401">
        <f t="shared" si="203"/>
        <v>1.7361111111111108E-2</v>
      </c>
    </row>
    <row r="174" spans="1:25" ht="12.75" customHeight="1" x14ac:dyDescent="0.2">
      <c r="A174" s="1"/>
      <c r="B174" s="11" t="s">
        <v>149</v>
      </c>
      <c r="C174" s="12">
        <v>1</v>
      </c>
      <c r="D174" s="363"/>
      <c r="E174" s="392">
        <f t="shared" si="204"/>
        <v>0.19166666666666665</v>
      </c>
      <c r="F174" s="264">
        <f t="shared" si="205"/>
        <v>0.28194444444444444</v>
      </c>
      <c r="G174" s="264">
        <f t="shared" si="206"/>
        <v>0.36527777777777776</v>
      </c>
      <c r="H174" s="264">
        <f t="shared" si="207"/>
        <v>0.44861111111111107</v>
      </c>
      <c r="I174" s="264">
        <f t="shared" si="208"/>
        <v>0.53194444444444444</v>
      </c>
      <c r="J174" s="264">
        <f t="shared" si="209"/>
        <v>0.61527777777777781</v>
      </c>
      <c r="K174" s="264">
        <f t="shared" si="210"/>
        <v>0.69861111111111107</v>
      </c>
      <c r="L174" s="264">
        <f t="shared" si="211"/>
        <v>0.78194444444444444</v>
      </c>
      <c r="M174" s="400">
        <f t="shared" si="191"/>
        <v>1.8055555555555554E-2</v>
      </c>
      <c r="N174" s="400">
        <f t="shared" si="192"/>
        <v>1.8055555555555554E-2</v>
      </c>
      <c r="O174" s="400">
        <f t="shared" si="193"/>
        <v>1.8055555555555554E-2</v>
      </c>
      <c r="P174" s="400">
        <f t="shared" si="194"/>
        <v>1.8055555555555554E-2</v>
      </c>
      <c r="Q174" s="400">
        <f t="shared" si="195"/>
        <v>1.8055555555555554E-2</v>
      </c>
      <c r="R174" s="400">
        <f t="shared" si="196"/>
        <v>1.8055555555555554E-2</v>
      </c>
      <c r="S174" s="400">
        <f t="shared" si="197"/>
        <v>1.8055555555555554E-2</v>
      </c>
      <c r="T174" s="400">
        <f t="shared" si="198"/>
        <v>1.8055555555555554E-2</v>
      </c>
      <c r="U174" s="400">
        <f t="shared" si="199"/>
        <v>1.8055555555555554E-2</v>
      </c>
      <c r="V174" s="400">
        <f t="shared" si="200"/>
        <v>1.8055555555555554E-2</v>
      </c>
      <c r="W174" s="400">
        <f t="shared" si="201"/>
        <v>1.8055555555555554E-2</v>
      </c>
      <c r="X174" s="400">
        <f t="shared" si="202"/>
        <v>1.8055555555555554E-2</v>
      </c>
      <c r="Y174" s="401">
        <f t="shared" si="203"/>
        <v>1.8055555555555554E-2</v>
      </c>
    </row>
    <row r="175" spans="1:25" ht="12.75" customHeight="1" x14ac:dyDescent="0.2">
      <c r="A175" s="1"/>
      <c r="B175" s="11" t="s">
        <v>148</v>
      </c>
      <c r="C175" s="12">
        <v>2</v>
      </c>
      <c r="D175" s="363"/>
      <c r="E175" s="392">
        <f t="shared" si="204"/>
        <v>0.19305555555555554</v>
      </c>
      <c r="F175" s="264">
        <f t="shared" si="205"/>
        <v>0.28333333333333333</v>
      </c>
      <c r="G175" s="264">
        <f t="shared" si="206"/>
        <v>0.36666666666666664</v>
      </c>
      <c r="H175" s="264">
        <f t="shared" si="207"/>
        <v>0.44999999999999996</v>
      </c>
      <c r="I175" s="264">
        <f t="shared" si="208"/>
        <v>0.53333333333333333</v>
      </c>
      <c r="J175" s="264">
        <f t="shared" si="209"/>
        <v>0.6166666666666667</v>
      </c>
      <c r="K175" s="264">
        <f t="shared" si="210"/>
        <v>0.7</v>
      </c>
      <c r="L175" s="264">
        <f t="shared" si="211"/>
        <v>0.78333333333333333</v>
      </c>
      <c r="M175" s="400">
        <f t="shared" si="191"/>
        <v>1.9444444444444441E-2</v>
      </c>
      <c r="N175" s="400">
        <f t="shared" si="192"/>
        <v>1.9444444444444441E-2</v>
      </c>
      <c r="O175" s="400">
        <f t="shared" si="193"/>
        <v>1.9444444444444441E-2</v>
      </c>
      <c r="P175" s="400">
        <f t="shared" si="194"/>
        <v>1.9444444444444441E-2</v>
      </c>
      <c r="Q175" s="400">
        <f t="shared" si="195"/>
        <v>1.9444444444444441E-2</v>
      </c>
      <c r="R175" s="400">
        <f t="shared" si="196"/>
        <v>1.9444444444444441E-2</v>
      </c>
      <c r="S175" s="400">
        <f t="shared" si="197"/>
        <v>1.9444444444444441E-2</v>
      </c>
      <c r="T175" s="400">
        <f t="shared" si="198"/>
        <v>1.9444444444444441E-2</v>
      </c>
      <c r="U175" s="400">
        <f t="shared" si="199"/>
        <v>1.9444444444444441E-2</v>
      </c>
      <c r="V175" s="400">
        <f t="shared" si="200"/>
        <v>1.9444444444444441E-2</v>
      </c>
      <c r="W175" s="400">
        <f t="shared" si="201"/>
        <v>1.9444444444444441E-2</v>
      </c>
      <c r="X175" s="400">
        <f t="shared" si="202"/>
        <v>1.9444444444444441E-2</v>
      </c>
      <c r="Y175" s="401">
        <f t="shared" si="203"/>
        <v>1.9444444444444441E-2</v>
      </c>
    </row>
    <row r="176" spans="1:25" ht="12.75" customHeight="1" x14ac:dyDescent="0.2">
      <c r="A176" s="1"/>
      <c r="B176" s="11" t="s">
        <v>147</v>
      </c>
      <c r="C176" s="12">
        <v>1</v>
      </c>
      <c r="D176" s="363"/>
      <c r="E176" s="392">
        <f t="shared" si="204"/>
        <v>0.19374999999999998</v>
      </c>
      <c r="F176" s="264">
        <f t="shared" si="205"/>
        <v>0.28402777777777777</v>
      </c>
      <c r="G176" s="264">
        <f t="shared" si="206"/>
        <v>0.36736111111111108</v>
      </c>
      <c r="H176" s="264">
        <f t="shared" si="207"/>
        <v>0.4506944444444444</v>
      </c>
      <c r="I176" s="264">
        <f t="shared" si="208"/>
        <v>0.53402777777777777</v>
      </c>
      <c r="J176" s="264">
        <f t="shared" si="209"/>
        <v>0.61736111111111114</v>
      </c>
      <c r="K176" s="264">
        <f t="shared" si="210"/>
        <v>0.7006944444444444</v>
      </c>
      <c r="L176" s="264">
        <f t="shared" si="211"/>
        <v>0.78402777777777777</v>
      </c>
      <c r="M176" s="400">
        <f t="shared" si="191"/>
        <v>2.0138888888888887E-2</v>
      </c>
      <c r="N176" s="400">
        <f t="shared" si="192"/>
        <v>2.0138888888888887E-2</v>
      </c>
      <c r="O176" s="400">
        <f t="shared" si="193"/>
        <v>2.0138888888888887E-2</v>
      </c>
      <c r="P176" s="400">
        <f t="shared" si="194"/>
        <v>2.0138888888888887E-2</v>
      </c>
      <c r="Q176" s="400">
        <f t="shared" si="195"/>
        <v>2.0138888888888887E-2</v>
      </c>
      <c r="R176" s="400">
        <f t="shared" si="196"/>
        <v>2.0138888888888887E-2</v>
      </c>
      <c r="S176" s="400">
        <f t="shared" si="197"/>
        <v>2.0138888888888887E-2</v>
      </c>
      <c r="T176" s="400">
        <f t="shared" si="198"/>
        <v>2.0138888888888887E-2</v>
      </c>
      <c r="U176" s="400">
        <f t="shared" si="199"/>
        <v>2.0138888888888887E-2</v>
      </c>
      <c r="V176" s="400">
        <f t="shared" si="200"/>
        <v>2.0138888888888887E-2</v>
      </c>
      <c r="W176" s="400">
        <f t="shared" si="201"/>
        <v>2.0138888888888887E-2</v>
      </c>
      <c r="X176" s="400">
        <f t="shared" si="202"/>
        <v>2.0138888888888887E-2</v>
      </c>
      <c r="Y176" s="401">
        <f t="shared" si="203"/>
        <v>2.0138888888888887E-2</v>
      </c>
    </row>
    <row r="177" spans="1:25" ht="12.75" customHeight="1" x14ac:dyDescent="0.2">
      <c r="A177" s="1"/>
      <c r="B177" s="11" t="s">
        <v>146</v>
      </c>
      <c r="C177" s="12">
        <v>2</v>
      </c>
      <c r="D177" s="363"/>
      <c r="E177" s="392">
        <f t="shared" si="204"/>
        <v>0.19513888888888886</v>
      </c>
      <c r="F177" s="264">
        <f t="shared" si="205"/>
        <v>0.28541666666666665</v>
      </c>
      <c r="G177" s="264">
        <f t="shared" si="206"/>
        <v>0.36874999999999997</v>
      </c>
      <c r="H177" s="264">
        <f t="shared" si="207"/>
        <v>0.45208333333333328</v>
      </c>
      <c r="I177" s="264">
        <f t="shared" si="208"/>
        <v>0.53541666666666665</v>
      </c>
      <c r="J177" s="264">
        <f t="shared" si="209"/>
        <v>0.61875000000000002</v>
      </c>
      <c r="K177" s="264">
        <f t="shared" si="210"/>
        <v>0.70208333333333328</v>
      </c>
      <c r="L177" s="264">
        <f t="shared" si="211"/>
        <v>0.78541666666666665</v>
      </c>
      <c r="M177" s="400">
        <f t="shared" si="191"/>
        <v>2.1527777777777774E-2</v>
      </c>
      <c r="N177" s="400">
        <f t="shared" si="192"/>
        <v>2.1527777777777774E-2</v>
      </c>
      <c r="O177" s="400">
        <f t="shared" si="193"/>
        <v>2.1527777777777774E-2</v>
      </c>
      <c r="P177" s="400">
        <f t="shared" si="194"/>
        <v>2.1527777777777774E-2</v>
      </c>
      <c r="Q177" s="400">
        <f t="shared" si="195"/>
        <v>2.1527777777777774E-2</v>
      </c>
      <c r="R177" s="400">
        <f t="shared" si="196"/>
        <v>2.1527777777777774E-2</v>
      </c>
      <c r="S177" s="400">
        <f t="shared" si="197"/>
        <v>2.1527777777777774E-2</v>
      </c>
      <c r="T177" s="400">
        <f t="shared" si="198"/>
        <v>2.1527777777777774E-2</v>
      </c>
      <c r="U177" s="400">
        <f t="shared" si="199"/>
        <v>2.1527777777777774E-2</v>
      </c>
      <c r="V177" s="400">
        <f t="shared" si="200"/>
        <v>2.1527777777777774E-2</v>
      </c>
      <c r="W177" s="400">
        <f t="shared" si="201"/>
        <v>2.1527777777777774E-2</v>
      </c>
      <c r="X177" s="400">
        <f t="shared" si="202"/>
        <v>2.1527777777777774E-2</v>
      </c>
      <c r="Y177" s="401">
        <f t="shared" si="203"/>
        <v>2.1527777777777774E-2</v>
      </c>
    </row>
    <row r="178" spans="1:25" ht="12.75" customHeight="1" x14ac:dyDescent="0.2">
      <c r="A178" s="1"/>
      <c r="B178" s="11" t="s">
        <v>145</v>
      </c>
      <c r="C178" s="12">
        <v>1</v>
      </c>
      <c r="D178" s="363"/>
      <c r="E178" s="392">
        <f t="shared" si="204"/>
        <v>0.1958333333333333</v>
      </c>
      <c r="F178" s="264">
        <f t="shared" si="205"/>
        <v>0.28611111111111109</v>
      </c>
      <c r="G178" s="264">
        <f t="shared" si="206"/>
        <v>0.36944444444444441</v>
      </c>
      <c r="H178" s="264">
        <f t="shared" si="207"/>
        <v>0.45277777777777772</v>
      </c>
      <c r="I178" s="264">
        <f t="shared" si="208"/>
        <v>0.53611111111111109</v>
      </c>
      <c r="J178" s="264">
        <f t="shared" si="209"/>
        <v>0.61944444444444446</v>
      </c>
      <c r="K178" s="264">
        <f t="shared" si="210"/>
        <v>0.70277777777777772</v>
      </c>
      <c r="L178" s="264">
        <f t="shared" si="211"/>
        <v>0.78611111111111109</v>
      </c>
      <c r="M178" s="400">
        <f t="shared" si="191"/>
        <v>2.222222222222222E-2</v>
      </c>
      <c r="N178" s="400">
        <f t="shared" si="192"/>
        <v>2.222222222222222E-2</v>
      </c>
      <c r="O178" s="400">
        <f t="shared" si="193"/>
        <v>2.222222222222222E-2</v>
      </c>
      <c r="P178" s="400">
        <f t="shared" si="194"/>
        <v>2.222222222222222E-2</v>
      </c>
      <c r="Q178" s="400">
        <f t="shared" si="195"/>
        <v>2.222222222222222E-2</v>
      </c>
      <c r="R178" s="400">
        <f t="shared" si="196"/>
        <v>2.222222222222222E-2</v>
      </c>
      <c r="S178" s="400">
        <f t="shared" si="197"/>
        <v>2.222222222222222E-2</v>
      </c>
      <c r="T178" s="400">
        <f t="shared" si="198"/>
        <v>2.222222222222222E-2</v>
      </c>
      <c r="U178" s="400">
        <f t="shared" si="199"/>
        <v>2.222222222222222E-2</v>
      </c>
      <c r="V178" s="400">
        <f t="shared" si="200"/>
        <v>2.222222222222222E-2</v>
      </c>
      <c r="W178" s="400">
        <f t="shared" si="201"/>
        <v>2.222222222222222E-2</v>
      </c>
      <c r="X178" s="400">
        <f t="shared" si="202"/>
        <v>2.222222222222222E-2</v>
      </c>
      <c r="Y178" s="401">
        <f t="shared" si="203"/>
        <v>2.222222222222222E-2</v>
      </c>
    </row>
    <row r="179" spans="1:25" ht="12.75" customHeight="1" x14ac:dyDescent="0.2">
      <c r="A179" s="1"/>
      <c r="B179" s="11" t="s">
        <v>144</v>
      </c>
      <c r="C179" s="12">
        <v>1</v>
      </c>
      <c r="D179" s="363"/>
      <c r="E179" s="392">
        <f t="shared" si="204"/>
        <v>0.19652777777777775</v>
      </c>
      <c r="F179" s="264">
        <f t="shared" si="205"/>
        <v>0.28680555555555554</v>
      </c>
      <c r="G179" s="264">
        <f t="shared" si="206"/>
        <v>0.37013888888888885</v>
      </c>
      <c r="H179" s="264">
        <f t="shared" si="207"/>
        <v>0.45347222222222217</v>
      </c>
      <c r="I179" s="264">
        <f t="shared" si="208"/>
        <v>0.53680555555555554</v>
      </c>
      <c r="J179" s="264">
        <f t="shared" si="209"/>
        <v>0.62013888888888891</v>
      </c>
      <c r="K179" s="264">
        <f t="shared" si="210"/>
        <v>0.70347222222222217</v>
      </c>
      <c r="L179" s="264">
        <f t="shared" si="211"/>
        <v>0.78680555555555554</v>
      </c>
      <c r="M179" s="400">
        <f t="shared" si="191"/>
        <v>2.2916666666666665E-2</v>
      </c>
      <c r="N179" s="400">
        <f t="shared" si="192"/>
        <v>2.2916666666666665E-2</v>
      </c>
      <c r="O179" s="400">
        <f t="shared" si="193"/>
        <v>2.2916666666666665E-2</v>
      </c>
      <c r="P179" s="400">
        <f t="shared" si="194"/>
        <v>2.2916666666666665E-2</v>
      </c>
      <c r="Q179" s="400">
        <f t="shared" si="195"/>
        <v>2.2916666666666665E-2</v>
      </c>
      <c r="R179" s="400">
        <f t="shared" si="196"/>
        <v>2.2916666666666665E-2</v>
      </c>
      <c r="S179" s="400">
        <f t="shared" si="197"/>
        <v>2.2916666666666665E-2</v>
      </c>
      <c r="T179" s="400">
        <f t="shared" si="198"/>
        <v>2.2916666666666665E-2</v>
      </c>
      <c r="U179" s="400">
        <f t="shared" si="199"/>
        <v>2.2916666666666665E-2</v>
      </c>
      <c r="V179" s="400">
        <f t="shared" si="200"/>
        <v>2.2916666666666665E-2</v>
      </c>
      <c r="W179" s="400">
        <f t="shared" si="201"/>
        <v>2.2916666666666665E-2</v>
      </c>
      <c r="X179" s="400">
        <f t="shared" si="202"/>
        <v>2.2916666666666665E-2</v>
      </c>
      <c r="Y179" s="401">
        <f t="shared" si="203"/>
        <v>2.2916666666666665E-2</v>
      </c>
    </row>
    <row r="180" spans="1:25" ht="12.75" customHeight="1" x14ac:dyDescent="0.2">
      <c r="A180" s="1"/>
      <c r="B180" s="11" t="s">
        <v>143</v>
      </c>
      <c r="C180" s="12">
        <v>2</v>
      </c>
      <c r="D180" s="363"/>
      <c r="E180" s="392">
        <f t="shared" si="204"/>
        <v>0.19791666666666663</v>
      </c>
      <c r="F180" s="264">
        <f t="shared" si="205"/>
        <v>0.28819444444444442</v>
      </c>
      <c r="G180" s="264">
        <f t="shared" si="206"/>
        <v>0.37152777777777773</v>
      </c>
      <c r="H180" s="264">
        <f t="shared" si="207"/>
        <v>0.45486111111111105</v>
      </c>
      <c r="I180" s="264">
        <f t="shared" si="208"/>
        <v>0.53819444444444442</v>
      </c>
      <c r="J180" s="264">
        <f t="shared" si="209"/>
        <v>0.62152777777777779</v>
      </c>
      <c r="K180" s="264">
        <f t="shared" si="210"/>
        <v>0.70486111111111105</v>
      </c>
      <c r="L180" s="264">
        <f t="shared" si="211"/>
        <v>0.78819444444444442</v>
      </c>
      <c r="M180" s="400">
        <f t="shared" si="191"/>
        <v>2.4305555555555552E-2</v>
      </c>
      <c r="N180" s="400">
        <f t="shared" si="192"/>
        <v>2.4305555555555552E-2</v>
      </c>
      <c r="O180" s="400">
        <f t="shared" si="193"/>
        <v>2.4305555555555552E-2</v>
      </c>
      <c r="P180" s="400">
        <f t="shared" si="194"/>
        <v>2.4305555555555552E-2</v>
      </c>
      <c r="Q180" s="400">
        <f t="shared" si="195"/>
        <v>2.4305555555555552E-2</v>
      </c>
      <c r="R180" s="400">
        <f t="shared" si="196"/>
        <v>2.4305555555555552E-2</v>
      </c>
      <c r="S180" s="400">
        <f t="shared" si="197"/>
        <v>2.4305555555555552E-2</v>
      </c>
      <c r="T180" s="400">
        <f t="shared" si="198"/>
        <v>2.4305555555555552E-2</v>
      </c>
      <c r="U180" s="400">
        <f t="shared" si="199"/>
        <v>2.4305555555555552E-2</v>
      </c>
      <c r="V180" s="400">
        <f t="shared" si="200"/>
        <v>2.4305555555555552E-2</v>
      </c>
      <c r="W180" s="400">
        <f t="shared" si="201"/>
        <v>2.4305555555555552E-2</v>
      </c>
      <c r="X180" s="400">
        <f t="shared" si="202"/>
        <v>2.4305555555555552E-2</v>
      </c>
      <c r="Y180" s="401">
        <f t="shared" si="203"/>
        <v>2.4305555555555552E-2</v>
      </c>
    </row>
    <row r="181" spans="1:25" ht="12.75" customHeight="1" x14ac:dyDescent="0.2">
      <c r="A181" s="1"/>
      <c r="B181" s="11" t="s">
        <v>142</v>
      </c>
      <c r="C181" s="12">
        <v>2</v>
      </c>
      <c r="D181" s="363"/>
      <c r="E181" s="392">
        <f t="shared" si="204"/>
        <v>0.19930555555555551</v>
      </c>
      <c r="F181" s="264">
        <f t="shared" si="205"/>
        <v>0.2895833333333333</v>
      </c>
      <c r="G181" s="264">
        <f t="shared" si="206"/>
        <v>0.37291666666666662</v>
      </c>
      <c r="H181" s="264">
        <f t="shared" si="207"/>
        <v>0.45624999999999993</v>
      </c>
      <c r="I181" s="264">
        <f t="shared" si="208"/>
        <v>0.5395833333333333</v>
      </c>
      <c r="J181" s="264">
        <f t="shared" si="209"/>
        <v>0.62291666666666667</v>
      </c>
      <c r="K181" s="264">
        <f t="shared" si="210"/>
        <v>0.70624999999999993</v>
      </c>
      <c r="L181" s="264">
        <f t="shared" si="211"/>
        <v>0.7895833333333333</v>
      </c>
      <c r="M181" s="400">
        <f t="shared" si="191"/>
        <v>2.569444444444444E-2</v>
      </c>
      <c r="N181" s="400">
        <f t="shared" si="192"/>
        <v>2.569444444444444E-2</v>
      </c>
      <c r="O181" s="400">
        <f t="shared" si="193"/>
        <v>2.569444444444444E-2</v>
      </c>
      <c r="P181" s="400">
        <f t="shared" si="194"/>
        <v>2.569444444444444E-2</v>
      </c>
      <c r="Q181" s="400">
        <f t="shared" si="195"/>
        <v>2.569444444444444E-2</v>
      </c>
      <c r="R181" s="400">
        <f t="shared" si="196"/>
        <v>2.569444444444444E-2</v>
      </c>
      <c r="S181" s="400">
        <f t="shared" si="197"/>
        <v>2.569444444444444E-2</v>
      </c>
      <c r="T181" s="400">
        <f t="shared" si="198"/>
        <v>2.569444444444444E-2</v>
      </c>
      <c r="U181" s="400">
        <f t="shared" si="199"/>
        <v>2.569444444444444E-2</v>
      </c>
      <c r="V181" s="400">
        <f t="shared" si="200"/>
        <v>2.569444444444444E-2</v>
      </c>
      <c r="W181" s="400">
        <f t="shared" si="201"/>
        <v>2.569444444444444E-2</v>
      </c>
      <c r="X181" s="400">
        <f t="shared" si="202"/>
        <v>2.569444444444444E-2</v>
      </c>
      <c r="Y181" s="401">
        <f t="shared" si="203"/>
        <v>2.569444444444444E-2</v>
      </c>
    </row>
    <row r="182" spans="1:25" ht="12.75" customHeight="1" x14ac:dyDescent="0.2">
      <c r="A182" s="1"/>
      <c r="B182" s="11" t="s">
        <v>141</v>
      </c>
      <c r="C182" s="12">
        <v>1</v>
      </c>
      <c r="D182" s="363"/>
      <c r="E182" s="392">
        <f t="shared" si="204"/>
        <v>0.19999999999999996</v>
      </c>
      <c r="F182" s="264">
        <f t="shared" si="205"/>
        <v>0.29027777777777775</v>
      </c>
      <c r="G182" s="264">
        <f t="shared" si="206"/>
        <v>0.37361111111111106</v>
      </c>
      <c r="H182" s="264">
        <f t="shared" si="207"/>
        <v>0.45694444444444438</v>
      </c>
      <c r="I182" s="264">
        <f t="shared" si="208"/>
        <v>0.54027777777777775</v>
      </c>
      <c r="J182" s="264">
        <f t="shared" si="209"/>
        <v>0.62361111111111112</v>
      </c>
      <c r="K182" s="264">
        <f t="shared" si="210"/>
        <v>0.70694444444444438</v>
      </c>
      <c r="L182" s="264">
        <f t="shared" si="211"/>
        <v>0.79027777777777775</v>
      </c>
      <c r="M182" s="400">
        <f t="shared" si="191"/>
        <v>2.6388888888888885E-2</v>
      </c>
      <c r="N182" s="400">
        <f t="shared" si="192"/>
        <v>2.6388888888888885E-2</v>
      </c>
      <c r="O182" s="400">
        <f t="shared" si="193"/>
        <v>2.6388888888888885E-2</v>
      </c>
      <c r="P182" s="400">
        <f t="shared" si="194"/>
        <v>2.6388888888888885E-2</v>
      </c>
      <c r="Q182" s="400">
        <f t="shared" si="195"/>
        <v>2.6388888888888885E-2</v>
      </c>
      <c r="R182" s="400">
        <f t="shared" si="196"/>
        <v>2.6388888888888885E-2</v>
      </c>
      <c r="S182" s="400">
        <f t="shared" si="197"/>
        <v>2.6388888888888885E-2</v>
      </c>
      <c r="T182" s="400">
        <f t="shared" si="198"/>
        <v>2.6388888888888885E-2</v>
      </c>
      <c r="U182" s="400">
        <f t="shared" si="199"/>
        <v>2.6388888888888885E-2</v>
      </c>
      <c r="V182" s="400">
        <f t="shared" si="200"/>
        <v>2.6388888888888885E-2</v>
      </c>
      <c r="W182" s="400">
        <f t="shared" si="201"/>
        <v>2.6388888888888885E-2</v>
      </c>
      <c r="X182" s="400">
        <f t="shared" si="202"/>
        <v>2.6388888888888885E-2</v>
      </c>
      <c r="Y182" s="401">
        <f t="shared" si="203"/>
        <v>2.6388888888888885E-2</v>
      </c>
    </row>
    <row r="183" spans="1:25" ht="12.75" customHeight="1" x14ac:dyDescent="0.2">
      <c r="A183" s="1"/>
      <c r="B183" s="11" t="s">
        <v>140</v>
      </c>
      <c r="C183" s="12">
        <v>2</v>
      </c>
      <c r="D183" s="363"/>
      <c r="E183" s="392">
        <f t="shared" si="204"/>
        <v>0.20138888888888884</v>
      </c>
      <c r="F183" s="264">
        <f t="shared" si="205"/>
        <v>0.29166666666666663</v>
      </c>
      <c r="G183" s="264">
        <f t="shared" si="206"/>
        <v>0.37499999999999994</v>
      </c>
      <c r="H183" s="264">
        <f t="shared" si="207"/>
        <v>0.45833333333333326</v>
      </c>
      <c r="I183" s="264">
        <f t="shared" si="208"/>
        <v>0.54166666666666663</v>
      </c>
      <c r="J183" s="264">
        <f t="shared" si="209"/>
        <v>0.625</v>
      </c>
      <c r="K183" s="264">
        <f t="shared" si="210"/>
        <v>0.70833333333333326</v>
      </c>
      <c r="L183" s="264">
        <f t="shared" si="211"/>
        <v>0.79166666666666663</v>
      </c>
      <c r="M183" s="400">
        <f t="shared" si="191"/>
        <v>2.7777777777777773E-2</v>
      </c>
      <c r="N183" s="400">
        <f t="shared" si="192"/>
        <v>2.7777777777777773E-2</v>
      </c>
      <c r="O183" s="400">
        <f t="shared" si="193"/>
        <v>2.7777777777777773E-2</v>
      </c>
      <c r="P183" s="400">
        <f t="shared" si="194"/>
        <v>2.7777777777777773E-2</v>
      </c>
      <c r="Q183" s="400">
        <f t="shared" si="195"/>
        <v>2.7777777777777773E-2</v>
      </c>
      <c r="R183" s="400">
        <f t="shared" si="196"/>
        <v>2.7777777777777773E-2</v>
      </c>
      <c r="S183" s="400">
        <f t="shared" si="197"/>
        <v>2.7777777777777773E-2</v>
      </c>
      <c r="T183" s="400">
        <f t="shared" si="198"/>
        <v>2.7777777777777773E-2</v>
      </c>
      <c r="U183" s="400">
        <f t="shared" si="199"/>
        <v>2.7777777777777773E-2</v>
      </c>
      <c r="V183" s="400">
        <f t="shared" si="200"/>
        <v>2.7777777777777773E-2</v>
      </c>
      <c r="W183" s="400">
        <f t="shared" si="201"/>
        <v>2.7777777777777773E-2</v>
      </c>
      <c r="X183" s="400">
        <f t="shared" si="202"/>
        <v>2.7777777777777773E-2</v>
      </c>
      <c r="Y183" s="401">
        <f t="shared" si="203"/>
        <v>2.7777777777777773E-2</v>
      </c>
    </row>
    <row r="184" spans="1:25" ht="12.75" customHeight="1" x14ac:dyDescent="0.2">
      <c r="A184" s="1"/>
      <c r="B184" s="11" t="s">
        <v>94</v>
      </c>
      <c r="C184" s="12">
        <v>2</v>
      </c>
      <c r="D184" s="363"/>
      <c r="E184" s="392">
        <f t="shared" si="204"/>
        <v>0.20277777777777772</v>
      </c>
      <c r="F184" s="264">
        <f t="shared" si="205"/>
        <v>0.29305555555555551</v>
      </c>
      <c r="G184" s="264">
        <f t="shared" si="206"/>
        <v>0.37638888888888883</v>
      </c>
      <c r="H184" s="264">
        <f t="shared" si="207"/>
        <v>0.45972222222222214</v>
      </c>
      <c r="I184" s="264">
        <f t="shared" si="208"/>
        <v>0.54305555555555551</v>
      </c>
      <c r="J184" s="264">
        <f t="shared" si="209"/>
        <v>0.62638888888888888</v>
      </c>
      <c r="K184" s="264">
        <f t="shared" si="210"/>
        <v>0.70972222222222214</v>
      </c>
      <c r="L184" s="264">
        <f t="shared" si="211"/>
        <v>0.79305555555555551</v>
      </c>
      <c r="M184" s="400">
        <f t="shared" si="191"/>
        <v>2.916666666666666E-2</v>
      </c>
      <c r="N184" s="400">
        <f t="shared" si="192"/>
        <v>2.916666666666666E-2</v>
      </c>
      <c r="O184" s="400">
        <f t="shared" si="193"/>
        <v>2.916666666666666E-2</v>
      </c>
      <c r="P184" s="400">
        <f t="shared" si="194"/>
        <v>2.916666666666666E-2</v>
      </c>
      <c r="Q184" s="400">
        <f t="shared" si="195"/>
        <v>2.916666666666666E-2</v>
      </c>
      <c r="R184" s="400">
        <f t="shared" si="196"/>
        <v>2.916666666666666E-2</v>
      </c>
      <c r="S184" s="400">
        <f t="shared" si="197"/>
        <v>2.916666666666666E-2</v>
      </c>
      <c r="T184" s="400">
        <f t="shared" si="198"/>
        <v>2.916666666666666E-2</v>
      </c>
      <c r="U184" s="400">
        <f t="shared" si="199"/>
        <v>2.916666666666666E-2</v>
      </c>
      <c r="V184" s="400">
        <f t="shared" si="200"/>
        <v>2.916666666666666E-2</v>
      </c>
      <c r="W184" s="400">
        <f t="shared" si="201"/>
        <v>2.916666666666666E-2</v>
      </c>
      <c r="X184" s="400">
        <f t="shared" si="202"/>
        <v>2.916666666666666E-2</v>
      </c>
      <c r="Y184" s="401">
        <f t="shared" si="203"/>
        <v>2.916666666666666E-2</v>
      </c>
    </row>
    <row r="185" spans="1:25" ht="12.75" customHeight="1" x14ac:dyDescent="0.2">
      <c r="A185" s="1"/>
      <c r="B185" s="11" t="s">
        <v>93</v>
      </c>
      <c r="C185" s="12">
        <v>1</v>
      </c>
      <c r="D185" s="363"/>
      <c r="E185" s="392">
        <f t="shared" si="204"/>
        <v>0.20347222222222217</v>
      </c>
      <c r="F185" s="264">
        <f t="shared" si="205"/>
        <v>0.29374999999999996</v>
      </c>
      <c r="G185" s="264">
        <f t="shared" si="206"/>
        <v>0.37708333333333327</v>
      </c>
      <c r="H185" s="264">
        <f t="shared" si="207"/>
        <v>0.46041666666666659</v>
      </c>
      <c r="I185" s="264">
        <f t="shared" si="208"/>
        <v>0.54374999999999996</v>
      </c>
      <c r="J185" s="264">
        <f t="shared" si="209"/>
        <v>0.62708333333333333</v>
      </c>
      <c r="K185" s="264">
        <f t="shared" si="210"/>
        <v>0.71041666666666659</v>
      </c>
      <c r="L185" s="264">
        <f t="shared" si="211"/>
        <v>0.79374999999999996</v>
      </c>
      <c r="M185" s="400">
        <f t="shared" si="191"/>
        <v>2.9861111111111106E-2</v>
      </c>
      <c r="N185" s="400">
        <f t="shared" si="192"/>
        <v>2.9861111111111106E-2</v>
      </c>
      <c r="O185" s="400">
        <f t="shared" si="193"/>
        <v>2.9861111111111106E-2</v>
      </c>
      <c r="P185" s="400">
        <f t="shared" si="194"/>
        <v>2.9861111111111106E-2</v>
      </c>
      <c r="Q185" s="400">
        <f t="shared" si="195"/>
        <v>2.9861111111111106E-2</v>
      </c>
      <c r="R185" s="400">
        <f t="shared" si="196"/>
        <v>2.9861111111111106E-2</v>
      </c>
      <c r="S185" s="400">
        <f t="shared" si="197"/>
        <v>2.9861111111111106E-2</v>
      </c>
      <c r="T185" s="400">
        <f t="shared" si="198"/>
        <v>2.9861111111111106E-2</v>
      </c>
      <c r="U185" s="400">
        <f t="shared" si="199"/>
        <v>2.9861111111111106E-2</v>
      </c>
      <c r="V185" s="400">
        <f t="shared" si="200"/>
        <v>2.9861111111111106E-2</v>
      </c>
      <c r="W185" s="400">
        <f t="shared" si="201"/>
        <v>2.9861111111111106E-2</v>
      </c>
      <c r="X185" s="400">
        <f t="shared" si="202"/>
        <v>2.9861111111111106E-2</v>
      </c>
      <c r="Y185" s="401">
        <f t="shared" si="203"/>
        <v>2.9861111111111106E-2</v>
      </c>
    </row>
    <row r="186" spans="1:25" ht="12.75" customHeight="1" x14ac:dyDescent="0.2">
      <c r="A186" s="1"/>
      <c r="B186" s="11" t="s">
        <v>92</v>
      </c>
      <c r="C186" s="12">
        <v>2</v>
      </c>
      <c r="D186" s="363"/>
      <c r="E186" s="392">
        <f t="shared" si="204"/>
        <v>0.20486111111111105</v>
      </c>
      <c r="F186" s="264">
        <f t="shared" si="205"/>
        <v>0.29513888888888884</v>
      </c>
      <c r="G186" s="264">
        <f t="shared" si="206"/>
        <v>0.37847222222222215</v>
      </c>
      <c r="H186" s="264">
        <f t="shared" si="207"/>
        <v>0.46180555555555547</v>
      </c>
      <c r="I186" s="264">
        <f t="shared" si="208"/>
        <v>0.54513888888888884</v>
      </c>
      <c r="J186" s="264">
        <f t="shared" si="209"/>
        <v>0.62847222222222221</v>
      </c>
      <c r="K186" s="264">
        <f t="shared" si="210"/>
        <v>0.71180555555555547</v>
      </c>
      <c r="L186" s="264">
        <f t="shared" si="211"/>
        <v>0.79513888888888884</v>
      </c>
      <c r="M186" s="400">
        <f t="shared" si="191"/>
        <v>3.1249999999999993E-2</v>
      </c>
      <c r="N186" s="400">
        <f t="shared" si="192"/>
        <v>3.1249999999999993E-2</v>
      </c>
      <c r="O186" s="400">
        <f t="shared" si="193"/>
        <v>3.1249999999999993E-2</v>
      </c>
      <c r="P186" s="400">
        <f t="shared" si="194"/>
        <v>3.1249999999999993E-2</v>
      </c>
      <c r="Q186" s="400">
        <f t="shared" si="195"/>
        <v>3.1249999999999993E-2</v>
      </c>
      <c r="R186" s="400">
        <f t="shared" si="196"/>
        <v>3.1249999999999993E-2</v>
      </c>
      <c r="S186" s="400">
        <f t="shared" si="197"/>
        <v>3.1249999999999993E-2</v>
      </c>
      <c r="T186" s="400">
        <f t="shared" si="198"/>
        <v>3.1249999999999993E-2</v>
      </c>
      <c r="U186" s="400">
        <f t="shared" si="199"/>
        <v>3.1249999999999993E-2</v>
      </c>
      <c r="V186" s="400">
        <f t="shared" si="200"/>
        <v>3.1249999999999993E-2</v>
      </c>
      <c r="W186" s="400">
        <f t="shared" si="201"/>
        <v>3.1249999999999993E-2</v>
      </c>
      <c r="X186" s="400">
        <f t="shared" si="202"/>
        <v>3.1249999999999993E-2</v>
      </c>
      <c r="Y186" s="401">
        <f t="shared" si="203"/>
        <v>3.1249999999999993E-2</v>
      </c>
    </row>
    <row r="187" spans="1:25" ht="12.75" customHeight="1" x14ac:dyDescent="0.2">
      <c r="A187" s="1"/>
      <c r="B187" s="11" t="s">
        <v>91</v>
      </c>
      <c r="C187" s="12">
        <v>2</v>
      </c>
      <c r="D187" s="363"/>
      <c r="E187" s="392">
        <f t="shared" si="204"/>
        <v>0.20624999999999993</v>
      </c>
      <c r="F187" s="264">
        <f t="shared" si="205"/>
        <v>0.29652777777777772</v>
      </c>
      <c r="G187" s="264">
        <f t="shared" si="206"/>
        <v>0.37986111111111104</v>
      </c>
      <c r="H187" s="264">
        <f t="shared" si="207"/>
        <v>0.46319444444444435</v>
      </c>
      <c r="I187" s="264">
        <f t="shared" si="208"/>
        <v>0.54652777777777772</v>
      </c>
      <c r="J187" s="264">
        <f t="shared" si="209"/>
        <v>0.62986111111111109</v>
      </c>
      <c r="K187" s="264">
        <f t="shared" si="210"/>
        <v>0.71319444444444435</v>
      </c>
      <c r="L187" s="264">
        <f t="shared" si="211"/>
        <v>0.79652777777777772</v>
      </c>
      <c r="M187" s="400">
        <f t="shared" si="191"/>
        <v>3.2638888888888884E-2</v>
      </c>
      <c r="N187" s="400">
        <f t="shared" si="192"/>
        <v>3.2638888888888884E-2</v>
      </c>
      <c r="O187" s="400">
        <f t="shared" si="193"/>
        <v>3.2638888888888884E-2</v>
      </c>
      <c r="P187" s="400">
        <f t="shared" si="194"/>
        <v>3.2638888888888884E-2</v>
      </c>
      <c r="Q187" s="400">
        <f t="shared" si="195"/>
        <v>3.2638888888888884E-2</v>
      </c>
      <c r="R187" s="400">
        <f t="shared" si="196"/>
        <v>3.2638888888888884E-2</v>
      </c>
      <c r="S187" s="400">
        <f t="shared" si="197"/>
        <v>3.2638888888888884E-2</v>
      </c>
      <c r="T187" s="400">
        <f t="shared" si="198"/>
        <v>3.2638888888888884E-2</v>
      </c>
      <c r="U187" s="400">
        <f t="shared" si="199"/>
        <v>3.2638888888888884E-2</v>
      </c>
      <c r="V187" s="400">
        <f t="shared" si="200"/>
        <v>3.2638888888888884E-2</v>
      </c>
      <c r="W187" s="400">
        <f t="shared" si="201"/>
        <v>3.2638888888888884E-2</v>
      </c>
      <c r="X187" s="400">
        <f t="shared" si="202"/>
        <v>3.2638888888888884E-2</v>
      </c>
      <c r="Y187" s="401">
        <f t="shared" si="203"/>
        <v>3.2638888888888884E-2</v>
      </c>
    </row>
    <row r="188" spans="1:25" ht="12.75" customHeight="1" x14ac:dyDescent="0.2">
      <c r="A188" s="1"/>
      <c r="B188" s="11" t="s">
        <v>90</v>
      </c>
      <c r="C188" s="12">
        <v>2</v>
      </c>
      <c r="D188" s="363"/>
      <c r="E188" s="392">
        <f t="shared" si="204"/>
        <v>0.20763888888888882</v>
      </c>
      <c r="F188" s="264">
        <f t="shared" si="205"/>
        <v>0.29791666666666661</v>
      </c>
      <c r="G188" s="264">
        <f t="shared" si="206"/>
        <v>0.38124999999999992</v>
      </c>
      <c r="H188" s="264">
        <f t="shared" si="207"/>
        <v>0.46458333333333324</v>
      </c>
      <c r="I188" s="264">
        <f t="shared" si="208"/>
        <v>0.54791666666666661</v>
      </c>
      <c r="J188" s="264">
        <f t="shared" si="209"/>
        <v>0.63124999999999998</v>
      </c>
      <c r="K188" s="264">
        <f t="shared" si="210"/>
        <v>0.71458333333333324</v>
      </c>
      <c r="L188" s="264">
        <f t="shared" si="211"/>
        <v>0.79791666666666661</v>
      </c>
      <c r="M188" s="400">
        <f t="shared" si="191"/>
        <v>3.4027777777777775E-2</v>
      </c>
      <c r="N188" s="400">
        <f t="shared" si="192"/>
        <v>3.4027777777777775E-2</v>
      </c>
      <c r="O188" s="400">
        <f t="shared" si="193"/>
        <v>3.4027777777777775E-2</v>
      </c>
      <c r="P188" s="400">
        <f t="shared" si="194"/>
        <v>3.4027777777777775E-2</v>
      </c>
      <c r="Q188" s="400">
        <f t="shared" si="195"/>
        <v>3.4027777777777775E-2</v>
      </c>
      <c r="R188" s="400">
        <f t="shared" si="196"/>
        <v>3.4027777777777775E-2</v>
      </c>
      <c r="S188" s="400">
        <f t="shared" si="197"/>
        <v>3.4027777777777775E-2</v>
      </c>
      <c r="T188" s="400">
        <f t="shared" si="198"/>
        <v>3.4027777777777775E-2</v>
      </c>
      <c r="U188" s="400">
        <f t="shared" si="199"/>
        <v>3.4027777777777775E-2</v>
      </c>
      <c r="V188" s="400">
        <f t="shared" si="200"/>
        <v>3.4027777777777775E-2</v>
      </c>
      <c r="W188" s="400">
        <f t="shared" si="201"/>
        <v>3.4027777777777775E-2</v>
      </c>
      <c r="X188" s="400">
        <f t="shared" si="202"/>
        <v>3.4027777777777775E-2</v>
      </c>
      <c r="Y188" s="401">
        <f t="shared" si="203"/>
        <v>3.4027777777777775E-2</v>
      </c>
    </row>
    <row r="189" spans="1:25" ht="12.75" customHeight="1" x14ac:dyDescent="0.2">
      <c r="A189" s="1"/>
      <c r="B189" s="11" t="s">
        <v>89</v>
      </c>
      <c r="C189" s="12">
        <v>1</v>
      </c>
      <c r="D189" s="363"/>
      <c r="E189" s="392">
        <f t="shared" si="204"/>
        <v>0.20833333333333326</v>
      </c>
      <c r="F189" s="264">
        <f t="shared" si="205"/>
        <v>0.29861111111111105</v>
      </c>
      <c r="G189" s="264">
        <f t="shared" si="206"/>
        <v>0.38194444444444436</v>
      </c>
      <c r="H189" s="264">
        <f t="shared" si="207"/>
        <v>0.46527777777777768</v>
      </c>
      <c r="I189" s="264">
        <f t="shared" si="208"/>
        <v>0.54861111111111105</v>
      </c>
      <c r="J189" s="264">
        <f t="shared" si="209"/>
        <v>0.63194444444444442</v>
      </c>
      <c r="K189" s="264">
        <f t="shared" si="210"/>
        <v>0.71527777777777768</v>
      </c>
      <c r="L189" s="264">
        <f t="shared" si="211"/>
        <v>0.79861111111111105</v>
      </c>
      <c r="M189" s="400">
        <f t="shared" si="191"/>
        <v>3.4722222222222217E-2</v>
      </c>
      <c r="N189" s="400">
        <f t="shared" si="192"/>
        <v>3.4722222222222217E-2</v>
      </c>
      <c r="O189" s="400">
        <f t="shared" si="193"/>
        <v>3.4722222222222217E-2</v>
      </c>
      <c r="P189" s="400">
        <f t="shared" si="194"/>
        <v>3.4722222222222217E-2</v>
      </c>
      <c r="Q189" s="400">
        <f t="shared" si="195"/>
        <v>3.4722222222222217E-2</v>
      </c>
      <c r="R189" s="400">
        <f t="shared" si="196"/>
        <v>3.4722222222222217E-2</v>
      </c>
      <c r="S189" s="400">
        <f t="shared" si="197"/>
        <v>3.4722222222222217E-2</v>
      </c>
      <c r="T189" s="400">
        <f t="shared" si="198"/>
        <v>3.4722222222222217E-2</v>
      </c>
      <c r="U189" s="400">
        <f t="shared" si="199"/>
        <v>3.4722222222222217E-2</v>
      </c>
      <c r="V189" s="400">
        <f t="shared" si="200"/>
        <v>3.4722222222222217E-2</v>
      </c>
      <c r="W189" s="400">
        <f t="shared" si="201"/>
        <v>3.4722222222222217E-2</v>
      </c>
      <c r="X189" s="400">
        <f t="shared" si="202"/>
        <v>3.4722222222222217E-2</v>
      </c>
      <c r="Y189" s="401">
        <f t="shared" si="203"/>
        <v>3.4722222222222217E-2</v>
      </c>
    </row>
    <row r="190" spans="1:25" ht="12.75" customHeight="1" x14ac:dyDescent="0.2">
      <c r="A190" s="1"/>
      <c r="B190" s="11" t="s">
        <v>88</v>
      </c>
      <c r="C190" s="12">
        <v>2</v>
      </c>
      <c r="D190" s="363"/>
      <c r="E190" s="392">
        <f t="shared" si="204"/>
        <v>0.20972222222222214</v>
      </c>
      <c r="F190" s="264">
        <f t="shared" si="205"/>
        <v>0.29999999999999993</v>
      </c>
      <c r="G190" s="264">
        <f t="shared" si="206"/>
        <v>0.38333333333333325</v>
      </c>
      <c r="H190" s="264">
        <f t="shared" si="207"/>
        <v>0.46666666666666656</v>
      </c>
      <c r="I190" s="264">
        <f t="shared" si="208"/>
        <v>0.54999999999999993</v>
      </c>
      <c r="J190" s="264">
        <f t="shared" si="209"/>
        <v>0.6333333333333333</v>
      </c>
      <c r="K190" s="264">
        <f t="shared" si="210"/>
        <v>0.71666666666666656</v>
      </c>
      <c r="L190" s="264">
        <f t="shared" si="211"/>
        <v>0.79999999999999993</v>
      </c>
      <c r="M190" s="400">
        <f t="shared" si="191"/>
        <v>3.6111111111111108E-2</v>
      </c>
      <c r="N190" s="400">
        <f t="shared" si="192"/>
        <v>3.6111111111111108E-2</v>
      </c>
      <c r="O190" s="400">
        <f t="shared" si="193"/>
        <v>3.6111111111111108E-2</v>
      </c>
      <c r="P190" s="400">
        <f t="shared" si="194"/>
        <v>3.6111111111111108E-2</v>
      </c>
      <c r="Q190" s="400">
        <f t="shared" si="195"/>
        <v>3.6111111111111108E-2</v>
      </c>
      <c r="R190" s="400">
        <f t="shared" si="196"/>
        <v>3.6111111111111108E-2</v>
      </c>
      <c r="S190" s="400">
        <f t="shared" si="197"/>
        <v>3.6111111111111108E-2</v>
      </c>
      <c r="T190" s="400">
        <f t="shared" si="198"/>
        <v>3.6111111111111108E-2</v>
      </c>
      <c r="U190" s="400">
        <f t="shared" si="199"/>
        <v>3.6111111111111108E-2</v>
      </c>
      <c r="V190" s="400">
        <f t="shared" si="200"/>
        <v>3.6111111111111108E-2</v>
      </c>
      <c r="W190" s="400">
        <f t="shared" si="201"/>
        <v>3.6111111111111108E-2</v>
      </c>
      <c r="X190" s="400">
        <f t="shared" si="202"/>
        <v>3.6111111111111108E-2</v>
      </c>
      <c r="Y190" s="401">
        <f t="shared" si="203"/>
        <v>3.6111111111111108E-2</v>
      </c>
    </row>
    <row r="191" spans="1:25" ht="12.75" customHeight="1" x14ac:dyDescent="0.2">
      <c r="A191" s="1"/>
      <c r="B191" s="11" t="s">
        <v>87</v>
      </c>
      <c r="C191" s="12">
        <v>1</v>
      </c>
      <c r="D191" s="363"/>
      <c r="E191" s="392">
        <f t="shared" si="204"/>
        <v>0.21041666666666659</v>
      </c>
      <c r="F191" s="264">
        <f t="shared" si="205"/>
        <v>0.30069444444444438</v>
      </c>
      <c r="G191" s="264">
        <f t="shared" si="206"/>
        <v>0.38402777777777769</v>
      </c>
      <c r="H191" s="264">
        <f t="shared" si="207"/>
        <v>0.46736111111111101</v>
      </c>
      <c r="I191" s="264">
        <f t="shared" si="208"/>
        <v>0.55069444444444438</v>
      </c>
      <c r="J191" s="264">
        <f t="shared" si="209"/>
        <v>0.63402777777777775</v>
      </c>
      <c r="K191" s="264">
        <f t="shared" si="210"/>
        <v>0.71736111111111101</v>
      </c>
      <c r="L191" s="264">
        <f t="shared" si="211"/>
        <v>0.80069444444444438</v>
      </c>
      <c r="M191" s="400">
        <f t="shared" si="191"/>
        <v>3.680555555555555E-2</v>
      </c>
      <c r="N191" s="400">
        <f t="shared" si="192"/>
        <v>3.680555555555555E-2</v>
      </c>
      <c r="O191" s="400">
        <f t="shared" si="193"/>
        <v>3.680555555555555E-2</v>
      </c>
      <c r="P191" s="400">
        <f t="shared" si="194"/>
        <v>3.680555555555555E-2</v>
      </c>
      <c r="Q191" s="400">
        <f t="shared" si="195"/>
        <v>3.680555555555555E-2</v>
      </c>
      <c r="R191" s="400">
        <f t="shared" si="196"/>
        <v>3.680555555555555E-2</v>
      </c>
      <c r="S191" s="400">
        <f t="shared" si="197"/>
        <v>3.680555555555555E-2</v>
      </c>
      <c r="T191" s="400">
        <f t="shared" si="198"/>
        <v>3.680555555555555E-2</v>
      </c>
      <c r="U191" s="400">
        <f t="shared" si="199"/>
        <v>3.680555555555555E-2</v>
      </c>
      <c r="V191" s="400">
        <f t="shared" si="200"/>
        <v>3.680555555555555E-2</v>
      </c>
      <c r="W191" s="400">
        <f t="shared" si="201"/>
        <v>3.680555555555555E-2</v>
      </c>
      <c r="X191" s="400">
        <f t="shared" si="202"/>
        <v>3.680555555555555E-2</v>
      </c>
      <c r="Y191" s="401">
        <f t="shared" si="203"/>
        <v>3.680555555555555E-2</v>
      </c>
    </row>
    <row r="192" spans="1:25" ht="12.75" customHeight="1" x14ac:dyDescent="0.2">
      <c r="A192" s="1"/>
      <c r="B192" s="11" t="s">
        <v>86</v>
      </c>
      <c r="C192" s="12">
        <v>2</v>
      </c>
      <c r="D192" s="363"/>
      <c r="E192" s="392">
        <f t="shared" si="204"/>
        <v>0.21180555555555547</v>
      </c>
      <c r="F192" s="264">
        <f t="shared" si="205"/>
        <v>0.30208333333333326</v>
      </c>
      <c r="G192" s="264">
        <f t="shared" si="206"/>
        <v>0.38541666666666657</v>
      </c>
      <c r="H192" s="264">
        <f t="shared" si="207"/>
        <v>0.46874999999999989</v>
      </c>
      <c r="I192" s="264">
        <f t="shared" si="208"/>
        <v>0.55208333333333326</v>
      </c>
      <c r="J192" s="264">
        <f t="shared" si="209"/>
        <v>0.63541666666666663</v>
      </c>
      <c r="K192" s="264">
        <f t="shared" si="210"/>
        <v>0.71874999999999989</v>
      </c>
      <c r="L192" s="264">
        <f t="shared" si="211"/>
        <v>0.80208333333333326</v>
      </c>
      <c r="M192" s="400">
        <f t="shared" si="191"/>
        <v>3.8194444444444441E-2</v>
      </c>
      <c r="N192" s="400">
        <f t="shared" si="192"/>
        <v>3.8194444444444441E-2</v>
      </c>
      <c r="O192" s="400">
        <f t="shared" si="193"/>
        <v>3.8194444444444441E-2</v>
      </c>
      <c r="P192" s="400">
        <f t="shared" si="194"/>
        <v>3.8194444444444441E-2</v>
      </c>
      <c r="Q192" s="400">
        <f t="shared" si="195"/>
        <v>3.8194444444444441E-2</v>
      </c>
      <c r="R192" s="400">
        <f t="shared" si="196"/>
        <v>3.8194444444444441E-2</v>
      </c>
      <c r="S192" s="400">
        <f t="shared" si="197"/>
        <v>3.8194444444444441E-2</v>
      </c>
      <c r="T192" s="400">
        <f t="shared" si="198"/>
        <v>3.8194444444444441E-2</v>
      </c>
      <c r="U192" s="400">
        <f t="shared" si="199"/>
        <v>3.8194444444444441E-2</v>
      </c>
      <c r="V192" s="400">
        <f t="shared" si="200"/>
        <v>3.8194444444444441E-2</v>
      </c>
      <c r="W192" s="400">
        <f t="shared" si="201"/>
        <v>3.8194444444444441E-2</v>
      </c>
      <c r="X192" s="400">
        <f t="shared" si="202"/>
        <v>3.8194444444444441E-2</v>
      </c>
      <c r="Y192" s="401">
        <f t="shared" si="203"/>
        <v>3.8194444444444441E-2</v>
      </c>
    </row>
    <row r="193" spans="1:25" ht="12.75" customHeight="1" x14ac:dyDescent="0.2">
      <c r="A193" s="1"/>
      <c r="B193" s="11" t="s">
        <v>85</v>
      </c>
      <c r="C193" s="12">
        <v>1</v>
      </c>
      <c r="D193" s="363"/>
      <c r="E193" s="392">
        <f t="shared" si="204"/>
        <v>0.21249999999999991</v>
      </c>
      <c r="F193" s="264">
        <f t="shared" si="205"/>
        <v>0.3027777777777777</v>
      </c>
      <c r="G193" s="264">
        <f t="shared" si="206"/>
        <v>0.38611111111111102</v>
      </c>
      <c r="H193" s="264">
        <f t="shared" si="207"/>
        <v>0.46944444444444433</v>
      </c>
      <c r="I193" s="264">
        <f t="shared" si="208"/>
        <v>0.5527777777777777</v>
      </c>
      <c r="J193" s="264">
        <f t="shared" si="209"/>
        <v>0.63611111111111107</v>
      </c>
      <c r="K193" s="264">
        <f t="shared" si="210"/>
        <v>0.71944444444444433</v>
      </c>
      <c r="L193" s="264">
        <f t="shared" si="211"/>
        <v>0.8027777777777777</v>
      </c>
      <c r="M193" s="400">
        <f t="shared" si="191"/>
        <v>3.8888888888888883E-2</v>
      </c>
      <c r="N193" s="400">
        <f t="shared" si="192"/>
        <v>3.8888888888888883E-2</v>
      </c>
      <c r="O193" s="400">
        <f t="shared" si="193"/>
        <v>3.8888888888888883E-2</v>
      </c>
      <c r="P193" s="400">
        <f t="shared" si="194"/>
        <v>3.8888888888888883E-2</v>
      </c>
      <c r="Q193" s="400">
        <f t="shared" si="195"/>
        <v>3.8888888888888883E-2</v>
      </c>
      <c r="R193" s="400">
        <f t="shared" si="196"/>
        <v>3.8888888888888883E-2</v>
      </c>
      <c r="S193" s="400">
        <f t="shared" si="197"/>
        <v>3.8888888888888883E-2</v>
      </c>
      <c r="T193" s="400">
        <f t="shared" si="198"/>
        <v>3.8888888888888883E-2</v>
      </c>
      <c r="U193" s="400">
        <f t="shared" si="199"/>
        <v>3.8888888888888883E-2</v>
      </c>
      <c r="V193" s="400">
        <f t="shared" si="200"/>
        <v>3.8888888888888883E-2</v>
      </c>
      <c r="W193" s="400">
        <f t="shared" si="201"/>
        <v>3.8888888888888883E-2</v>
      </c>
      <c r="X193" s="400">
        <f t="shared" si="202"/>
        <v>3.8888888888888883E-2</v>
      </c>
      <c r="Y193" s="401">
        <f t="shared" si="203"/>
        <v>3.8888888888888883E-2</v>
      </c>
    </row>
    <row r="194" spans="1:25" ht="12.75" customHeight="1" x14ac:dyDescent="0.2">
      <c r="A194" s="1"/>
      <c r="B194" s="11" t="s">
        <v>84</v>
      </c>
      <c r="C194" s="12">
        <v>1</v>
      </c>
      <c r="D194" s="363"/>
      <c r="E194" s="392">
        <f t="shared" si="204"/>
        <v>0.21319444444444435</v>
      </c>
      <c r="F194" s="264">
        <f t="shared" si="205"/>
        <v>0.30347222222222214</v>
      </c>
      <c r="G194" s="264">
        <f t="shared" si="206"/>
        <v>0.38680555555555546</v>
      </c>
      <c r="H194" s="264">
        <f t="shared" si="207"/>
        <v>0.47013888888888877</v>
      </c>
      <c r="I194" s="264">
        <f t="shared" si="208"/>
        <v>0.55347222222222214</v>
      </c>
      <c r="J194" s="264">
        <f t="shared" si="209"/>
        <v>0.63680555555555551</v>
      </c>
      <c r="K194" s="264">
        <f t="shared" si="210"/>
        <v>0.72013888888888877</v>
      </c>
      <c r="L194" s="264">
        <f t="shared" si="211"/>
        <v>0.80347222222222214</v>
      </c>
      <c r="M194" s="400">
        <f t="shared" si="191"/>
        <v>3.9583333333333325E-2</v>
      </c>
      <c r="N194" s="400">
        <f t="shared" si="192"/>
        <v>3.9583333333333325E-2</v>
      </c>
      <c r="O194" s="400">
        <f t="shared" si="193"/>
        <v>3.9583333333333325E-2</v>
      </c>
      <c r="P194" s="400">
        <f t="shared" si="194"/>
        <v>3.9583333333333325E-2</v>
      </c>
      <c r="Q194" s="400">
        <f t="shared" si="195"/>
        <v>3.9583333333333325E-2</v>
      </c>
      <c r="R194" s="400">
        <f t="shared" si="196"/>
        <v>3.9583333333333325E-2</v>
      </c>
      <c r="S194" s="400">
        <f t="shared" si="197"/>
        <v>3.9583333333333325E-2</v>
      </c>
      <c r="T194" s="400">
        <f t="shared" si="198"/>
        <v>3.9583333333333325E-2</v>
      </c>
      <c r="U194" s="400">
        <f t="shared" si="199"/>
        <v>3.9583333333333325E-2</v>
      </c>
      <c r="V194" s="400">
        <f t="shared" si="200"/>
        <v>3.9583333333333325E-2</v>
      </c>
      <c r="W194" s="400">
        <f t="shared" si="201"/>
        <v>3.9583333333333325E-2</v>
      </c>
      <c r="X194" s="400">
        <f t="shared" si="202"/>
        <v>3.9583333333333325E-2</v>
      </c>
      <c r="Y194" s="401">
        <f t="shared" si="203"/>
        <v>3.9583333333333325E-2</v>
      </c>
    </row>
    <row r="195" spans="1:25" ht="12.75" customHeight="1" x14ac:dyDescent="0.2">
      <c r="A195" s="1"/>
      <c r="B195" s="11" t="s">
        <v>83</v>
      </c>
      <c r="C195" s="12">
        <v>1</v>
      </c>
      <c r="D195" s="363"/>
      <c r="E195" s="392">
        <f t="shared" si="204"/>
        <v>0.2138888888888888</v>
      </c>
      <c r="F195" s="264">
        <f t="shared" si="205"/>
        <v>0.30416666666666659</v>
      </c>
      <c r="G195" s="264">
        <f t="shared" si="206"/>
        <v>0.3874999999999999</v>
      </c>
      <c r="H195" s="264">
        <f t="shared" si="207"/>
        <v>0.47083333333333321</v>
      </c>
      <c r="I195" s="264">
        <f t="shared" si="208"/>
        <v>0.55416666666666659</v>
      </c>
      <c r="J195" s="264">
        <f t="shared" si="209"/>
        <v>0.63749999999999996</v>
      </c>
      <c r="K195" s="264">
        <f t="shared" si="210"/>
        <v>0.72083333333333321</v>
      </c>
      <c r="L195" s="264">
        <f t="shared" si="211"/>
        <v>0.80416666666666659</v>
      </c>
      <c r="M195" s="400">
        <f t="shared" si="191"/>
        <v>4.0277777777777767E-2</v>
      </c>
      <c r="N195" s="400">
        <f t="shared" si="192"/>
        <v>4.0277777777777767E-2</v>
      </c>
      <c r="O195" s="400">
        <f t="shared" si="193"/>
        <v>4.0277777777777767E-2</v>
      </c>
      <c r="P195" s="400">
        <f t="shared" si="194"/>
        <v>4.0277777777777767E-2</v>
      </c>
      <c r="Q195" s="400">
        <f t="shared" si="195"/>
        <v>4.0277777777777767E-2</v>
      </c>
      <c r="R195" s="400">
        <f t="shared" si="196"/>
        <v>4.0277777777777767E-2</v>
      </c>
      <c r="S195" s="400">
        <f t="shared" si="197"/>
        <v>4.0277777777777767E-2</v>
      </c>
      <c r="T195" s="400">
        <f t="shared" si="198"/>
        <v>4.0277777777777767E-2</v>
      </c>
      <c r="U195" s="400">
        <f t="shared" si="199"/>
        <v>4.0277777777777767E-2</v>
      </c>
      <c r="V195" s="400">
        <f t="shared" si="200"/>
        <v>4.0277777777777767E-2</v>
      </c>
      <c r="W195" s="400">
        <f t="shared" si="201"/>
        <v>4.0277777777777767E-2</v>
      </c>
      <c r="X195" s="400">
        <f t="shared" si="202"/>
        <v>4.0277777777777767E-2</v>
      </c>
      <c r="Y195" s="401">
        <f t="shared" si="203"/>
        <v>4.0277777777777767E-2</v>
      </c>
    </row>
    <row r="196" spans="1:25" ht="12.75" customHeight="1" x14ac:dyDescent="0.2">
      <c r="A196" s="1"/>
      <c r="B196" s="11" t="s">
        <v>82</v>
      </c>
      <c r="C196" s="12">
        <v>2</v>
      </c>
      <c r="D196" s="363"/>
      <c r="E196" s="392">
        <f t="shared" si="204"/>
        <v>0.21527777777777768</v>
      </c>
      <c r="F196" s="264">
        <f t="shared" si="205"/>
        <v>0.30555555555555547</v>
      </c>
      <c r="G196" s="264">
        <f t="shared" si="206"/>
        <v>0.38888888888888878</v>
      </c>
      <c r="H196" s="264">
        <f t="shared" si="207"/>
        <v>0.4722222222222221</v>
      </c>
      <c r="I196" s="264">
        <f t="shared" si="208"/>
        <v>0.55555555555555547</v>
      </c>
      <c r="J196" s="264">
        <f t="shared" si="209"/>
        <v>0.63888888888888884</v>
      </c>
      <c r="K196" s="264">
        <f t="shared" si="210"/>
        <v>0.7222222222222221</v>
      </c>
      <c r="L196" s="264">
        <f t="shared" si="211"/>
        <v>0.80555555555555547</v>
      </c>
      <c r="M196" s="400">
        <f t="shared" si="191"/>
        <v>4.1666666666666657E-2</v>
      </c>
      <c r="N196" s="400">
        <f t="shared" si="192"/>
        <v>4.1666666666666657E-2</v>
      </c>
      <c r="O196" s="400">
        <f t="shared" si="193"/>
        <v>4.1666666666666657E-2</v>
      </c>
      <c r="P196" s="400">
        <f t="shared" si="194"/>
        <v>4.1666666666666657E-2</v>
      </c>
      <c r="Q196" s="400">
        <f t="shared" si="195"/>
        <v>4.1666666666666657E-2</v>
      </c>
      <c r="R196" s="400">
        <f t="shared" si="196"/>
        <v>4.1666666666666657E-2</v>
      </c>
      <c r="S196" s="400">
        <f t="shared" si="197"/>
        <v>4.1666666666666657E-2</v>
      </c>
      <c r="T196" s="400">
        <f t="shared" si="198"/>
        <v>4.1666666666666657E-2</v>
      </c>
      <c r="U196" s="400">
        <f t="shared" si="199"/>
        <v>4.1666666666666657E-2</v>
      </c>
      <c r="V196" s="400">
        <f t="shared" si="200"/>
        <v>4.1666666666666657E-2</v>
      </c>
      <c r="W196" s="400">
        <f t="shared" si="201"/>
        <v>4.1666666666666657E-2</v>
      </c>
      <c r="X196" s="400">
        <f t="shared" si="202"/>
        <v>4.1666666666666657E-2</v>
      </c>
      <c r="Y196" s="401">
        <f t="shared" si="203"/>
        <v>4.1666666666666657E-2</v>
      </c>
    </row>
    <row r="197" spans="1:25" ht="12.75" customHeight="1" x14ac:dyDescent="0.2">
      <c r="A197" s="1"/>
      <c r="B197" s="11" t="s">
        <v>34</v>
      </c>
      <c r="C197" s="12">
        <v>2</v>
      </c>
      <c r="D197" s="363"/>
      <c r="E197" s="392">
        <f t="shared" si="204"/>
        <v>0.21666666666666656</v>
      </c>
      <c r="F197" s="264">
        <f t="shared" si="205"/>
        <v>0.30694444444444435</v>
      </c>
      <c r="G197" s="264">
        <f t="shared" si="206"/>
        <v>0.39027777777777767</v>
      </c>
      <c r="H197" s="264">
        <f t="shared" si="207"/>
        <v>0.47361111111111098</v>
      </c>
      <c r="I197" s="264">
        <f t="shared" si="208"/>
        <v>0.55694444444444435</v>
      </c>
      <c r="J197" s="264">
        <f t="shared" si="209"/>
        <v>0.64027777777777772</v>
      </c>
      <c r="K197" s="264">
        <f t="shared" si="210"/>
        <v>0.72361111111111098</v>
      </c>
      <c r="L197" s="264">
        <f t="shared" si="211"/>
        <v>0.80694444444444435</v>
      </c>
      <c r="M197" s="400">
        <f t="shared" si="191"/>
        <v>4.3055555555555548E-2</v>
      </c>
      <c r="N197" s="400">
        <f t="shared" si="192"/>
        <v>4.3055555555555548E-2</v>
      </c>
      <c r="O197" s="400">
        <f t="shared" si="193"/>
        <v>4.3055555555555548E-2</v>
      </c>
      <c r="P197" s="400">
        <f t="shared" si="194"/>
        <v>4.3055555555555548E-2</v>
      </c>
      <c r="Q197" s="400">
        <f t="shared" si="195"/>
        <v>4.3055555555555548E-2</v>
      </c>
      <c r="R197" s="400">
        <f t="shared" si="196"/>
        <v>4.3055555555555548E-2</v>
      </c>
      <c r="S197" s="400">
        <f t="shared" si="197"/>
        <v>4.3055555555555548E-2</v>
      </c>
      <c r="T197" s="400">
        <f t="shared" si="198"/>
        <v>4.3055555555555548E-2</v>
      </c>
      <c r="U197" s="400">
        <f t="shared" si="199"/>
        <v>4.3055555555555548E-2</v>
      </c>
      <c r="V197" s="400">
        <f t="shared" si="200"/>
        <v>4.3055555555555548E-2</v>
      </c>
      <c r="W197" s="400">
        <f t="shared" si="201"/>
        <v>4.3055555555555548E-2</v>
      </c>
      <c r="X197" s="400">
        <f t="shared" si="202"/>
        <v>4.3055555555555548E-2</v>
      </c>
      <c r="Y197" s="401">
        <f t="shared" si="203"/>
        <v>4.3055555555555548E-2</v>
      </c>
    </row>
    <row r="198" spans="1:25" ht="12.75" customHeight="1" thickBot="1" x14ac:dyDescent="0.25">
      <c r="A198" s="1"/>
      <c r="B198" s="80" t="s">
        <v>24</v>
      </c>
      <c r="C198" s="6">
        <v>3</v>
      </c>
      <c r="D198" s="361"/>
      <c r="E198" s="393">
        <f t="shared" si="204"/>
        <v>0.21874999999999989</v>
      </c>
      <c r="F198" s="394">
        <f t="shared" si="205"/>
        <v>0.30902777777777768</v>
      </c>
      <c r="G198" s="394">
        <f t="shared" si="206"/>
        <v>0.39236111111111099</v>
      </c>
      <c r="H198" s="394">
        <f t="shared" si="207"/>
        <v>0.47569444444444431</v>
      </c>
      <c r="I198" s="394">
        <f t="shared" si="208"/>
        <v>0.55902777777777768</v>
      </c>
      <c r="J198" s="394">
        <f t="shared" si="209"/>
        <v>0.64236111111111105</v>
      </c>
      <c r="K198" s="394">
        <f t="shared" si="210"/>
        <v>0.72569444444444431</v>
      </c>
      <c r="L198" s="394">
        <f t="shared" si="211"/>
        <v>0.80902777777777768</v>
      </c>
      <c r="M198" s="402">
        <f t="shared" si="191"/>
        <v>4.5138888888888881E-2</v>
      </c>
      <c r="N198" s="402">
        <f t="shared" si="192"/>
        <v>4.5138888888888881E-2</v>
      </c>
      <c r="O198" s="402">
        <f t="shared" si="193"/>
        <v>4.5138888888888881E-2</v>
      </c>
      <c r="P198" s="402">
        <f t="shared" si="194"/>
        <v>4.5138888888888881E-2</v>
      </c>
      <c r="Q198" s="402">
        <f t="shared" si="195"/>
        <v>4.5138888888888881E-2</v>
      </c>
      <c r="R198" s="402">
        <f t="shared" si="196"/>
        <v>4.5138888888888881E-2</v>
      </c>
      <c r="S198" s="402">
        <f t="shared" si="197"/>
        <v>4.5138888888888881E-2</v>
      </c>
      <c r="T198" s="402">
        <f t="shared" si="198"/>
        <v>4.5138888888888881E-2</v>
      </c>
      <c r="U198" s="402">
        <f t="shared" si="199"/>
        <v>4.5138888888888881E-2</v>
      </c>
      <c r="V198" s="402">
        <f t="shared" si="200"/>
        <v>4.5138888888888881E-2</v>
      </c>
      <c r="W198" s="402">
        <f t="shared" si="201"/>
        <v>4.5138888888888881E-2</v>
      </c>
      <c r="X198" s="402">
        <f t="shared" si="202"/>
        <v>4.5138888888888881E-2</v>
      </c>
      <c r="Y198" s="403">
        <f t="shared" si="203"/>
        <v>4.5138888888888881E-2</v>
      </c>
    </row>
    <row r="199" spans="1:25" ht="12.75" customHeight="1" thickBot="1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ht="12.75" customHeight="1" x14ac:dyDescent="0.2">
      <c r="A200" s="37"/>
      <c r="B200" s="348" t="s">
        <v>25</v>
      </c>
      <c r="C200" s="349"/>
      <c r="D200" s="350"/>
      <c r="E200" s="351">
        <v>28</v>
      </c>
      <c r="F200" s="351">
        <v>28</v>
      </c>
      <c r="G200" s="351">
        <v>28</v>
      </c>
      <c r="H200" s="351">
        <v>28</v>
      </c>
      <c r="I200" s="351">
        <v>28</v>
      </c>
      <c r="J200" s="351">
        <v>28</v>
      </c>
      <c r="K200" s="351">
        <v>28</v>
      </c>
      <c r="L200" s="351">
        <v>28</v>
      </c>
      <c r="M200" s="352"/>
      <c r="N200" s="352"/>
      <c r="O200" s="352"/>
      <c r="P200" s="352"/>
      <c r="Q200" s="352"/>
      <c r="R200" s="352"/>
      <c r="S200" s="352"/>
      <c r="T200" s="352"/>
      <c r="U200" s="352"/>
      <c r="V200" s="352"/>
      <c r="W200" s="352"/>
      <c r="X200" s="352"/>
      <c r="Y200" s="395"/>
    </row>
    <row r="201" spans="1:25" ht="12.75" customHeight="1" x14ac:dyDescent="0.2">
      <c r="A201" s="37"/>
      <c r="B201" s="354" t="s">
        <v>26</v>
      </c>
      <c r="C201" s="44"/>
      <c r="D201" s="45"/>
      <c r="E201" s="46">
        <v>115</v>
      </c>
      <c r="F201" s="46">
        <v>115</v>
      </c>
      <c r="G201" s="46">
        <v>115</v>
      </c>
      <c r="H201" s="46">
        <v>115</v>
      </c>
      <c r="I201" s="46">
        <v>115</v>
      </c>
      <c r="J201" s="46">
        <v>115</v>
      </c>
      <c r="K201" s="46">
        <v>115</v>
      </c>
      <c r="L201" s="46">
        <v>115</v>
      </c>
      <c r="M201" s="46">
        <v>0</v>
      </c>
      <c r="N201" s="46">
        <v>0</v>
      </c>
      <c r="O201" s="46">
        <v>0</v>
      </c>
      <c r="P201" s="46">
        <v>0</v>
      </c>
      <c r="Q201" s="46">
        <v>0</v>
      </c>
      <c r="R201" s="46">
        <v>0</v>
      </c>
      <c r="S201" s="46">
        <v>0</v>
      </c>
      <c r="T201" s="46">
        <v>0</v>
      </c>
      <c r="U201" s="46">
        <v>0</v>
      </c>
      <c r="V201" s="46">
        <v>0</v>
      </c>
      <c r="W201" s="46">
        <v>0</v>
      </c>
      <c r="X201" s="46">
        <v>0</v>
      </c>
      <c r="Y201" s="355">
        <v>0</v>
      </c>
    </row>
    <row r="202" spans="1:25" ht="12.75" customHeight="1" thickBot="1" x14ac:dyDescent="0.25">
      <c r="A202" s="37"/>
      <c r="B202" s="356" t="s">
        <v>27</v>
      </c>
      <c r="C202" s="357"/>
      <c r="D202" s="358"/>
      <c r="E202" s="359">
        <f t="shared" ref="E202:Y202" si="212">E200*E201</f>
        <v>3220</v>
      </c>
      <c r="F202" s="359">
        <f t="shared" si="212"/>
        <v>3220</v>
      </c>
      <c r="G202" s="359">
        <f t="shared" si="212"/>
        <v>3220</v>
      </c>
      <c r="H202" s="359">
        <f t="shared" si="212"/>
        <v>3220</v>
      </c>
      <c r="I202" s="359">
        <f t="shared" si="212"/>
        <v>3220</v>
      </c>
      <c r="J202" s="359">
        <f t="shared" si="212"/>
        <v>3220</v>
      </c>
      <c r="K202" s="359">
        <f t="shared" si="212"/>
        <v>3220</v>
      </c>
      <c r="L202" s="359">
        <f t="shared" si="212"/>
        <v>3220</v>
      </c>
      <c r="M202" s="359">
        <f t="shared" si="212"/>
        <v>0</v>
      </c>
      <c r="N202" s="359">
        <f t="shared" si="212"/>
        <v>0</v>
      </c>
      <c r="O202" s="359">
        <f t="shared" si="212"/>
        <v>0</v>
      </c>
      <c r="P202" s="359">
        <f t="shared" si="212"/>
        <v>0</v>
      </c>
      <c r="Q202" s="359">
        <f t="shared" si="212"/>
        <v>0</v>
      </c>
      <c r="R202" s="359">
        <f t="shared" si="212"/>
        <v>0</v>
      </c>
      <c r="S202" s="359">
        <f t="shared" si="212"/>
        <v>0</v>
      </c>
      <c r="T202" s="359">
        <f t="shared" si="212"/>
        <v>0</v>
      </c>
      <c r="U202" s="359">
        <f t="shared" si="212"/>
        <v>0</v>
      </c>
      <c r="V202" s="359">
        <f t="shared" si="212"/>
        <v>0</v>
      </c>
      <c r="W202" s="359">
        <f t="shared" si="212"/>
        <v>0</v>
      </c>
      <c r="X202" s="359">
        <f t="shared" si="212"/>
        <v>0</v>
      </c>
      <c r="Y202" s="360">
        <f t="shared" si="212"/>
        <v>0</v>
      </c>
    </row>
    <row r="203" spans="1:25" ht="12.75" customHeight="1" thickBot="1" x14ac:dyDescent="0.25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759">
        <f>SUM(E152:Y152)+SUM(E202:Y202)</f>
        <v>134596</v>
      </c>
      <c r="Y203" s="760"/>
    </row>
    <row r="204" spans="1:25" ht="1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 spans="1:25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 spans="1:25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 spans="1:25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 spans="1:25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 spans="1:25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 spans="1:25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 spans="1:25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 spans="1:25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 spans="1:25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 spans="1:25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 spans="1:25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 spans="1:25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 spans="1:25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 spans="1:25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 spans="1:25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 spans="1:25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 spans="1:25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 spans="1:25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 spans="1:25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 spans="1:25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 spans="1:25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 spans="1:25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 spans="1:25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 spans="1:25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 spans="1:25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 spans="1:25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 spans="1:25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 spans="1:25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 spans="1:25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 spans="1:25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 spans="1:25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 spans="1:25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 spans="1:25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 spans="1:25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 spans="1:25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 spans="1:25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 spans="1:25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 spans="1:25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 spans="1:25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 spans="1:25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 spans="1:25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 spans="1:25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 spans="1:25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 spans="1:25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 spans="1:25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 spans="1:25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 spans="1:25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 spans="1:25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 spans="1:25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 spans="1:25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 spans="1:25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 spans="1:25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 spans="1:25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 spans="1:25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 spans="1:25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 spans="1:25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 spans="1:25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 spans="1:25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 spans="1:25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 spans="1:25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 spans="1:25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 spans="1:25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 spans="1:25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 spans="1:25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 spans="1:25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 spans="1:25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 spans="1:25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 spans="1:25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 spans="1:25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 spans="1:25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 spans="1:25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 spans="1:25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 spans="1:25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 spans="1:25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 spans="1:25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 spans="1:25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 spans="1:25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 spans="1:25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 spans="1:25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 spans="1:25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 spans="1:25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 spans="1:25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 spans="1:25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 spans="1:25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 spans="1:25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 spans="1:25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 spans="1:25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 spans="1:25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 spans="1:25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 spans="1:25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 spans="1:25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 spans="1:25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 spans="1:25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 spans="1:25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 spans="1:25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 spans="1:25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 spans="1:25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 spans="1:25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 spans="1:25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 spans="1:25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 spans="1:25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 spans="1:25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 spans="1:25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 spans="1:25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 spans="1:25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 spans="1:25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 spans="1:25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 spans="1:25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 spans="1:25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 spans="1:25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 spans="1:25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 spans="1:25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 spans="1:25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 spans="1:25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 spans="1:25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 spans="1:25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 spans="1:25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 spans="1:25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 spans="1:25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 spans="1:25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 spans="1:25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 spans="1:25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 spans="1:25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 spans="1:25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 spans="1:25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 spans="1:25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 spans="1:25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 spans="1:25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 spans="1:25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 spans="1:25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 spans="1:25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 spans="1:25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 spans="1:25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 spans="1:25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 spans="1:25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 spans="1:25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 spans="1:25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 spans="1:25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 spans="1:25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 spans="1:25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 spans="1:25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 spans="1:25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 spans="1:25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 spans="1:25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 spans="1:25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 spans="1:25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 spans="1:25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 spans="1:25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 spans="1:25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 spans="1:25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 spans="1:25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 spans="1:25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 spans="1:25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 spans="1:25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 spans="1:25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 spans="1:25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 spans="1:25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 spans="1:25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 spans="1:25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 spans="1:25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 spans="1:25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 spans="1:25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 spans="1:25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 spans="1:25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 spans="1:25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 spans="1:25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 spans="1:25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 spans="1:25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 spans="1:25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 spans="1:25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 spans="1:25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 spans="1:25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 spans="1:25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 spans="1:25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 spans="1:25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 spans="1:25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 spans="1:25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 spans="1:25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 spans="1:25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 spans="1:25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 spans="1:25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 spans="1:25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 spans="1:25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 spans="1:25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 spans="1:25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 spans="1:25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 spans="1:25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 spans="1:25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 spans="1:25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 spans="1:25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 spans="1:25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 spans="1:25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 spans="1:25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 spans="1:25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 spans="1:25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 spans="1:25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 spans="1:25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 spans="1:25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 spans="1:25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 spans="1:25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 spans="1:25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 spans="1:25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 spans="1:25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 spans="1:25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 spans="1:25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 spans="1:25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 spans="1:25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 spans="1:25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 spans="1:25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 spans="1:25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 spans="1:25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 spans="1:25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 spans="1:25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 spans="1:25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 spans="1:25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 spans="1:25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 spans="1:25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 spans="1:25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 spans="1:25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 spans="1:25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 spans="1:25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 spans="1:25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 spans="1:25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 spans="1:25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 spans="1:25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 spans="1:25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 spans="1:25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 spans="1:25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 spans="1:25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 spans="1:25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 spans="1:25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 spans="1:25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 spans="1:25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 spans="1:25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 spans="1:25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 spans="1:25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 spans="1:25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 spans="1:25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 spans="1:25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 spans="1:25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 spans="1:25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 spans="1:25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 spans="1:25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 spans="1:25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 spans="1:25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 spans="1:25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 spans="1:25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 spans="1:25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 spans="1:25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 spans="1:25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 spans="1:25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 spans="1:25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 spans="1:25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 spans="1:25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 spans="1:25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 spans="1:25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 spans="1:25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 spans="1:25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 spans="1:25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 spans="1:25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 spans="1:25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 spans="1:25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 spans="1:25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 spans="1:25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 spans="1:25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 spans="1:25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 spans="1:25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 spans="1:25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 spans="1:25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 spans="1:25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 spans="1:25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 spans="1:25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 spans="1:25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 spans="1:25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 spans="1:25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 spans="1:25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 spans="1:25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 spans="1:25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 spans="1:25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 spans="1:25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 spans="1:25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 spans="1:25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 spans="1:25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 spans="1:25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 spans="1:25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 spans="1:25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 spans="1:25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 spans="1:25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 spans="1:25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 spans="1:25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 spans="1:25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 spans="1:25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 spans="1:25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 spans="1:25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 spans="1:25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 spans="1:25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 spans="1:25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 spans="1:25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 spans="1:25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 spans="1:25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 spans="1:25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 spans="1:25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 spans="1:25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 spans="1:25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 spans="1:25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 spans="1:25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 spans="1:25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 spans="1:25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 spans="1:25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 spans="1:25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 spans="1:25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 spans="1:25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 spans="1:25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 spans="1:25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 spans="1:25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 spans="1:25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 spans="1:25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 spans="1:25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 spans="1:25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 spans="1:25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 spans="1:25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 spans="1:25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 spans="1:25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 spans="1:25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 spans="1:25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 spans="1:25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 spans="1:25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 spans="1:25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 spans="1:25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 spans="1:25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 spans="1:25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 spans="1:25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 spans="1:25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 spans="1:25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 spans="1:25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 spans="1:25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 spans="1:25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 spans="1:25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 spans="1:25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 spans="1:25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 spans="1:25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 spans="1:25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 spans="1:25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 spans="1:25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 spans="1:25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 spans="1:25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 spans="1:25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 spans="1:25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 spans="1:25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 spans="1:25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 spans="1:25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 spans="1:25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 spans="1:25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 spans="1:25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 spans="1:25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 spans="1:25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 spans="1:25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 spans="1:25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 spans="1:25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 spans="1:25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 spans="1:25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 spans="1:25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 spans="1:25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 spans="1:25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 spans="1:25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 spans="1:25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 spans="1:25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 spans="1:25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 spans="1:25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 spans="1:25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 spans="1:25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 spans="1:25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 spans="1:25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 spans="1:25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 spans="1:25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 spans="1:25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 spans="1:25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 spans="1:25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 spans="1:25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 spans="1:25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 spans="1:25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 spans="1:25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 spans="1:25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 spans="1:25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 spans="1:25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 spans="1:25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 spans="1:25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 spans="1:25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 spans="1:25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 spans="1:25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 spans="1:25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 spans="1:25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 spans="1:25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 spans="1:25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 spans="1:25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 spans="1:25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 spans="1:25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 spans="1:25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 spans="1:25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 spans="1:25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 spans="1:25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 spans="1:25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 spans="1:25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 spans="1:25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 spans="1:25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 spans="1:25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 spans="1:25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 spans="1:25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 spans="1:25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 spans="1:25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 spans="1:25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 spans="1:25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 spans="1:25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 spans="1:25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 spans="1:25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 spans="1:25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 spans="1:25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 spans="1:25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 spans="1:25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 spans="1:25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 spans="1:25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 spans="1:25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 spans="1:25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 spans="1:25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 spans="1:25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 spans="1:25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 spans="1:25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 spans="1:25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 spans="1:25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 spans="1:25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 spans="1:25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 spans="1:25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 spans="1:25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 spans="1:25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 spans="1:25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 spans="1:25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 spans="1:25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 spans="1:25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 spans="1:25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 spans="1:25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 spans="1:25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 spans="1:25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 spans="1:25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 spans="1:25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 spans="1:25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 spans="1:25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 spans="1:25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 spans="1:25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 spans="1:25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 spans="1:25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 spans="1:25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 spans="1:25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 spans="1:25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 spans="1:25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 spans="1:25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 spans="1:25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 spans="1:25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 spans="1:25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 spans="1:25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 spans="1:25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 spans="1:25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 spans="1:25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 spans="1:25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 spans="1:25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 spans="1:25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 spans="1:25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 spans="1:25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 spans="1:25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 spans="1:25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 spans="1:25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 spans="1:25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 spans="1:25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 spans="1:25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 spans="1:25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 spans="1:25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 spans="1:25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 spans="1:25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 spans="1:25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 spans="1:25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 spans="1:25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 spans="1:25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 spans="1:25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 spans="1:25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 spans="1:25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 spans="1:25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 spans="1:25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 spans="1:25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 spans="1:25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 spans="1:25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 spans="1:25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 spans="1:25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 spans="1:25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 spans="1:25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 spans="1:25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 spans="1:25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 spans="1:25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 spans="1:25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 spans="1:25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 spans="1:25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 spans="1:25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 spans="1:25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 spans="1:25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 spans="1:25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 spans="1:25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 spans="1:25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 spans="1:25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 spans="1:25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 spans="1:25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 spans="1:25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 spans="1:25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 spans="1:25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 spans="1:25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 spans="1:25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 spans="1:25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 spans="1:25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 spans="1:25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 spans="1:25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 spans="1:25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 spans="1:25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 spans="1:25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 spans="1:25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 spans="1:25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 spans="1:25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 spans="1:25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 spans="1:25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 spans="1:25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 spans="1:25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 spans="1:25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 spans="1:25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 spans="1:25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 spans="1:25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 spans="1:25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 spans="1:25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 spans="1:25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 spans="1:25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 spans="1:25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 spans="1:25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 spans="1:25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 spans="1:25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 spans="1:25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 spans="1:25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 spans="1:25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 spans="1:25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 spans="1:25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 spans="1:25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 spans="1:25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 spans="1:25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 spans="1:25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 spans="1:25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 spans="1:25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 spans="1:25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 spans="1:25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 spans="1:25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 spans="1:25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 spans="1:25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 spans="1:25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 spans="1:25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 spans="1:25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 spans="1:25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 spans="1:25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 spans="1:25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 spans="1:25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 spans="1:25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 spans="1:25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 spans="1:25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 spans="1:25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 spans="1:25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 spans="1:25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 spans="1:25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 spans="1:25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 spans="1:25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 spans="1:25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 spans="1:25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 spans="1:25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 spans="1:25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 spans="1:25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 spans="1:25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 spans="1:25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 spans="1:25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 spans="1:25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 spans="1:25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 spans="1:25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 spans="1:25" ht="12.75" customHeight="1" x14ac:dyDescent="0.2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 spans="1:25" ht="12.75" customHeight="1" x14ac:dyDescent="0.2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 spans="1:25" ht="12.75" customHeight="1" x14ac:dyDescent="0.2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 spans="1:25" ht="12.75" customHeight="1" x14ac:dyDescent="0.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 spans="1:25" ht="12.75" customHeight="1" x14ac:dyDescent="0.2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 spans="1:25" ht="12.75" customHeight="1" x14ac:dyDescent="0.2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 spans="1:25" ht="12.75" customHeight="1" x14ac:dyDescent="0.2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 spans="1:25" ht="12.75" customHeight="1" x14ac:dyDescent="0.2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 spans="1:25" ht="12.75" customHeight="1" x14ac:dyDescent="0.2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 spans="1:25" ht="12.75" customHeight="1" x14ac:dyDescent="0.2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 spans="1:25" ht="12.75" customHeight="1" x14ac:dyDescent="0.2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 spans="1:25" ht="12.75" customHeight="1" x14ac:dyDescent="0.2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 spans="1:25" ht="12.75" customHeight="1" x14ac:dyDescent="0.2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 spans="1:25" ht="12.75" customHeight="1" x14ac:dyDescent="0.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 spans="1:25" ht="12.75" customHeight="1" x14ac:dyDescent="0.2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 spans="1:25" ht="12.75" customHeight="1" x14ac:dyDescent="0.2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 spans="1:25" ht="12.75" customHeight="1" x14ac:dyDescent="0.2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 spans="1:25" ht="12.75" customHeight="1" x14ac:dyDescent="0.2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 spans="1:25" ht="12.75" customHeight="1" x14ac:dyDescent="0.2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 spans="1:25" ht="12.75" customHeight="1" x14ac:dyDescent="0.2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 spans="1:25" ht="12.75" customHeight="1" x14ac:dyDescent="0.2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 spans="1:25" ht="12.75" customHeight="1" x14ac:dyDescent="0.2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 spans="1:25" ht="12.75" customHeight="1" x14ac:dyDescent="0.2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 spans="1:25" ht="12.75" customHeight="1" x14ac:dyDescent="0.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 spans="1:25" ht="12.75" customHeight="1" x14ac:dyDescent="0.2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 spans="1:25" ht="12.75" customHeight="1" x14ac:dyDescent="0.2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 spans="1:25" ht="12.75" customHeight="1" x14ac:dyDescent="0.2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 spans="1:25" ht="12.75" customHeight="1" x14ac:dyDescent="0.2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 spans="1:25" ht="12.75" customHeight="1" x14ac:dyDescent="0.2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 spans="1:25" ht="12.75" customHeight="1" x14ac:dyDescent="0.2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 spans="1:25" ht="12.75" customHeight="1" x14ac:dyDescent="0.2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 spans="1:25" ht="12.75" customHeight="1" x14ac:dyDescent="0.2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 spans="1:25" ht="12.75" customHeight="1" x14ac:dyDescent="0.2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 spans="1:25" ht="12.75" customHeight="1" x14ac:dyDescent="0.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 spans="1:25" ht="12.75" customHeight="1" x14ac:dyDescent="0.2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  <row r="1004" spans="1:25" ht="12.75" customHeight="1" x14ac:dyDescent="0.2">
      <c r="A1004" s="37"/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</row>
  </sheetData>
  <mergeCells count="18">
    <mergeCell ref="B155:B159"/>
    <mergeCell ref="B3:B7"/>
    <mergeCell ref="B53:B57"/>
    <mergeCell ref="B105:B109"/>
    <mergeCell ref="C3:D3"/>
    <mergeCell ref="C4:D4"/>
    <mergeCell ref="C5:D6"/>
    <mergeCell ref="X101:Y101"/>
    <mergeCell ref="X203:Y203"/>
    <mergeCell ref="C53:D53"/>
    <mergeCell ref="C54:D54"/>
    <mergeCell ref="C55:D56"/>
    <mergeCell ref="C105:D105"/>
    <mergeCell ref="C106:D106"/>
    <mergeCell ref="C107:D108"/>
    <mergeCell ref="C155:D155"/>
    <mergeCell ref="C156:D156"/>
    <mergeCell ref="C157:D158"/>
  </mergeCells>
  <pageMargins left="0.39370078740157483" right="0.39370078740157483" top="0.59055118110236227" bottom="0.39370078740157483" header="0" footer="0"/>
  <pageSetup paperSize="9" scale="81" orientation="landscape" r:id="rId1"/>
  <rowBreaks count="3" manualBreakCount="3">
    <brk id="51" man="1"/>
    <brk id="102" man="1"/>
    <brk id="15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998"/>
  <sheetViews>
    <sheetView view="pageBreakPreview" topLeftCell="A103" zoomScale="85" zoomScaleNormal="100" zoomScaleSheetLayoutView="85" workbookViewId="0">
      <selection activeCell="E123" sqref="E123:Z123"/>
    </sheetView>
  </sheetViews>
  <sheetFormatPr defaultColWidth="12.625" defaultRowHeight="15" customHeight="1" x14ac:dyDescent="0.2"/>
  <cols>
    <col min="1" max="1" width="2" customWidth="1"/>
    <col min="2" max="2" width="25" customWidth="1"/>
    <col min="3" max="4" width="2.875" customWidth="1"/>
    <col min="5" max="26" width="4.875" customWidth="1"/>
  </cols>
  <sheetData>
    <row r="1" spans="1:27" ht="12.75" customHeight="1" x14ac:dyDescent="0.2">
      <c r="A1" s="1"/>
      <c r="B1" s="1" t="s">
        <v>165</v>
      </c>
      <c r="C1" s="1"/>
      <c r="D1" s="1"/>
      <c r="E1" s="2" t="s">
        <v>7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ht="12.75" customHeight="1" x14ac:dyDescent="0.2">
      <c r="A3" s="1"/>
      <c r="B3" s="731" t="s">
        <v>19</v>
      </c>
      <c r="C3" s="752" t="s">
        <v>13</v>
      </c>
      <c r="D3" s="753"/>
      <c r="E3" s="103" t="s">
        <v>14</v>
      </c>
      <c r="F3" s="54" t="s">
        <v>15</v>
      </c>
      <c r="G3" s="54" t="s">
        <v>14</v>
      </c>
      <c r="H3" s="54" t="s">
        <v>14</v>
      </c>
      <c r="I3" s="54" t="s">
        <v>14</v>
      </c>
      <c r="J3" s="54" t="s">
        <v>15</v>
      </c>
      <c r="K3" s="54" t="s">
        <v>14</v>
      </c>
      <c r="L3" s="54" t="s">
        <v>15</v>
      </c>
      <c r="M3" s="54" t="s">
        <v>14</v>
      </c>
      <c r="N3" s="54" t="s">
        <v>14</v>
      </c>
      <c r="O3" s="54" t="s">
        <v>14</v>
      </c>
      <c r="P3" s="54" t="s">
        <v>14</v>
      </c>
      <c r="Q3" s="54" t="s">
        <v>14</v>
      </c>
      <c r="R3" s="54" t="s">
        <v>14</v>
      </c>
      <c r="S3" s="54" t="s">
        <v>14</v>
      </c>
      <c r="T3" s="54" t="s">
        <v>14</v>
      </c>
      <c r="U3" s="4"/>
      <c r="V3" s="54"/>
      <c r="W3" s="54"/>
      <c r="X3" s="54"/>
      <c r="Y3" s="54"/>
      <c r="Z3" s="96"/>
    </row>
    <row r="4" spans="1:27" s="256" customFormat="1" ht="12.75" customHeight="1" x14ac:dyDescent="0.2">
      <c r="A4" s="233"/>
      <c r="B4" s="732"/>
      <c r="C4" s="749" t="s">
        <v>269</v>
      </c>
      <c r="D4" s="751"/>
      <c r="E4" s="259">
        <v>1</v>
      </c>
      <c r="F4" s="260">
        <v>103</v>
      </c>
      <c r="G4" s="260">
        <v>5</v>
      </c>
      <c r="H4" s="260">
        <v>7</v>
      </c>
      <c r="I4" s="260">
        <v>9</v>
      </c>
      <c r="J4" s="260">
        <v>111</v>
      </c>
      <c r="K4" s="260">
        <v>13</v>
      </c>
      <c r="L4" s="260">
        <v>115</v>
      </c>
      <c r="M4" s="260">
        <v>17</v>
      </c>
      <c r="N4" s="260">
        <v>19</v>
      </c>
      <c r="O4" s="260">
        <v>21</v>
      </c>
      <c r="P4" s="260">
        <v>23</v>
      </c>
      <c r="Q4" s="260">
        <v>25</v>
      </c>
      <c r="R4" s="260">
        <v>27</v>
      </c>
      <c r="S4" s="260">
        <v>29</v>
      </c>
      <c r="T4" s="260">
        <v>31</v>
      </c>
      <c r="U4" s="257"/>
      <c r="V4" s="257"/>
      <c r="W4" s="257"/>
      <c r="X4" s="257"/>
      <c r="Y4" s="257"/>
      <c r="Z4" s="258"/>
    </row>
    <row r="5" spans="1:27" ht="12.75" customHeight="1" x14ac:dyDescent="0.2">
      <c r="A5" s="1"/>
      <c r="B5" s="733"/>
      <c r="C5" s="746" t="s">
        <v>20</v>
      </c>
      <c r="D5" s="748"/>
      <c r="E5" s="55">
        <v>7291</v>
      </c>
      <c r="F5" s="56">
        <v>7111</v>
      </c>
      <c r="G5" s="56">
        <v>7101</v>
      </c>
      <c r="H5" s="56">
        <v>7111</v>
      </c>
      <c r="I5" s="56">
        <v>7091</v>
      </c>
      <c r="J5" s="56">
        <v>7101</v>
      </c>
      <c r="K5" s="56">
        <v>7111</v>
      </c>
      <c r="L5" s="56">
        <v>7101</v>
      </c>
      <c r="M5" s="249">
        <v>7341</v>
      </c>
      <c r="N5" s="56">
        <v>7101</v>
      </c>
      <c r="O5" s="56">
        <v>7261</v>
      </c>
      <c r="P5" s="56">
        <v>7101</v>
      </c>
      <c r="Q5" s="56">
        <v>7061</v>
      </c>
      <c r="R5" s="56">
        <v>7101</v>
      </c>
      <c r="S5" s="56">
        <v>7061</v>
      </c>
      <c r="T5" s="56">
        <v>7061</v>
      </c>
      <c r="U5" s="56"/>
      <c r="V5" s="56"/>
      <c r="W5" s="56"/>
      <c r="X5" s="56"/>
      <c r="Y5" s="56"/>
      <c r="Z5" s="57"/>
      <c r="AA5" s="110" t="s">
        <v>270</v>
      </c>
    </row>
    <row r="6" spans="1:27" ht="12.75" customHeight="1" x14ac:dyDescent="0.2">
      <c r="A6" s="1"/>
      <c r="B6" s="733"/>
      <c r="C6" s="749"/>
      <c r="D6" s="751"/>
      <c r="E6" s="29">
        <v>7304</v>
      </c>
      <c r="F6" s="58"/>
      <c r="G6" s="58">
        <v>7104</v>
      </c>
      <c r="H6" s="58">
        <v>7114</v>
      </c>
      <c r="I6" s="58">
        <v>7094</v>
      </c>
      <c r="J6" s="58"/>
      <c r="K6" s="58">
        <v>7114</v>
      </c>
      <c r="L6" s="58"/>
      <c r="M6" s="58">
        <v>7344</v>
      </c>
      <c r="N6" s="58">
        <v>7104</v>
      </c>
      <c r="O6" s="58">
        <v>7264</v>
      </c>
      <c r="P6" s="58">
        <v>7104</v>
      </c>
      <c r="Q6" s="58">
        <v>7064</v>
      </c>
      <c r="R6" s="58">
        <v>7104</v>
      </c>
      <c r="S6" s="58">
        <v>7064</v>
      </c>
      <c r="T6" s="58">
        <v>7064</v>
      </c>
      <c r="U6" s="58"/>
      <c r="V6" s="58"/>
      <c r="W6" s="58"/>
      <c r="X6" s="58"/>
      <c r="Y6" s="58"/>
      <c r="Z6" s="30"/>
      <c r="AA6" s="110" t="s">
        <v>271</v>
      </c>
    </row>
    <row r="7" spans="1:27" ht="12.75" customHeight="1" thickBot="1" x14ac:dyDescent="0.25">
      <c r="A7" s="1"/>
      <c r="B7" s="734"/>
      <c r="C7" s="6" t="s">
        <v>21</v>
      </c>
      <c r="D7" s="7" t="s">
        <v>21</v>
      </c>
      <c r="E7" s="8" t="s">
        <v>22</v>
      </c>
      <c r="F7" s="9" t="s">
        <v>22</v>
      </c>
      <c r="G7" s="9" t="s">
        <v>22</v>
      </c>
      <c r="H7" s="9" t="s">
        <v>22</v>
      </c>
      <c r="I7" s="9" t="s">
        <v>22</v>
      </c>
      <c r="J7" s="9" t="s">
        <v>22</v>
      </c>
      <c r="K7" s="9" t="s">
        <v>22</v>
      </c>
      <c r="L7" s="9" t="s">
        <v>22</v>
      </c>
      <c r="M7" s="9" t="s">
        <v>22</v>
      </c>
      <c r="N7" s="9" t="s">
        <v>22</v>
      </c>
      <c r="O7" s="9" t="s">
        <v>22</v>
      </c>
      <c r="P7" s="9" t="s">
        <v>22</v>
      </c>
      <c r="Q7" s="9" t="s">
        <v>22</v>
      </c>
      <c r="R7" s="9" t="s">
        <v>22</v>
      </c>
      <c r="S7" s="9" t="s">
        <v>22</v>
      </c>
      <c r="T7" s="9" t="s">
        <v>22</v>
      </c>
      <c r="U7" s="9"/>
      <c r="V7" s="9"/>
      <c r="W7" s="9"/>
      <c r="X7" s="9"/>
      <c r="Y7" s="9"/>
      <c r="Z7" s="10"/>
    </row>
    <row r="8" spans="1:27" ht="12.75" customHeight="1" x14ac:dyDescent="0.2">
      <c r="A8" s="1"/>
      <c r="B8" s="61" t="s">
        <v>44</v>
      </c>
      <c r="C8" s="62">
        <v>3</v>
      </c>
      <c r="D8" s="64"/>
      <c r="E8" s="65">
        <v>0.22569444444444445</v>
      </c>
      <c r="F8" s="66">
        <v>0.25347222222222221</v>
      </c>
      <c r="G8" s="66">
        <v>0.29166666666666669</v>
      </c>
      <c r="H8" s="66">
        <v>0.33680555555555558</v>
      </c>
      <c r="I8" s="66">
        <v>0.4201388888888889</v>
      </c>
      <c r="J8" s="66">
        <v>0.4826388888888889</v>
      </c>
      <c r="K8" s="66">
        <v>0.50347222222222221</v>
      </c>
      <c r="L8" s="66">
        <v>0.54513888888888884</v>
      </c>
      <c r="M8" s="66">
        <v>0.56597222222222221</v>
      </c>
      <c r="N8" s="66">
        <v>0.60763888888888884</v>
      </c>
      <c r="O8" s="66">
        <v>0.64930555555555558</v>
      </c>
      <c r="P8" s="66">
        <v>0.67013888888888884</v>
      </c>
      <c r="Q8" s="66">
        <v>0.75347222222222221</v>
      </c>
      <c r="R8" s="66">
        <v>0.83680555555555558</v>
      </c>
      <c r="S8" s="66">
        <v>0.92708333333333337</v>
      </c>
      <c r="T8" s="108"/>
      <c r="U8" s="108"/>
      <c r="V8" s="66"/>
      <c r="W8" s="66"/>
      <c r="X8" s="66"/>
      <c r="Y8" s="66"/>
      <c r="Z8" s="67"/>
    </row>
    <row r="9" spans="1:27" ht="12.75" customHeight="1" x14ac:dyDescent="0.2">
      <c r="A9" s="1"/>
      <c r="B9" s="11" t="s">
        <v>98</v>
      </c>
      <c r="C9" s="12">
        <v>1</v>
      </c>
      <c r="D9" s="13"/>
      <c r="E9" s="14">
        <f t="shared" ref="E9:S9" si="0">E8+(IF(E$7="A",$C9,$D9))/1440</f>
        <v>0.22638888888888889</v>
      </c>
      <c r="F9" s="15">
        <f t="shared" si="0"/>
        <v>0.25416666666666665</v>
      </c>
      <c r="G9" s="15">
        <f t="shared" si="0"/>
        <v>0.29236111111111113</v>
      </c>
      <c r="H9" s="15">
        <f t="shared" si="0"/>
        <v>0.33750000000000002</v>
      </c>
      <c r="I9" s="15">
        <f t="shared" si="0"/>
        <v>0.42083333333333334</v>
      </c>
      <c r="J9" s="15">
        <f t="shared" si="0"/>
        <v>0.48333333333333334</v>
      </c>
      <c r="K9" s="15">
        <f t="shared" si="0"/>
        <v>0.50416666666666665</v>
      </c>
      <c r="L9" s="15">
        <f t="shared" si="0"/>
        <v>0.54583333333333328</v>
      </c>
      <c r="M9" s="15">
        <f t="shared" si="0"/>
        <v>0.56666666666666665</v>
      </c>
      <c r="N9" s="15">
        <f t="shared" si="0"/>
        <v>0.60833333333333328</v>
      </c>
      <c r="O9" s="15">
        <f t="shared" si="0"/>
        <v>0.65</v>
      </c>
      <c r="P9" s="15">
        <f t="shared" si="0"/>
        <v>0.67083333333333328</v>
      </c>
      <c r="Q9" s="15">
        <f t="shared" si="0"/>
        <v>0.75416666666666665</v>
      </c>
      <c r="R9" s="15">
        <f t="shared" si="0"/>
        <v>0.83750000000000002</v>
      </c>
      <c r="S9" s="15">
        <f t="shared" si="0"/>
        <v>0.92777777777777781</v>
      </c>
      <c r="T9" s="15"/>
      <c r="U9" s="15"/>
      <c r="V9" s="15"/>
      <c r="W9" s="15"/>
      <c r="X9" s="15"/>
      <c r="Y9" s="15"/>
      <c r="Z9" s="16"/>
    </row>
    <row r="10" spans="1:27" ht="12.75" customHeight="1" x14ac:dyDescent="0.2">
      <c r="A10" s="1"/>
      <c r="B10" s="11" t="s">
        <v>97</v>
      </c>
      <c r="C10" s="12">
        <v>2</v>
      </c>
      <c r="D10" s="13"/>
      <c r="E10" s="14">
        <f t="shared" ref="E10:S10" si="1">E9+(IF(E$7="A",$C10,$D10))/1440</f>
        <v>0.22777777777777777</v>
      </c>
      <c r="F10" s="15">
        <f t="shared" si="1"/>
        <v>0.25555555555555554</v>
      </c>
      <c r="G10" s="15">
        <f t="shared" si="1"/>
        <v>0.29375000000000001</v>
      </c>
      <c r="H10" s="15">
        <f t="shared" si="1"/>
        <v>0.33888888888888891</v>
      </c>
      <c r="I10" s="15">
        <f t="shared" si="1"/>
        <v>0.42222222222222222</v>
      </c>
      <c r="J10" s="15">
        <f t="shared" si="1"/>
        <v>0.48472222222222222</v>
      </c>
      <c r="K10" s="15">
        <f t="shared" si="1"/>
        <v>0.50555555555555554</v>
      </c>
      <c r="L10" s="15">
        <f t="shared" si="1"/>
        <v>0.54722222222222217</v>
      </c>
      <c r="M10" s="15">
        <f t="shared" si="1"/>
        <v>0.56805555555555554</v>
      </c>
      <c r="N10" s="15">
        <f t="shared" si="1"/>
        <v>0.60972222222222217</v>
      </c>
      <c r="O10" s="15">
        <f t="shared" si="1"/>
        <v>0.65138888888888891</v>
      </c>
      <c r="P10" s="15">
        <f t="shared" si="1"/>
        <v>0.67222222222222217</v>
      </c>
      <c r="Q10" s="15">
        <f t="shared" si="1"/>
        <v>0.75555555555555554</v>
      </c>
      <c r="R10" s="15">
        <f t="shared" si="1"/>
        <v>0.83888888888888891</v>
      </c>
      <c r="S10" s="15">
        <f t="shared" si="1"/>
        <v>0.9291666666666667</v>
      </c>
      <c r="T10" s="15"/>
      <c r="U10" s="15"/>
      <c r="V10" s="15"/>
      <c r="W10" s="15"/>
      <c r="X10" s="15"/>
      <c r="Y10" s="15"/>
      <c r="Z10" s="16"/>
    </row>
    <row r="11" spans="1:27" ht="12.75" customHeight="1" x14ac:dyDescent="0.2">
      <c r="A11" s="1"/>
      <c r="B11" s="11" t="s">
        <v>96</v>
      </c>
      <c r="C11" s="12">
        <v>1</v>
      </c>
      <c r="D11" s="13"/>
      <c r="E11" s="14">
        <f t="shared" ref="E11:S11" si="2">E10+(IF(E$7="A",$C11,$D11))/1440</f>
        <v>0.22847222222222222</v>
      </c>
      <c r="F11" s="15">
        <f t="shared" si="2"/>
        <v>0.25624999999999998</v>
      </c>
      <c r="G11" s="15">
        <f t="shared" si="2"/>
        <v>0.29444444444444445</v>
      </c>
      <c r="H11" s="15">
        <f t="shared" si="2"/>
        <v>0.33958333333333335</v>
      </c>
      <c r="I11" s="15">
        <f t="shared" si="2"/>
        <v>0.42291666666666666</v>
      </c>
      <c r="J11" s="15">
        <f t="shared" si="2"/>
        <v>0.48541666666666666</v>
      </c>
      <c r="K11" s="15">
        <f t="shared" si="2"/>
        <v>0.50624999999999998</v>
      </c>
      <c r="L11" s="15">
        <f t="shared" si="2"/>
        <v>0.54791666666666661</v>
      </c>
      <c r="M11" s="15">
        <f t="shared" si="2"/>
        <v>0.56874999999999998</v>
      </c>
      <c r="N11" s="15">
        <f t="shared" si="2"/>
        <v>0.61041666666666661</v>
      </c>
      <c r="O11" s="15">
        <f t="shared" si="2"/>
        <v>0.65208333333333335</v>
      </c>
      <c r="P11" s="15">
        <f t="shared" si="2"/>
        <v>0.67291666666666661</v>
      </c>
      <c r="Q11" s="15">
        <f t="shared" si="2"/>
        <v>0.75624999999999998</v>
      </c>
      <c r="R11" s="15">
        <f t="shared" si="2"/>
        <v>0.83958333333333335</v>
      </c>
      <c r="S11" s="15">
        <f t="shared" si="2"/>
        <v>0.92986111111111114</v>
      </c>
      <c r="T11" s="15"/>
      <c r="U11" s="15"/>
      <c r="V11" s="15"/>
      <c r="W11" s="15"/>
      <c r="X11" s="15"/>
      <c r="Y11" s="15"/>
      <c r="Z11" s="16"/>
    </row>
    <row r="12" spans="1:27" ht="12.75" customHeight="1" x14ac:dyDescent="0.2">
      <c r="A12" s="1"/>
      <c r="B12" s="11" t="s">
        <v>95</v>
      </c>
      <c r="C12" s="12">
        <v>1</v>
      </c>
      <c r="D12" s="13"/>
      <c r="E12" s="14">
        <f t="shared" ref="E12:S12" si="3">E11+(IF(E$7="A",$C12,$D12))/1440</f>
        <v>0.22916666666666666</v>
      </c>
      <c r="F12" s="15">
        <f t="shared" si="3"/>
        <v>0.25694444444444442</v>
      </c>
      <c r="G12" s="15">
        <f t="shared" si="3"/>
        <v>0.2951388888888889</v>
      </c>
      <c r="H12" s="15">
        <f t="shared" si="3"/>
        <v>0.34027777777777779</v>
      </c>
      <c r="I12" s="15">
        <f t="shared" si="3"/>
        <v>0.4236111111111111</v>
      </c>
      <c r="J12" s="15">
        <f t="shared" si="3"/>
        <v>0.4861111111111111</v>
      </c>
      <c r="K12" s="15">
        <f t="shared" si="3"/>
        <v>0.50694444444444442</v>
      </c>
      <c r="L12" s="15">
        <f t="shared" si="3"/>
        <v>0.54861111111111105</v>
      </c>
      <c r="M12" s="15">
        <f t="shared" si="3"/>
        <v>0.56944444444444442</v>
      </c>
      <c r="N12" s="15">
        <f t="shared" si="3"/>
        <v>0.61111111111111105</v>
      </c>
      <c r="O12" s="15">
        <f t="shared" si="3"/>
        <v>0.65277777777777779</v>
      </c>
      <c r="P12" s="15">
        <f t="shared" si="3"/>
        <v>0.67361111111111105</v>
      </c>
      <c r="Q12" s="15">
        <f t="shared" si="3"/>
        <v>0.75694444444444442</v>
      </c>
      <c r="R12" s="15">
        <f t="shared" si="3"/>
        <v>0.84027777777777779</v>
      </c>
      <c r="S12" s="15">
        <f t="shared" si="3"/>
        <v>0.93055555555555558</v>
      </c>
      <c r="T12" s="15"/>
      <c r="U12" s="15"/>
      <c r="V12" s="15"/>
      <c r="W12" s="15"/>
      <c r="X12" s="15"/>
      <c r="Y12" s="15"/>
      <c r="Z12" s="16"/>
    </row>
    <row r="13" spans="1:27" ht="12.75" customHeight="1" x14ac:dyDescent="0.2">
      <c r="A13" s="1"/>
      <c r="B13" s="11" t="s">
        <v>94</v>
      </c>
      <c r="C13" s="12">
        <v>2</v>
      </c>
      <c r="D13" s="13"/>
      <c r="E13" s="14">
        <f t="shared" ref="E13:S13" si="4">E12+(IF(E$7="A",$C13,$D13))/1440</f>
        <v>0.23055555555555554</v>
      </c>
      <c r="F13" s="15">
        <f t="shared" si="4"/>
        <v>0.2583333333333333</v>
      </c>
      <c r="G13" s="15">
        <f t="shared" si="4"/>
        <v>0.29652777777777778</v>
      </c>
      <c r="H13" s="15">
        <f t="shared" si="4"/>
        <v>0.34166666666666667</v>
      </c>
      <c r="I13" s="15">
        <f t="shared" si="4"/>
        <v>0.42499999999999999</v>
      </c>
      <c r="J13" s="15">
        <f t="shared" si="4"/>
        <v>0.48749999999999999</v>
      </c>
      <c r="K13" s="15">
        <f t="shared" si="4"/>
        <v>0.5083333333333333</v>
      </c>
      <c r="L13" s="15">
        <f t="shared" si="4"/>
        <v>0.54999999999999993</v>
      </c>
      <c r="M13" s="15">
        <f t="shared" si="4"/>
        <v>0.5708333333333333</v>
      </c>
      <c r="N13" s="15">
        <f t="shared" si="4"/>
        <v>0.61249999999999993</v>
      </c>
      <c r="O13" s="15">
        <f t="shared" si="4"/>
        <v>0.65416666666666667</v>
      </c>
      <c r="P13" s="15">
        <f t="shared" si="4"/>
        <v>0.67499999999999993</v>
      </c>
      <c r="Q13" s="15">
        <f t="shared" si="4"/>
        <v>0.7583333333333333</v>
      </c>
      <c r="R13" s="15">
        <f t="shared" si="4"/>
        <v>0.84166666666666667</v>
      </c>
      <c r="S13" s="15">
        <f t="shared" si="4"/>
        <v>0.93194444444444446</v>
      </c>
      <c r="T13" s="116">
        <v>0.95486111111111116</v>
      </c>
      <c r="U13" s="15"/>
      <c r="V13" s="15"/>
      <c r="W13" s="15"/>
      <c r="X13" s="15"/>
      <c r="Y13" s="15"/>
      <c r="Z13" s="16"/>
    </row>
    <row r="14" spans="1:27" ht="12.75" customHeight="1" x14ac:dyDescent="0.2">
      <c r="A14" s="1"/>
      <c r="B14" s="11" t="s">
        <v>140</v>
      </c>
      <c r="C14" s="12">
        <v>1</v>
      </c>
      <c r="D14" s="13"/>
      <c r="E14" s="14">
        <f t="shared" ref="E14:T14" si="5">E13+(IF(E$7="A",$C14,$D14))/1440</f>
        <v>0.23124999999999998</v>
      </c>
      <c r="F14" s="15">
        <f t="shared" si="5"/>
        <v>0.25902777777777775</v>
      </c>
      <c r="G14" s="15">
        <f t="shared" si="5"/>
        <v>0.29722222222222222</v>
      </c>
      <c r="H14" s="15">
        <f t="shared" si="5"/>
        <v>0.34236111111111112</v>
      </c>
      <c r="I14" s="15">
        <f t="shared" si="5"/>
        <v>0.42569444444444443</v>
      </c>
      <c r="J14" s="15">
        <f t="shared" si="5"/>
        <v>0.48819444444444443</v>
      </c>
      <c r="K14" s="15">
        <f t="shared" si="5"/>
        <v>0.50902777777777775</v>
      </c>
      <c r="L14" s="15">
        <f t="shared" si="5"/>
        <v>0.55069444444444438</v>
      </c>
      <c r="M14" s="15">
        <f t="shared" si="5"/>
        <v>0.57152777777777775</v>
      </c>
      <c r="N14" s="15">
        <f t="shared" si="5"/>
        <v>0.61319444444444438</v>
      </c>
      <c r="O14" s="15">
        <f t="shared" si="5"/>
        <v>0.65486111111111112</v>
      </c>
      <c r="P14" s="15">
        <f t="shared" si="5"/>
        <v>0.67569444444444438</v>
      </c>
      <c r="Q14" s="15">
        <f t="shared" si="5"/>
        <v>0.75902777777777775</v>
      </c>
      <c r="R14" s="15">
        <f t="shared" si="5"/>
        <v>0.84236111111111112</v>
      </c>
      <c r="S14" s="15">
        <f t="shared" si="5"/>
        <v>0.93263888888888891</v>
      </c>
      <c r="T14" s="15">
        <f t="shared" si="5"/>
        <v>0.9555555555555556</v>
      </c>
      <c r="U14" s="15"/>
      <c r="V14" s="15"/>
      <c r="W14" s="15"/>
      <c r="X14" s="15"/>
      <c r="Y14" s="15"/>
      <c r="Z14" s="16"/>
    </row>
    <row r="15" spans="1:27" ht="12.75" customHeight="1" x14ac:dyDescent="0.2">
      <c r="A15" s="1"/>
      <c r="B15" s="11" t="s">
        <v>141</v>
      </c>
      <c r="C15" s="12">
        <v>1</v>
      </c>
      <c r="D15" s="13"/>
      <c r="E15" s="14">
        <f t="shared" ref="E15:T15" si="6">E14+(IF(E$7="A",$C15,$D15))/1440</f>
        <v>0.23194444444444443</v>
      </c>
      <c r="F15" s="15">
        <f t="shared" si="6"/>
        <v>0.25972222222222219</v>
      </c>
      <c r="G15" s="15">
        <f t="shared" si="6"/>
        <v>0.29791666666666666</v>
      </c>
      <c r="H15" s="15">
        <f t="shared" si="6"/>
        <v>0.34305555555555556</v>
      </c>
      <c r="I15" s="15">
        <f t="shared" si="6"/>
        <v>0.42638888888888887</v>
      </c>
      <c r="J15" s="15">
        <f t="shared" si="6"/>
        <v>0.48888888888888887</v>
      </c>
      <c r="K15" s="15">
        <f t="shared" si="6"/>
        <v>0.50972222222222219</v>
      </c>
      <c r="L15" s="15">
        <f t="shared" si="6"/>
        <v>0.55138888888888882</v>
      </c>
      <c r="M15" s="15">
        <f t="shared" si="6"/>
        <v>0.57222222222222219</v>
      </c>
      <c r="N15" s="15">
        <f t="shared" si="6"/>
        <v>0.61388888888888882</v>
      </c>
      <c r="O15" s="15">
        <f t="shared" si="6"/>
        <v>0.65555555555555556</v>
      </c>
      <c r="P15" s="15">
        <f t="shared" si="6"/>
        <v>0.67638888888888882</v>
      </c>
      <c r="Q15" s="15">
        <f t="shared" si="6"/>
        <v>0.75972222222222219</v>
      </c>
      <c r="R15" s="15">
        <f t="shared" si="6"/>
        <v>0.84305555555555556</v>
      </c>
      <c r="S15" s="15">
        <f t="shared" si="6"/>
        <v>0.93333333333333335</v>
      </c>
      <c r="T15" s="15">
        <f t="shared" si="6"/>
        <v>0.95625000000000004</v>
      </c>
      <c r="U15" s="15"/>
      <c r="V15" s="15"/>
      <c r="W15" s="15"/>
      <c r="X15" s="15"/>
      <c r="Y15" s="15"/>
      <c r="Z15" s="16"/>
    </row>
    <row r="16" spans="1:27" ht="12.75" customHeight="1" x14ac:dyDescent="0.2">
      <c r="A16" s="1"/>
      <c r="B16" s="11" t="s">
        <v>142</v>
      </c>
      <c r="C16" s="12">
        <v>1</v>
      </c>
      <c r="D16" s="13"/>
      <c r="E16" s="14">
        <f t="shared" ref="E16:T16" si="7">E15+(IF(E$7="A",$C16,$D16))/1440</f>
        <v>0.23263888888888887</v>
      </c>
      <c r="F16" s="15">
        <f t="shared" si="7"/>
        <v>0.26041666666666663</v>
      </c>
      <c r="G16" s="15">
        <f t="shared" si="7"/>
        <v>0.2986111111111111</v>
      </c>
      <c r="H16" s="15">
        <f t="shared" si="7"/>
        <v>0.34375</v>
      </c>
      <c r="I16" s="15">
        <f t="shared" si="7"/>
        <v>0.42708333333333331</v>
      </c>
      <c r="J16" s="15">
        <f t="shared" si="7"/>
        <v>0.48958333333333331</v>
      </c>
      <c r="K16" s="15">
        <f t="shared" si="7"/>
        <v>0.51041666666666663</v>
      </c>
      <c r="L16" s="15">
        <f t="shared" si="7"/>
        <v>0.55208333333333326</v>
      </c>
      <c r="M16" s="15">
        <f t="shared" si="7"/>
        <v>0.57291666666666663</v>
      </c>
      <c r="N16" s="15">
        <f t="shared" si="7"/>
        <v>0.61458333333333326</v>
      </c>
      <c r="O16" s="15">
        <f t="shared" si="7"/>
        <v>0.65625</v>
      </c>
      <c r="P16" s="15">
        <f t="shared" si="7"/>
        <v>0.67708333333333326</v>
      </c>
      <c r="Q16" s="15">
        <f t="shared" si="7"/>
        <v>0.76041666666666663</v>
      </c>
      <c r="R16" s="15">
        <f t="shared" si="7"/>
        <v>0.84375</v>
      </c>
      <c r="S16" s="15">
        <f t="shared" si="7"/>
        <v>0.93402777777777779</v>
      </c>
      <c r="T16" s="15">
        <f t="shared" si="7"/>
        <v>0.95694444444444449</v>
      </c>
      <c r="U16" s="15"/>
      <c r="V16" s="15"/>
      <c r="W16" s="15"/>
      <c r="X16" s="15"/>
      <c r="Y16" s="15"/>
      <c r="Z16" s="16"/>
    </row>
    <row r="17" spans="1:26" ht="12.75" customHeight="1" x14ac:dyDescent="0.2">
      <c r="A17" s="1"/>
      <c r="B17" s="11" t="s">
        <v>143</v>
      </c>
      <c r="C17" s="12">
        <v>2</v>
      </c>
      <c r="D17" s="13"/>
      <c r="E17" s="14">
        <f t="shared" ref="E17:T17" si="8">E16+(IF(E$7="A",$C17,$D17))/1440</f>
        <v>0.23402777777777775</v>
      </c>
      <c r="F17" s="15">
        <f t="shared" si="8"/>
        <v>0.26180555555555551</v>
      </c>
      <c r="G17" s="15">
        <f t="shared" si="8"/>
        <v>0.3</v>
      </c>
      <c r="H17" s="15">
        <f t="shared" si="8"/>
        <v>0.34513888888888888</v>
      </c>
      <c r="I17" s="15">
        <f t="shared" si="8"/>
        <v>0.4284722222222222</v>
      </c>
      <c r="J17" s="15">
        <f t="shared" si="8"/>
        <v>0.4909722222222222</v>
      </c>
      <c r="K17" s="15">
        <f t="shared" si="8"/>
        <v>0.51180555555555551</v>
      </c>
      <c r="L17" s="15">
        <f t="shared" si="8"/>
        <v>0.55347222222222214</v>
      </c>
      <c r="M17" s="15">
        <f t="shared" si="8"/>
        <v>0.57430555555555551</v>
      </c>
      <c r="N17" s="15">
        <f t="shared" si="8"/>
        <v>0.61597222222222214</v>
      </c>
      <c r="O17" s="15">
        <f t="shared" si="8"/>
        <v>0.65763888888888888</v>
      </c>
      <c r="P17" s="15">
        <f t="shared" si="8"/>
        <v>0.67847222222222214</v>
      </c>
      <c r="Q17" s="15">
        <f t="shared" si="8"/>
        <v>0.76180555555555551</v>
      </c>
      <c r="R17" s="15">
        <f t="shared" si="8"/>
        <v>0.84513888888888888</v>
      </c>
      <c r="S17" s="15">
        <f t="shared" si="8"/>
        <v>0.93541666666666667</v>
      </c>
      <c r="T17" s="15">
        <f t="shared" si="8"/>
        <v>0.95833333333333337</v>
      </c>
      <c r="U17" s="15"/>
      <c r="V17" s="15"/>
      <c r="W17" s="15"/>
      <c r="X17" s="15"/>
      <c r="Y17" s="15"/>
      <c r="Z17" s="16"/>
    </row>
    <row r="18" spans="1:26" ht="12.75" customHeight="1" x14ac:dyDescent="0.2">
      <c r="A18" s="1"/>
      <c r="B18" s="11" t="s">
        <v>144</v>
      </c>
      <c r="C18" s="12">
        <v>2</v>
      </c>
      <c r="D18" s="13"/>
      <c r="E18" s="14">
        <f t="shared" ref="E18:T18" si="9">E17+(IF(E$7="A",$C18,$D18))/1440</f>
        <v>0.23541666666666664</v>
      </c>
      <c r="F18" s="15">
        <f t="shared" si="9"/>
        <v>0.2631944444444444</v>
      </c>
      <c r="G18" s="15">
        <f t="shared" si="9"/>
        <v>0.30138888888888887</v>
      </c>
      <c r="H18" s="15">
        <f t="shared" si="9"/>
        <v>0.34652777777777777</v>
      </c>
      <c r="I18" s="15">
        <f t="shared" si="9"/>
        <v>0.42986111111111108</v>
      </c>
      <c r="J18" s="15">
        <f t="shared" si="9"/>
        <v>0.49236111111111108</v>
      </c>
      <c r="K18" s="15">
        <f t="shared" si="9"/>
        <v>0.5131944444444444</v>
      </c>
      <c r="L18" s="15">
        <f t="shared" si="9"/>
        <v>0.55486111111111103</v>
      </c>
      <c r="M18" s="15">
        <f t="shared" si="9"/>
        <v>0.5756944444444444</v>
      </c>
      <c r="N18" s="15">
        <f t="shared" si="9"/>
        <v>0.61736111111111103</v>
      </c>
      <c r="O18" s="15">
        <f t="shared" si="9"/>
        <v>0.65902777777777777</v>
      </c>
      <c r="P18" s="15">
        <f t="shared" si="9"/>
        <v>0.67986111111111103</v>
      </c>
      <c r="Q18" s="15">
        <f t="shared" si="9"/>
        <v>0.7631944444444444</v>
      </c>
      <c r="R18" s="15">
        <f t="shared" si="9"/>
        <v>0.84652777777777777</v>
      </c>
      <c r="S18" s="15">
        <f t="shared" si="9"/>
        <v>0.93680555555555556</v>
      </c>
      <c r="T18" s="15">
        <f t="shared" si="9"/>
        <v>0.95972222222222225</v>
      </c>
      <c r="U18" s="15"/>
      <c r="V18" s="15"/>
      <c r="W18" s="15"/>
      <c r="X18" s="15"/>
      <c r="Y18" s="15"/>
      <c r="Z18" s="16"/>
    </row>
    <row r="19" spans="1:26" ht="12.75" customHeight="1" x14ac:dyDescent="0.2">
      <c r="A19" s="1"/>
      <c r="B19" s="11" t="s">
        <v>145</v>
      </c>
      <c r="C19" s="12">
        <v>2</v>
      </c>
      <c r="D19" s="13"/>
      <c r="E19" s="14">
        <f t="shared" ref="E19:T19" si="10">E18+(IF(E$7="A",$C19,$D19))/1440</f>
        <v>0.23680555555555552</v>
      </c>
      <c r="F19" s="15">
        <f t="shared" si="10"/>
        <v>0.26458333333333328</v>
      </c>
      <c r="G19" s="15">
        <f t="shared" si="10"/>
        <v>0.30277777777777776</v>
      </c>
      <c r="H19" s="15">
        <f t="shared" si="10"/>
        <v>0.34791666666666665</v>
      </c>
      <c r="I19" s="15">
        <f t="shared" si="10"/>
        <v>0.43124999999999997</v>
      </c>
      <c r="J19" s="15">
        <f t="shared" si="10"/>
        <v>0.49374999999999997</v>
      </c>
      <c r="K19" s="15">
        <f t="shared" si="10"/>
        <v>0.51458333333333328</v>
      </c>
      <c r="L19" s="15">
        <f t="shared" si="10"/>
        <v>0.55624999999999991</v>
      </c>
      <c r="M19" s="15">
        <f t="shared" si="10"/>
        <v>0.57708333333333328</v>
      </c>
      <c r="N19" s="15">
        <f t="shared" si="10"/>
        <v>0.61874999999999991</v>
      </c>
      <c r="O19" s="15">
        <f t="shared" si="10"/>
        <v>0.66041666666666665</v>
      </c>
      <c r="P19" s="15">
        <f t="shared" si="10"/>
        <v>0.68124999999999991</v>
      </c>
      <c r="Q19" s="15">
        <f t="shared" si="10"/>
        <v>0.76458333333333328</v>
      </c>
      <c r="R19" s="15">
        <f t="shared" si="10"/>
        <v>0.84791666666666665</v>
      </c>
      <c r="S19" s="15">
        <f t="shared" si="10"/>
        <v>0.93819444444444444</v>
      </c>
      <c r="T19" s="15">
        <f t="shared" si="10"/>
        <v>0.96111111111111114</v>
      </c>
      <c r="U19" s="15"/>
      <c r="V19" s="15"/>
      <c r="W19" s="15"/>
      <c r="X19" s="15"/>
      <c r="Y19" s="15"/>
      <c r="Z19" s="16"/>
    </row>
    <row r="20" spans="1:26" ht="12.75" customHeight="1" x14ac:dyDescent="0.2">
      <c r="A20" s="1"/>
      <c r="B20" s="11" t="s">
        <v>146</v>
      </c>
      <c r="C20" s="12">
        <v>2</v>
      </c>
      <c r="D20" s="13"/>
      <c r="E20" s="14">
        <f t="shared" ref="E20:T20" si="11">E19+(IF(E$7="A",$C20,$D20))/1440</f>
        <v>0.2381944444444444</v>
      </c>
      <c r="F20" s="15">
        <f t="shared" si="11"/>
        <v>0.26597222222222217</v>
      </c>
      <c r="G20" s="15">
        <f t="shared" si="11"/>
        <v>0.30416666666666664</v>
      </c>
      <c r="H20" s="15">
        <f t="shared" si="11"/>
        <v>0.34930555555555554</v>
      </c>
      <c r="I20" s="15">
        <f t="shared" si="11"/>
        <v>0.43263888888888885</v>
      </c>
      <c r="J20" s="15">
        <f t="shared" si="11"/>
        <v>0.49513888888888885</v>
      </c>
      <c r="K20" s="15">
        <f t="shared" si="11"/>
        <v>0.51597222222222217</v>
      </c>
      <c r="L20" s="15">
        <f t="shared" si="11"/>
        <v>0.5576388888888888</v>
      </c>
      <c r="M20" s="15">
        <f t="shared" si="11"/>
        <v>0.57847222222222217</v>
      </c>
      <c r="N20" s="15">
        <f t="shared" si="11"/>
        <v>0.6201388888888888</v>
      </c>
      <c r="O20" s="15">
        <f t="shared" si="11"/>
        <v>0.66180555555555554</v>
      </c>
      <c r="P20" s="15">
        <f t="shared" si="11"/>
        <v>0.6826388888888888</v>
      </c>
      <c r="Q20" s="15">
        <f t="shared" si="11"/>
        <v>0.76597222222222217</v>
      </c>
      <c r="R20" s="15">
        <f t="shared" si="11"/>
        <v>0.84930555555555554</v>
      </c>
      <c r="S20" s="15">
        <f t="shared" si="11"/>
        <v>0.93958333333333333</v>
      </c>
      <c r="T20" s="15">
        <f t="shared" si="11"/>
        <v>0.96250000000000002</v>
      </c>
      <c r="U20" s="15"/>
      <c r="V20" s="15"/>
      <c r="W20" s="15"/>
      <c r="X20" s="15"/>
      <c r="Y20" s="15"/>
      <c r="Z20" s="16"/>
    </row>
    <row r="21" spans="1:26" ht="12.75" customHeight="1" x14ac:dyDescent="0.2">
      <c r="A21" s="1"/>
      <c r="B21" s="11" t="s">
        <v>147</v>
      </c>
      <c r="C21" s="12">
        <v>1</v>
      </c>
      <c r="D21" s="13"/>
      <c r="E21" s="14">
        <f t="shared" ref="E21:I21" si="12">E20+(IF(E$7="A",$C21,$D21))/1440</f>
        <v>0.23888888888888885</v>
      </c>
      <c r="F21" s="15">
        <f t="shared" si="12"/>
        <v>0.26666666666666661</v>
      </c>
      <c r="G21" s="15">
        <f t="shared" si="12"/>
        <v>0.30486111111111108</v>
      </c>
      <c r="H21" s="15">
        <f t="shared" si="12"/>
        <v>0.35</v>
      </c>
      <c r="I21" s="15">
        <f t="shared" si="12"/>
        <v>0.43333333333333329</v>
      </c>
      <c r="J21" s="15"/>
      <c r="K21" s="15">
        <f t="shared" ref="K21:R21" si="13">K20+(IF(K$7="A",$C21,$D21))/1440</f>
        <v>0.51666666666666661</v>
      </c>
      <c r="L21" s="15">
        <f t="shared" si="13"/>
        <v>0.55833333333333324</v>
      </c>
      <c r="M21" s="15">
        <f t="shared" si="13"/>
        <v>0.57916666666666661</v>
      </c>
      <c r="N21" s="15">
        <f t="shared" si="13"/>
        <v>0.62083333333333324</v>
      </c>
      <c r="O21" s="15">
        <f t="shared" si="13"/>
        <v>0.66249999999999998</v>
      </c>
      <c r="P21" s="15">
        <f t="shared" si="13"/>
        <v>0.68333333333333324</v>
      </c>
      <c r="Q21" s="15">
        <f t="shared" si="13"/>
        <v>0.76666666666666661</v>
      </c>
      <c r="R21" s="15">
        <f t="shared" si="13"/>
        <v>0.85</v>
      </c>
      <c r="S21" s="15"/>
      <c r="T21" s="15">
        <f t="shared" ref="T21:T26" si="14">T20+(IF(T$7="A",$C21,$D21))/1440</f>
        <v>0.96319444444444446</v>
      </c>
      <c r="U21" s="15"/>
      <c r="V21" s="15"/>
      <c r="W21" s="15"/>
      <c r="X21" s="15"/>
      <c r="Y21" s="15"/>
      <c r="Z21" s="16"/>
    </row>
    <row r="22" spans="1:26" ht="12.75" customHeight="1" x14ac:dyDescent="0.2">
      <c r="A22" s="1"/>
      <c r="B22" s="11" t="s">
        <v>148</v>
      </c>
      <c r="C22" s="12">
        <v>2</v>
      </c>
      <c r="D22" s="13"/>
      <c r="E22" s="14">
        <f t="shared" ref="E22:I22" si="15">E21+(IF(E$7="A",$C22,$D22))/1440</f>
        <v>0.24027777777777773</v>
      </c>
      <c r="F22" s="15">
        <f t="shared" si="15"/>
        <v>0.26805555555555549</v>
      </c>
      <c r="G22" s="15">
        <f t="shared" si="15"/>
        <v>0.30624999999999997</v>
      </c>
      <c r="H22" s="15">
        <f t="shared" si="15"/>
        <v>0.35138888888888886</v>
      </c>
      <c r="I22" s="15">
        <f t="shared" si="15"/>
        <v>0.43472222222222218</v>
      </c>
      <c r="J22" s="15"/>
      <c r="K22" s="15">
        <f t="shared" ref="K22:R22" si="16">K21+(IF(K$7="A",$C22,$D22))/1440</f>
        <v>0.51805555555555549</v>
      </c>
      <c r="L22" s="15">
        <f t="shared" si="16"/>
        <v>0.55972222222222212</v>
      </c>
      <c r="M22" s="15">
        <f t="shared" si="16"/>
        <v>0.58055555555555549</v>
      </c>
      <c r="N22" s="15">
        <f t="shared" si="16"/>
        <v>0.62222222222222212</v>
      </c>
      <c r="O22" s="15">
        <f t="shared" si="16"/>
        <v>0.66388888888888886</v>
      </c>
      <c r="P22" s="15">
        <f t="shared" si="16"/>
        <v>0.68472222222222212</v>
      </c>
      <c r="Q22" s="15">
        <f t="shared" si="16"/>
        <v>0.76805555555555549</v>
      </c>
      <c r="R22" s="15">
        <f t="shared" si="16"/>
        <v>0.85138888888888886</v>
      </c>
      <c r="S22" s="15"/>
      <c r="T22" s="15">
        <f t="shared" si="14"/>
        <v>0.96458333333333335</v>
      </c>
      <c r="U22" s="15"/>
      <c r="V22" s="15"/>
      <c r="W22" s="15"/>
      <c r="X22" s="15"/>
      <c r="Y22" s="15"/>
      <c r="Z22" s="16"/>
    </row>
    <row r="23" spans="1:26" ht="12.75" customHeight="1" x14ac:dyDescent="0.2">
      <c r="A23" s="1"/>
      <c r="B23" s="11" t="s">
        <v>149</v>
      </c>
      <c r="C23" s="12">
        <v>2</v>
      </c>
      <c r="D23" s="13"/>
      <c r="E23" s="14">
        <f t="shared" ref="E23:I23" si="17">E22+(IF(E$7="A",$C23,$D23))/1440</f>
        <v>0.24166666666666661</v>
      </c>
      <c r="F23" s="15">
        <f t="shared" si="17"/>
        <v>0.26944444444444438</v>
      </c>
      <c r="G23" s="15">
        <f t="shared" si="17"/>
        <v>0.30763888888888885</v>
      </c>
      <c r="H23" s="15">
        <f t="shared" si="17"/>
        <v>0.35277777777777775</v>
      </c>
      <c r="I23" s="15">
        <f t="shared" si="17"/>
        <v>0.43611111111111106</v>
      </c>
      <c r="J23" s="15"/>
      <c r="K23" s="15">
        <f t="shared" ref="K23:R23" si="18">K22+(IF(K$7="A",$C23,$D23))/1440</f>
        <v>0.51944444444444438</v>
      </c>
      <c r="L23" s="15">
        <f t="shared" si="18"/>
        <v>0.56111111111111101</v>
      </c>
      <c r="M23" s="15">
        <f t="shared" si="18"/>
        <v>0.58194444444444438</v>
      </c>
      <c r="N23" s="15">
        <f t="shared" si="18"/>
        <v>0.62361111111111101</v>
      </c>
      <c r="O23" s="15">
        <f t="shared" si="18"/>
        <v>0.66527777777777775</v>
      </c>
      <c r="P23" s="15">
        <f t="shared" si="18"/>
        <v>0.68611111111111101</v>
      </c>
      <c r="Q23" s="15">
        <f t="shared" si="18"/>
        <v>0.76944444444444438</v>
      </c>
      <c r="R23" s="15">
        <f t="shared" si="18"/>
        <v>0.85277777777777775</v>
      </c>
      <c r="S23" s="15"/>
      <c r="T23" s="15">
        <f t="shared" si="14"/>
        <v>0.96597222222222223</v>
      </c>
      <c r="U23" s="15"/>
      <c r="V23" s="15"/>
      <c r="W23" s="15"/>
      <c r="X23" s="15"/>
      <c r="Y23" s="15"/>
      <c r="Z23" s="16"/>
    </row>
    <row r="24" spans="1:26" ht="12.75" customHeight="1" x14ac:dyDescent="0.2">
      <c r="A24" s="1"/>
      <c r="B24" s="11" t="s">
        <v>150</v>
      </c>
      <c r="C24" s="12">
        <v>1</v>
      </c>
      <c r="D24" s="13"/>
      <c r="E24" s="14">
        <f t="shared" ref="E24:I24" si="19">E23+(IF(E$7="A",$C24,$D24))/1440</f>
        <v>0.24236111111111105</v>
      </c>
      <c r="F24" s="15">
        <f t="shared" si="19"/>
        <v>0.27013888888888882</v>
      </c>
      <c r="G24" s="15">
        <f t="shared" si="19"/>
        <v>0.30833333333333329</v>
      </c>
      <c r="H24" s="15">
        <f t="shared" si="19"/>
        <v>0.35347222222222219</v>
      </c>
      <c r="I24" s="15">
        <f t="shared" si="19"/>
        <v>0.4368055555555555</v>
      </c>
      <c r="J24" s="15"/>
      <c r="K24" s="15">
        <f t="shared" ref="K24:R24" si="20">K23+(IF(K$7="A",$C24,$D24))/1440</f>
        <v>0.52013888888888882</v>
      </c>
      <c r="L24" s="15">
        <f t="shared" si="20"/>
        <v>0.56180555555555545</v>
      </c>
      <c r="M24" s="15">
        <f t="shared" si="20"/>
        <v>0.58263888888888882</v>
      </c>
      <c r="N24" s="15">
        <f t="shared" si="20"/>
        <v>0.62430555555555545</v>
      </c>
      <c r="O24" s="15">
        <f t="shared" si="20"/>
        <v>0.66597222222222219</v>
      </c>
      <c r="P24" s="15">
        <f t="shared" si="20"/>
        <v>0.68680555555555545</v>
      </c>
      <c r="Q24" s="15">
        <f t="shared" si="20"/>
        <v>0.77013888888888882</v>
      </c>
      <c r="R24" s="15">
        <f t="shared" si="20"/>
        <v>0.85347222222222219</v>
      </c>
      <c r="S24" s="15"/>
      <c r="T24" s="15">
        <f t="shared" si="14"/>
        <v>0.96666666666666667</v>
      </c>
      <c r="U24" s="15"/>
      <c r="V24" s="15"/>
      <c r="W24" s="15"/>
      <c r="X24" s="15"/>
      <c r="Y24" s="15"/>
      <c r="Z24" s="16"/>
    </row>
    <row r="25" spans="1:26" ht="12.75" customHeight="1" x14ac:dyDescent="0.2">
      <c r="A25" s="1"/>
      <c r="B25" s="11" t="s">
        <v>151</v>
      </c>
      <c r="C25" s="12">
        <v>2</v>
      </c>
      <c r="D25" s="13"/>
      <c r="E25" s="14">
        <f t="shared" ref="E25:I25" si="21">E24+(IF(E$7="A",$C25,$D25))/1440</f>
        <v>0.24374999999999994</v>
      </c>
      <c r="F25" s="15">
        <f t="shared" si="21"/>
        <v>0.2715277777777777</v>
      </c>
      <c r="G25" s="15">
        <f t="shared" si="21"/>
        <v>0.30972222222222218</v>
      </c>
      <c r="H25" s="15">
        <f t="shared" si="21"/>
        <v>0.35486111111111107</v>
      </c>
      <c r="I25" s="15">
        <f t="shared" si="21"/>
        <v>0.43819444444444439</v>
      </c>
      <c r="J25" s="15"/>
      <c r="K25" s="15">
        <f t="shared" ref="K25:R25" si="22">K24+(IF(K$7="A",$C25,$D25))/1440</f>
        <v>0.5215277777777777</v>
      </c>
      <c r="L25" s="15">
        <f t="shared" si="22"/>
        <v>0.56319444444444433</v>
      </c>
      <c r="M25" s="15">
        <f t="shared" si="22"/>
        <v>0.5840277777777777</v>
      </c>
      <c r="N25" s="15">
        <f t="shared" si="22"/>
        <v>0.62569444444444433</v>
      </c>
      <c r="O25" s="15">
        <f t="shared" si="22"/>
        <v>0.66736111111111107</v>
      </c>
      <c r="P25" s="15">
        <f t="shared" si="22"/>
        <v>0.68819444444444433</v>
      </c>
      <c r="Q25" s="15">
        <f t="shared" si="22"/>
        <v>0.7715277777777777</v>
      </c>
      <c r="R25" s="15">
        <f t="shared" si="22"/>
        <v>0.85486111111111107</v>
      </c>
      <c r="S25" s="15"/>
      <c r="T25" s="15">
        <f t="shared" si="14"/>
        <v>0.96805555555555556</v>
      </c>
      <c r="U25" s="15"/>
      <c r="V25" s="15"/>
      <c r="W25" s="15"/>
      <c r="X25" s="15"/>
      <c r="Y25" s="15"/>
      <c r="Z25" s="16"/>
    </row>
    <row r="26" spans="1:26" ht="12.75" customHeight="1" x14ac:dyDescent="0.2">
      <c r="A26" s="1"/>
      <c r="B26" s="80" t="s">
        <v>152</v>
      </c>
      <c r="C26" s="6">
        <v>2</v>
      </c>
      <c r="D26" s="7"/>
      <c r="E26" s="81">
        <f t="shared" ref="E26:I26" si="23">E25+(IF(E$7="A",$C26,$D26))/1440</f>
        <v>0.24513888888888882</v>
      </c>
      <c r="F26" s="82">
        <f t="shared" si="23"/>
        <v>0.27291666666666659</v>
      </c>
      <c r="G26" s="82">
        <f t="shared" si="23"/>
        <v>0.31111111111111106</v>
      </c>
      <c r="H26" s="82">
        <f t="shared" si="23"/>
        <v>0.35624999999999996</v>
      </c>
      <c r="I26" s="82">
        <f t="shared" si="23"/>
        <v>0.43958333333333327</v>
      </c>
      <c r="J26" s="82"/>
      <c r="K26" s="82">
        <f t="shared" ref="K26:R26" si="24">K25+(IF(K$7="A",$C26,$D26))/1440</f>
        <v>0.52291666666666659</v>
      </c>
      <c r="L26" s="82">
        <f t="shared" si="24"/>
        <v>0.56458333333333321</v>
      </c>
      <c r="M26" s="82">
        <f t="shared" si="24"/>
        <v>0.58541666666666659</v>
      </c>
      <c r="N26" s="82">
        <f t="shared" si="24"/>
        <v>0.62708333333333321</v>
      </c>
      <c r="O26" s="82">
        <f t="shared" si="24"/>
        <v>0.66874999999999996</v>
      </c>
      <c r="P26" s="82">
        <f t="shared" si="24"/>
        <v>0.68958333333333321</v>
      </c>
      <c r="Q26" s="82">
        <f t="shared" si="24"/>
        <v>0.77291666666666659</v>
      </c>
      <c r="R26" s="82">
        <f t="shared" si="24"/>
        <v>0.85624999999999996</v>
      </c>
      <c r="S26" s="82"/>
      <c r="T26" s="82">
        <f t="shared" si="14"/>
        <v>0.96944444444444444</v>
      </c>
      <c r="U26" s="35"/>
      <c r="V26" s="82"/>
      <c r="W26" s="82"/>
      <c r="X26" s="82"/>
      <c r="Y26" s="82"/>
      <c r="Z26" s="83"/>
    </row>
    <row r="27" spans="1:26" ht="12.75" customHeight="1" x14ac:dyDescent="0.2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spans="1:26" ht="12.75" customHeight="1" x14ac:dyDescent="0.2">
      <c r="A28" s="37"/>
      <c r="B28" s="38" t="s">
        <v>25</v>
      </c>
      <c r="C28" s="39"/>
      <c r="D28" s="40"/>
      <c r="E28" s="95">
        <v>15</v>
      </c>
      <c r="F28" s="95">
        <v>15</v>
      </c>
      <c r="G28" s="95">
        <v>15</v>
      </c>
      <c r="H28" s="95">
        <v>15</v>
      </c>
      <c r="I28" s="95">
        <v>15</v>
      </c>
      <c r="J28" s="95">
        <v>9</v>
      </c>
      <c r="K28" s="95">
        <v>15</v>
      </c>
      <c r="L28" s="95">
        <v>15</v>
      </c>
      <c r="M28" s="95">
        <v>15</v>
      </c>
      <c r="N28" s="95">
        <v>15</v>
      </c>
      <c r="O28" s="95">
        <v>15</v>
      </c>
      <c r="P28" s="95">
        <v>15</v>
      </c>
      <c r="Q28" s="95">
        <v>15</v>
      </c>
      <c r="R28" s="95">
        <v>15</v>
      </c>
      <c r="S28" s="95">
        <v>9</v>
      </c>
      <c r="T28" s="95">
        <v>12</v>
      </c>
      <c r="U28" s="41"/>
      <c r="V28" s="95"/>
      <c r="W28" s="95"/>
      <c r="X28" s="95"/>
      <c r="Y28" s="95"/>
      <c r="Z28" s="102"/>
    </row>
    <row r="29" spans="1:26" ht="12.75" customHeight="1" x14ac:dyDescent="0.2">
      <c r="A29" s="37"/>
      <c r="B29" s="43" t="s">
        <v>26</v>
      </c>
      <c r="C29" s="44"/>
      <c r="D29" s="45"/>
      <c r="E29" s="46">
        <v>250</v>
      </c>
      <c r="F29" s="46">
        <v>187</v>
      </c>
      <c r="G29" s="46">
        <v>250</v>
      </c>
      <c r="H29" s="46">
        <v>250</v>
      </c>
      <c r="I29" s="46">
        <v>250</v>
      </c>
      <c r="J29" s="46">
        <v>187</v>
      </c>
      <c r="K29" s="46">
        <v>250</v>
      </c>
      <c r="L29" s="46">
        <v>187</v>
      </c>
      <c r="M29" s="46">
        <v>250</v>
      </c>
      <c r="N29" s="46">
        <v>250</v>
      </c>
      <c r="O29" s="46">
        <v>250</v>
      </c>
      <c r="P29" s="46">
        <v>250</v>
      </c>
      <c r="Q29" s="46">
        <v>250</v>
      </c>
      <c r="R29" s="46">
        <v>250</v>
      </c>
      <c r="S29" s="46">
        <v>250</v>
      </c>
      <c r="T29" s="46">
        <v>250</v>
      </c>
      <c r="U29" s="46">
        <v>0</v>
      </c>
      <c r="V29" s="46">
        <v>0</v>
      </c>
      <c r="W29" s="46">
        <v>0</v>
      </c>
      <c r="X29" s="46">
        <v>0</v>
      </c>
      <c r="Y29" s="46">
        <v>0</v>
      </c>
      <c r="Z29" s="47">
        <v>0</v>
      </c>
    </row>
    <row r="30" spans="1:26" ht="12.75" customHeight="1" x14ac:dyDescent="0.2">
      <c r="A30" s="37"/>
      <c r="B30" s="48" t="s">
        <v>27</v>
      </c>
      <c r="C30" s="49"/>
      <c r="D30" s="50"/>
      <c r="E30" s="51">
        <f t="shared" ref="E30:Z30" si="25">E28*E29</f>
        <v>3750</v>
      </c>
      <c r="F30" s="51">
        <f t="shared" si="25"/>
        <v>2805</v>
      </c>
      <c r="G30" s="51">
        <f t="shared" si="25"/>
        <v>3750</v>
      </c>
      <c r="H30" s="51">
        <f t="shared" si="25"/>
        <v>3750</v>
      </c>
      <c r="I30" s="51">
        <f t="shared" si="25"/>
        <v>3750</v>
      </c>
      <c r="J30" s="51">
        <f t="shared" si="25"/>
        <v>1683</v>
      </c>
      <c r="K30" s="51">
        <f t="shared" si="25"/>
        <v>3750</v>
      </c>
      <c r="L30" s="51">
        <f t="shared" si="25"/>
        <v>2805</v>
      </c>
      <c r="M30" s="51">
        <f t="shared" si="25"/>
        <v>3750</v>
      </c>
      <c r="N30" s="51">
        <f t="shared" si="25"/>
        <v>3750</v>
      </c>
      <c r="O30" s="51">
        <f t="shared" si="25"/>
        <v>3750</v>
      </c>
      <c r="P30" s="51">
        <f t="shared" si="25"/>
        <v>3750</v>
      </c>
      <c r="Q30" s="51">
        <f t="shared" si="25"/>
        <v>3750</v>
      </c>
      <c r="R30" s="51">
        <f t="shared" si="25"/>
        <v>3750</v>
      </c>
      <c r="S30" s="51">
        <f t="shared" si="25"/>
        <v>2250</v>
      </c>
      <c r="T30" s="51">
        <f t="shared" si="25"/>
        <v>3000</v>
      </c>
      <c r="U30" s="51">
        <f t="shared" si="25"/>
        <v>0</v>
      </c>
      <c r="V30" s="51">
        <f t="shared" si="25"/>
        <v>0</v>
      </c>
      <c r="W30" s="51">
        <f t="shared" si="25"/>
        <v>0</v>
      </c>
      <c r="X30" s="51">
        <f t="shared" si="25"/>
        <v>0</v>
      </c>
      <c r="Y30" s="51">
        <f t="shared" si="25"/>
        <v>0</v>
      </c>
      <c r="Z30" s="52">
        <f t="shared" si="25"/>
        <v>0</v>
      </c>
    </row>
    <row r="31" spans="1:26" ht="12.75" customHeight="1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spans="1:26" ht="12.75" customHeight="1" thickBo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7" ht="12.75" customHeight="1" x14ac:dyDescent="0.2">
      <c r="A33" s="1"/>
      <c r="B33" s="731" t="s">
        <v>19</v>
      </c>
      <c r="C33" s="752" t="s">
        <v>13</v>
      </c>
      <c r="D33" s="753"/>
      <c r="E33" s="242" t="s">
        <v>17</v>
      </c>
      <c r="F33" s="242" t="s">
        <v>17</v>
      </c>
      <c r="G33" s="242" t="s">
        <v>17</v>
      </c>
      <c r="H33" s="242" t="s">
        <v>17</v>
      </c>
      <c r="I33" s="243" t="s">
        <v>17</v>
      </c>
      <c r="J33" s="103" t="s">
        <v>17</v>
      </c>
      <c r="K33" s="242" t="s">
        <v>17</v>
      </c>
      <c r="L33" s="242" t="s">
        <v>17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5"/>
    </row>
    <row r="34" spans="1:27" s="256" customFormat="1" ht="12.75" customHeight="1" x14ac:dyDescent="0.2">
      <c r="A34" s="233"/>
      <c r="B34" s="732"/>
      <c r="C34" s="749" t="s">
        <v>269</v>
      </c>
      <c r="D34" s="751"/>
      <c r="E34" s="260">
        <v>301</v>
      </c>
      <c r="F34" s="260">
        <v>303</v>
      </c>
      <c r="G34" s="260">
        <v>305</v>
      </c>
      <c r="H34" s="260">
        <v>307</v>
      </c>
      <c r="I34" s="413">
        <v>309</v>
      </c>
      <c r="J34" s="260">
        <v>311</v>
      </c>
      <c r="K34" s="260">
        <v>313</v>
      </c>
      <c r="L34" s="260">
        <v>315</v>
      </c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8"/>
    </row>
    <row r="35" spans="1:27" ht="12.75" customHeight="1" x14ac:dyDescent="0.2">
      <c r="A35" s="1"/>
      <c r="B35" s="733"/>
      <c r="C35" s="746" t="s">
        <v>20</v>
      </c>
      <c r="D35" s="748"/>
      <c r="E35" s="56">
        <v>7332</v>
      </c>
      <c r="F35" s="56">
        <v>7102</v>
      </c>
      <c r="G35" s="56">
        <v>7122</v>
      </c>
      <c r="H35" s="56">
        <v>7242</v>
      </c>
      <c r="I35" s="253">
        <v>7062</v>
      </c>
      <c r="J35" s="56">
        <v>7102</v>
      </c>
      <c r="K35" s="56">
        <v>7062</v>
      </c>
      <c r="L35" s="137">
        <v>7102</v>
      </c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7"/>
      <c r="AA35" s="110" t="s">
        <v>274</v>
      </c>
    </row>
    <row r="36" spans="1:27" ht="12.75" customHeight="1" x14ac:dyDescent="0.2">
      <c r="A36" s="1"/>
      <c r="B36" s="733"/>
      <c r="C36" s="749"/>
      <c r="D36" s="751"/>
      <c r="E36" s="58">
        <v>7063</v>
      </c>
      <c r="F36" s="58"/>
      <c r="G36" s="58"/>
      <c r="H36" s="58"/>
      <c r="I36" s="149"/>
      <c r="J36" s="58"/>
      <c r="K36" s="58"/>
      <c r="L36" s="13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30"/>
      <c r="AA36" s="110" t="s">
        <v>275</v>
      </c>
    </row>
    <row r="37" spans="1:27" ht="12.75" customHeight="1" thickBot="1" x14ac:dyDescent="0.25">
      <c r="A37" s="1"/>
      <c r="B37" s="734"/>
      <c r="C37" s="6" t="s">
        <v>21</v>
      </c>
      <c r="D37" s="7" t="s">
        <v>21</v>
      </c>
      <c r="E37" s="60" t="s">
        <v>22</v>
      </c>
      <c r="F37" s="60" t="s">
        <v>22</v>
      </c>
      <c r="G37" s="60" t="s">
        <v>22</v>
      </c>
      <c r="H37" s="60" t="s">
        <v>22</v>
      </c>
      <c r="I37" s="405" t="s">
        <v>22</v>
      </c>
      <c r="J37" s="262" t="s">
        <v>22</v>
      </c>
      <c r="K37" s="60" t="s">
        <v>22</v>
      </c>
      <c r="L37" s="139" t="s">
        <v>22</v>
      </c>
      <c r="M37" s="301" t="s">
        <v>22</v>
      </c>
      <c r="N37" s="301" t="s">
        <v>22</v>
      </c>
      <c r="O37" s="301" t="s">
        <v>22</v>
      </c>
      <c r="P37" s="9"/>
      <c r="Q37" s="9"/>
      <c r="R37" s="9"/>
      <c r="S37" s="9"/>
      <c r="T37" s="9"/>
      <c r="U37" s="9"/>
      <c r="V37" s="9"/>
      <c r="W37" s="9"/>
      <c r="X37" s="9"/>
      <c r="Y37" s="9"/>
      <c r="Z37" s="10"/>
    </row>
    <row r="38" spans="1:27" ht="12.75" customHeight="1" x14ac:dyDescent="0.2">
      <c r="A38" s="1"/>
      <c r="B38" s="61" t="s">
        <v>44</v>
      </c>
      <c r="C38" s="12">
        <v>3</v>
      </c>
      <c r="D38" s="13"/>
      <c r="E38" s="108">
        <v>0.25347222222222221</v>
      </c>
      <c r="F38" s="108">
        <v>0.33680555555555558</v>
      </c>
      <c r="G38" s="108">
        <v>0.4201388888888889</v>
      </c>
      <c r="H38" s="108">
        <v>0.50347222222222221</v>
      </c>
      <c r="I38" s="407">
        <v>0.58680555555555558</v>
      </c>
      <c r="J38" s="263">
        <v>0.67013888888888884</v>
      </c>
      <c r="K38" s="108">
        <v>0.75347222222222221</v>
      </c>
      <c r="L38" s="140">
        <v>0.83680555555555558</v>
      </c>
      <c r="M38" s="303" t="e">
        <f>#REF!+(IF(M$37="A",$C38,$D38))/1440</f>
        <v>#REF!</v>
      </c>
      <c r="N38" s="303" t="e">
        <f>#REF!+(IF(N$37="A",$C38,$D38))/1440</f>
        <v>#REF!</v>
      </c>
      <c r="O38" s="303" t="e">
        <f>#REF!+(IF(O$37="A",$C38,$D38))/1440</f>
        <v>#REF!</v>
      </c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6"/>
    </row>
    <row r="39" spans="1:27" ht="12.75" customHeight="1" x14ac:dyDescent="0.2">
      <c r="A39" s="1"/>
      <c r="B39" s="11" t="s">
        <v>98</v>
      </c>
      <c r="C39" s="12">
        <v>1</v>
      </c>
      <c r="D39" s="13"/>
      <c r="E39" s="116">
        <f t="shared" ref="E39:I39" si="26">E38+(IF(E$7="A",$C39,$D39))/1440</f>
        <v>0.25416666666666665</v>
      </c>
      <c r="F39" s="116">
        <f t="shared" si="26"/>
        <v>0.33750000000000002</v>
      </c>
      <c r="G39" s="116">
        <f t="shared" si="26"/>
        <v>0.42083333333333334</v>
      </c>
      <c r="H39" s="116">
        <f t="shared" si="26"/>
        <v>0.50416666666666665</v>
      </c>
      <c r="I39" s="406">
        <f t="shared" si="26"/>
        <v>0.58750000000000002</v>
      </c>
      <c r="J39" s="264">
        <f t="shared" ref="J39:L39" si="27">J38+(IF(J$37="A",$C39,$D39))/1440</f>
        <v>0.67083333333333328</v>
      </c>
      <c r="K39" s="116">
        <f t="shared" si="27"/>
        <v>0.75416666666666665</v>
      </c>
      <c r="L39" s="132">
        <f t="shared" si="27"/>
        <v>0.83750000000000002</v>
      </c>
      <c r="M39" s="303" t="e">
        <f t="shared" ref="M39:O39" si="28">M38+(IF(M$37="A",$C39,$D39))/1440</f>
        <v>#REF!</v>
      </c>
      <c r="N39" s="303" t="e">
        <f t="shared" si="28"/>
        <v>#REF!</v>
      </c>
      <c r="O39" s="303" t="e">
        <f t="shared" si="28"/>
        <v>#REF!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</row>
    <row r="40" spans="1:27" ht="12.75" customHeight="1" x14ac:dyDescent="0.2">
      <c r="A40" s="1"/>
      <c r="B40" s="11" t="s">
        <v>97</v>
      </c>
      <c r="C40" s="12">
        <v>2</v>
      </c>
      <c r="D40" s="13"/>
      <c r="E40" s="116">
        <f t="shared" ref="E40:I40" si="29">E39+(IF(E$7="A",$C40,$D40))/1440</f>
        <v>0.25555555555555554</v>
      </c>
      <c r="F40" s="116">
        <f t="shared" si="29"/>
        <v>0.33888888888888891</v>
      </c>
      <c r="G40" s="116">
        <f t="shared" si="29"/>
        <v>0.42222222222222222</v>
      </c>
      <c r="H40" s="116">
        <f t="shared" si="29"/>
        <v>0.50555555555555554</v>
      </c>
      <c r="I40" s="406">
        <f t="shared" si="29"/>
        <v>0.58888888888888891</v>
      </c>
      <c r="J40" s="264">
        <f t="shared" ref="J40:L40" si="30">J39+(IF(J$37="A",$C40,$D40))/1440</f>
        <v>0.67222222222222217</v>
      </c>
      <c r="K40" s="116">
        <f t="shared" si="30"/>
        <v>0.75555555555555554</v>
      </c>
      <c r="L40" s="132">
        <f t="shared" si="30"/>
        <v>0.83888888888888891</v>
      </c>
      <c r="M40" s="303" t="e">
        <f t="shared" ref="M40:O40" si="31">M39+(IF(M$37="A",$C40,$D40))/1440</f>
        <v>#REF!</v>
      </c>
      <c r="N40" s="303" t="e">
        <f t="shared" si="31"/>
        <v>#REF!</v>
      </c>
      <c r="O40" s="303" t="e">
        <f t="shared" si="31"/>
        <v>#REF!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</row>
    <row r="41" spans="1:27" ht="12.75" customHeight="1" x14ac:dyDescent="0.2">
      <c r="A41" s="1"/>
      <c r="B41" s="11" t="s">
        <v>96</v>
      </c>
      <c r="C41" s="12">
        <v>1</v>
      </c>
      <c r="D41" s="13"/>
      <c r="E41" s="116">
        <f t="shared" ref="E41:I41" si="32">E40+(IF(E$7="A",$C41,$D41))/1440</f>
        <v>0.25624999999999998</v>
      </c>
      <c r="F41" s="116">
        <f t="shared" si="32"/>
        <v>0.33958333333333335</v>
      </c>
      <c r="G41" s="116">
        <f t="shared" si="32"/>
        <v>0.42291666666666666</v>
      </c>
      <c r="H41" s="116">
        <f t="shared" si="32"/>
        <v>0.50624999999999998</v>
      </c>
      <c r="I41" s="406">
        <f t="shared" si="32"/>
        <v>0.58958333333333335</v>
      </c>
      <c r="J41" s="264">
        <f t="shared" ref="J41:L41" si="33">J40+(IF(J$37="A",$C41,$D41))/1440</f>
        <v>0.67291666666666661</v>
      </c>
      <c r="K41" s="116">
        <f t="shared" si="33"/>
        <v>0.75624999999999998</v>
      </c>
      <c r="L41" s="132">
        <f t="shared" si="33"/>
        <v>0.83958333333333335</v>
      </c>
      <c r="M41" s="303" t="e">
        <f t="shared" ref="M41:O41" si="34">M40+(IF(M$37="A",$C41,$D41))/1440</f>
        <v>#REF!</v>
      </c>
      <c r="N41" s="303" t="e">
        <f t="shared" si="34"/>
        <v>#REF!</v>
      </c>
      <c r="O41" s="303" t="e">
        <f t="shared" si="34"/>
        <v>#REF!</v>
      </c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</row>
    <row r="42" spans="1:27" ht="12.75" customHeight="1" x14ac:dyDescent="0.2">
      <c r="A42" s="1"/>
      <c r="B42" s="11" t="s">
        <v>95</v>
      </c>
      <c r="C42" s="12">
        <v>1</v>
      </c>
      <c r="D42" s="13"/>
      <c r="E42" s="116">
        <f t="shared" ref="E42:I42" si="35">E41+(IF(E$7="A",$C42,$D42))/1440</f>
        <v>0.25694444444444442</v>
      </c>
      <c r="F42" s="116">
        <f t="shared" si="35"/>
        <v>0.34027777777777779</v>
      </c>
      <c r="G42" s="116">
        <f t="shared" si="35"/>
        <v>0.4236111111111111</v>
      </c>
      <c r="H42" s="116">
        <f t="shared" si="35"/>
        <v>0.50694444444444442</v>
      </c>
      <c r="I42" s="406">
        <f t="shared" si="35"/>
        <v>0.59027777777777779</v>
      </c>
      <c r="J42" s="264">
        <f t="shared" ref="J42:L42" si="36">J41+(IF(J$37="A",$C42,$D42))/1440</f>
        <v>0.67361111111111105</v>
      </c>
      <c r="K42" s="116">
        <f t="shared" si="36"/>
        <v>0.75694444444444442</v>
      </c>
      <c r="L42" s="132">
        <f t="shared" si="36"/>
        <v>0.84027777777777779</v>
      </c>
      <c r="M42" s="303" t="e">
        <f t="shared" ref="M42:O42" si="37">M41+(IF(M$37="A",$C42,$D42))/1440</f>
        <v>#REF!</v>
      </c>
      <c r="N42" s="303" t="e">
        <f t="shared" si="37"/>
        <v>#REF!</v>
      </c>
      <c r="O42" s="303" t="e">
        <f t="shared" si="37"/>
        <v>#REF!</v>
      </c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</row>
    <row r="43" spans="1:27" ht="12.75" customHeight="1" x14ac:dyDescent="0.2">
      <c r="A43" s="1"/>
      <c r="B43" s="11" t="s">
        <v>94</v>
      </c>
      <c r="C43" s="12">
        <v>2</v>
      </c>
      <c r="D43" s="13"/>
      <c r="E43" s="116">
        <f t="shared" ref="E43:I43" si="38">E42+(IF(E$7="A",$C43,$D43))/1440</f>
        <v>0.2583333333333333</v>
      </c>
      <c r="F43" s="116">
        <f t="shared" si="38"/>
        <v>0.34166666666666667</v>
      </c>
      <c r="G43" s="116">
        <f t="shared" si="38"/>
        <v>0.42499999999999999</v>
      </c>
      <c r="H43" s="116">
        <f t="shared" si="38"/>
        <v>0.5083333333333333</v>
      </c>
      <c r="I43" s="406">
        <f t="shared" si="38"/>
        <v>0.59166666666666667</v>
      </c>
      <c r="J43" s="264">
        <f t="shared" ref="J43:L43" si="39">J42+(IF(J$37="A",$C43,$D43))/1440</f>
        <v>0.67499999999999993</v>
      </c>
      <c r="K43" s="116">
        <f t="shared" si="39"/>
        <v>0.7583333333333333</v>
      </c>
      <c r="L43" s="132">
        <f t="shared" si="39"/>
        <v>0.84166666666666667</v>
      </c>
      <c r="M43" s="303" t="e">
        <f t="shared" ref="M43:O43" si="40">M42+(IF(M$37="A",$C43,$D43))/1440</f>
        <v>#REF!</v>
      </c>
      <c r="N43" s="303" t="e">
        <f t="shared" si="40"/>
        <v>#REF!</v>
      </c>
      <c r="O43" s="303" t="e">
        <f t="shared" si="40"/>
        <v>#REF!</v>
      </c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6"/>
    </row>
    <row r="44" spans="1:27" ht="12.75" customHeight="1" x14ac:dyDescent="0.2">
      <c r="A44" s="1"/>
      <c r="B44" s="11" t="s">
        <v>140</v>
      </c>
      <c r="C44" s="12">
        <v>1</v>
      </c>
      <c r="D44" s="13"/>
      <c r="E44" s="116">
        <f t="shared" ref="E44:I44" si="41">E43+(IF(E$7="A",$C44,$D44))/1440</f>
        <v>0.25902777777777775</v>
      </c>
      <c r="F44" s="116">
        <f t="shared" si="41"/>
        <v>0.34236111111111112</v>
      </c>
      <c r="G44" s="116">
        <f t="shared" si="41"/>
        <v>0.42569444444444443</v>
      </c>
      <c r="H44" s="116">
        <f t="shared" si="41"/>
        <v>0.50902777777777775</v>
      </c>
      <c r="I44" s="406">
        <f t="shared" si="41"/>
        <v>0.59236111111111112</v>
      </c>
      <c r="J44" s="264">
        <f t="shared" ref="J44:L44" si="42">J43+(IF(J$37="A",$C44,$D44))/1440</f>
        <v>0.67569444444444438</v>
      </c>
      <c r="K44" s="116">
        <f t="shared" si="42"/>
        <v>0.75902777777777775</v>
      </c>
      <c r="L44" s="132">
        <f t="shared" si="42"/>
        <v>0.84236111111111112</v>
      </c>
      <c r="M44" s="303" t="e">
        <f t="shared" ref="M44:O44" si="43">M43+(IF(M$37="A",$C44,$D44))/1440</f>
        <v>#REF!</v>
      </c>
      <c r="N44" s="303" t="e">
        <f t="shared" si="43"/>
        <v>#REF!</v>
      </c>
      <c r="O44" s="303" t="e">
        <f t="shared" si="43"/>
        <v>#REF!</v>
      </c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6"/>
    </row>
    <row r="45" spans="1:27" ht="12.75" customHeight="1" x14ac:dyDescent="0.2">
      <c r="A45" s="1"/>
      <c r="B45" s="11" t="s">
        <v>141</v>
      </c>
      <c r="C45" s="12">
        <v>1</v>
      </c>
      <c r="D45" s="13"/>
      <c r="E45" s="116">
        <f t="shared" ref="E45:I45" si="44">E44+(IF(E$7="A",$C45,$D45))/1440</f>
        <v>0.25972222222222219</v>
      </c>
      <c r="F45" s="116">
        <f t="shared" si="44"/>
        <v>0.34305555555555556</v>
      </c>
      <c r="G45" s="116">
        <f t="shared" si="44"/>
        <v>0.42638888888888887</v>
      </c>
      <c r="H45" s="116">
        <f t="shared" si="44"/>
        <v>0.50972222222222219</v>
      </c>
      <c r="I45" s="406">
        <f t="shared" si="44"/>
        <v>0.59305555555555556</v>
      </c>
      <c r="J45" s="264">
        <f t="shared" ref="J45:L45" si="45">J44+(IF(J$37="A",$C45,$D45))/1440</f>
        <v>0.67638888888888882</v>
      </c>
      <c r="K45" s="116">
        <f t="shared" si="45"/>
        <v>0.75972222222222219</v>
      </c>
      <c r="L45" s="132">
        <f t="shared" si="45"/>
        <v>0.84305555555555556</v>
      </c>
      <c r="M45" s="303" t="e">
        <f t="shared" ref="M45:O45" si="46">M44+(IF(M$37="A",$C45,$D45))/1440</f>
        <v>#REF!</v>
      </c>
      <c r="N45" s="303" t="e">
        <f t="shared" si="46"/>
        <v>#REF!</v>
      </c>
      <c r="O45" s="303" t="e">
        <f t="shared" si="46"/>
        <v>#REF!</v>
      </c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6"/>
    </row>
    <row r="46" spans="1:27" ht="12.75" customHeight="1" x14ac:dyDescent="0.2">
      <c r="A46" s="1"/>
      <c r="B46" s="11" t="s">
        <v>142</v>
      </c>
      <c r="C46" s="12">
        <v>1</v>
      </c>
      <c r="D46" s="13"/>
      <c r="E46" s="116">
        <f t="shared" ref="E46:I46" si="47">E45+(IF(E$7="A",$C46,$D46))/1440</f>
        <v>0.26041666666666663</v>
      </c>
      <c r="F46" s="116">
        <f t="shared" si="47"/>
        <v>0.34375</v>
      </c>
      <c r="G46" s="116">
        <f t="shared" si="47"/>
        <v>0.42708333333333331</v>
      </c>
      <c r="H46" s="116">
        <f t="shared" si="47"/>
        <v>0.51041666666666663</v>
      </c>
      <c r="I46" s="406">
        <f t="shared" si="47"/>
        <v>0.59375</v>
      </c>
      <c r="J46" s="264">
        <f t="shared" ref="J46:L46" si="48">J45+(IF(J$37="A",$C46,$D46))/1440</f>
        <v>0.67708333333333326</v>
      </c>
      <c r="K46" s="116">
        <f t="shared" si="48"/>
        <v>0.76041666666666663</v>
      </c>
      <c r="L46" s="132">
        <f t="shared" si="48"/>
        <v>0.84375</v>
      </c>
      <c r="M46" s="303" t="e">
        <f t="shared" ref="M46:O46" si="49">M45+(IF(M$37="A",$C46,$D46))/1440</f>
        <v>#REF!</v>
      </c>
      <c r="N46" s="303" t="e">
        <f t="shared" si="49"/>
        <v>#REF!</v>
      </c>
      <c r="O46" s="303" t="e">
        <f t="shared" si="49"/>
        <v>#REF!</v>
      </c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6"/>
    </row>
    <row r="47" spans="1:27" ht="12.75" customHeight="1" x14ac:dyDescent="0.2">
      <c r="A47" s="1"/>
      <c r="B47" s="11" t="s">
        <v>143</v>
      </c>
      <c r="C47" s="12">
        <v>2</v>
      </c>
      <c r="D47" s="13"/>
      <c r="E47" s="116">
        <f t="shared" ref="E47:I47" si="50">E46+(IF(E$7="A",$C47,$D47))/1440</f>
        <v>0.26180555555555551</v>
      </c>
      <c r="F47" s="116">
        <f t="shared" si="50"/>
        <v>0.34513888888888888</v>
      </c>
      <c r="G47" s="116">
        <f t="shared" si="50"/>
        <v>0.4284722222222222</v>
      </c>
      <c r="H47" s="116">
        <f t="shared" si="50"/>
        <v>0.51180555555555551</v>
      </c>
      <c r="I47" s="406">
        <f t="shared" si="50"/>
        <v>0.59513888888888888</v>
      </c>
      <c r="J47" s="264">
        <f t="shared" ref="J47:L47" si="51">J46+(IF(J$37="A",$C47,$D47))/1440</f>
        <v>0.67847222222222214</v>
      </c>
      <c r="K47" s="116">
        <f t="shared" si="51"/>
        <v>0.76180555555555551</v>
      </c>
      <c r="L47" s="132">
        <f t="shared" si="51"/>
        <v>0.84513888888888888</v>
      </c>
      <c r="M47" s="303" t="e">
        <f t="shared" ref="M47:O47" si="52">M46+(IF(M$37="A",$C47,$D47))/1440</f>
        <v>#REF!</v>
      </c>
      <c r="N47" s="303" t="e">
        <f t="shared" si="52"/>
        <v>#REF!</v>
      </c>
      <c r="O47" s="303" t="e">
        <f t="shared" si="52"/>
        <v>#REF!</v>
      </c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6"/>
    </row>
    <row r="48" spans="1:27" ht="12.75" customHeight="1" x14ac:dyDescent="0.2">
      <c r="A48" s="1"/>
      <c r="B48" s="11" t="s">
        <v>144</v>
      </c>
      <c r="C48" s="12">
        <v>2</v>
      </c>
      <c r="D48" s="13"/>
      <c r="E48" s="116">
        <f t="shared" ref="E48:I48" si="53">E47+(IF(E$7="A",$C48,$D48))/1440</f>
        <v>0.2631944444444444</v>
      </c>
      <c r="F48" s="116">
        <f t="shared" si="53"/>
        <v>0.34652777777777777</v>
      </c>
      <c r="G48" s="116">
        <f t="shared" si="53"/>
        <v>0.42986111111111108</v>
      </c>
      <c r="H48" s="116">
        <f t="shared" si="53"/>
        <v>0.5131944444444444</v>
      </c>
      <c r="I48" s="406">
        <f t="shared" si="53"/>
        <v>0.59652777777777777</v>
      </c>
      <c r="J48" s="264">
        <f t="shared" ref="J48:L48" si="54">J47+(IF(J$37="A",$C48,$D48))/1440</f>
        <v>0.67986111111111103</v>
      </c>
      <c r="K48" s="116">
        <f t="shared" si="54"/>
        <v>0.7631944444444444</v>
      </c>
      <c r="L48" s="132">
        <f t="shared" si="54"/>
        <v>0.84652777777777777</v>
      </c>
      <c r="M48" s="303" t="e">
        <f t="shared" ref="M48:O48" si="55">M47+(IF(M$37="A",$C48,$D48))/1440</f>
        <v>#REF!</v>
      </c>
      <c r="N48" s="303" t="e">
        <f t="shared" si="55"/>
        <v>#REF!</v>
      </c>
      <c r="O48" s="303" t="e">
        <f t="shared" si="55"/>
        <v>#REF!</v>
      </c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6"/>
    </row>
    <row r="49" spans="1:26" ht="12.75" customHeight="1" x14ac:dyDescent="0.2">
      <c r="A49" s="1"/>
      <c r="B49" s="11" t="s">
        <v>145</v>
      </c>
      <c r="C49" s="12">
        <v>2</v>
      </c>
      <c r="D49" s="13"/>
      <c r="E49" s="116">
        <f t="shared" ref="E49:I49" si="56">E48+(IF(E$7="A",$C49,$D49))/1440</f>
        <v>0.26458333333333328</v>
      </c>
      <c r="F49" s="116">
        <f t="shared" si="56"/>
        <v>0.34791666666666665</v>
      </c>
      <c r="G49" s="116">
        <f t="shared" si="56"/>
        <v>0.43124999999999997</v>
      </c>
      <c r="H49" s="116">
        <f t="shared" si="56"/>
        <v>0.51458333333333328</v>
      </c>
      <c r="I49" s="406">
        <f t="shared" si="56"/>
        <v>0.59791666666666665</v>
      </c>
      <c r="J49" s="264">
        <f t="shared" ref="J49:L49" si="57">J48+(IF(J$37="A",$C49,$D49))/1440</f>
        <v>0.68124999999999991</v>
      </c>
      <c r="K49" s="116">
        <f t="shared" si="57"/>
        <v>0.76458333333333328</v>
      </c>
      <c r="L49" s="132">
        <f t="shared" si="57"/>
        <v>0.84791666666666665</v>
      </c>
      <c r="M49" s="303" t="e">
        <f t="shared" ref="M49:O49" si="58">M48+(IF(M$37="A",$C49,$D49))/1440</f>
        <v>#REF!</v>
      </c>
      <c r="N49" s="303" t="e">
        <f t="shared" si="58"/>
        <v>#REF!</v>
      </c>
      <c r="O49" s="303" t="e">
        <f t="shared" si="58"/>
        <v>#REF!</v>
      </c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6"/>
    </row>
    <row r="50" spans="1:26" ht="12.75" customHeight="1" x14ac:dyDescent="0.2">
      <c r="A50" s="1"/>
      <c r="B50" s="11" t="s">
        <v>146</v>
      </c>
      <c r="C50" s="12">
        <v>2</v>
      </c>
      <c r="D50" s="13"/>
      <c r="E50" s="116">
        <f t="shared" ref="E50:I50" si="59">E49+(IF(E$7="A",$C50,$D50))/1440</f>
        <v>0.26597222222222217</v>
      </c>
      <c r="F50" s="116">
        <f t="shared" si="59"/>
        <v>0.34930555555555554</v>
      </c>
      <c r="G50" s="116">
        <f t="shared" si="59"/>
        <v>0.43263888888888885</v>
      </c>
      <c r="H50" s="116">
        <f t="shared" si="59"/>
        <v>0.51597222222222217</v>
      </c>
      <c r="I50" s="406">
        <f t="shared" si="59"/>
        <v>0.59930555555555554</v>
      </c>
      <c r="J50" s="264">
        <f t="shared" ref="J50:L50" si="60">J49+(IF(J$37="A",$C50,$D50))/1440</f>
        <v>0.6826388888888888</v>
      </c>
      <c r="K50" s="116">
        <f t="shared" si="60"/>
        <v>0.76597222222222217</v>
      </c>
      <c r="L50" s="132">
        <f t="shared" si="60"/>
        <v>0.84930555555555554</v>
      </c>
      <c r="M50" s="303" t="e">
        <f t="shared" ref="M50:O50" si="61">M49+(IF(M$37="A",$C50,$D50))/1440</f>
        <v>#REF!</v>
      </c>
      <c r="N50" s="303" t="e">
        <f t="shared" si="61"/>
        <v>#REF!</v>
      </c>
      <c r="O50" s="303" t="e">
        <f t="shared" si="61"/>
        <v>#REF!</v>
      </c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6"/>
    </row>
    <row r="51" spans="1:26" ht="12.75" customHeight="1" x14ac:dyDescent="0.2">
      <c r="A51" s="1"/>
      <c r="B51" s="11" t="s">
        <v>147</v>
      </c>
      <c r="C51" s="12">
        <v>1</v>
      </c>
      <c r="D51" s="13"/>
      <c r="E51" s="116">
        <f t="shared" ref="E51:I51" si="62">E50+(IF(E$7="A",$C51,$D51))/1440</f>
        <v>0.26666666666666661</v>
      </c>
      <c r="F51" s="116">
        <f t="shared" si="62"/>
        <v>0.35</v>
      </c>
      <c r="G51" s="116">
        <f t="shared" si="62"/>
        <v>0.43333333333333329</v>
      </c>
      <c r="H51" s="116">
        <f t="shared" si="62"/>
        <v>0.51666666666666661</v>
      </c>
      <c r="I51" s="406">
        <f t="shared" si="62"/>
        <v>0.6</v>
      </c>
      <c r="J51" s="264">
        <f t="shared" ref="J51:L51" si="63">J50+(IF(J$37="A",$C51,$D51))/1440</f>
        <v>0.68333333333333324</v>
      </c>
      <c r="K51" s="116">
        <f t="shared" si="63"/>
        <v>0.76666666666666661</v>
      </c>
      <c r="L51" s="132">
        <f t="shared" si="63"/>
        <v>0.85</v>
      </c>
      <c r="M51" s="303" t="e">
        <f t="shared" ref="M51:O51" si="64">M50+(IF(M$37="A",$C51,$D51))/1440</f>
        <v>#REF!</v>
      </c>
      <c r="N51" s="303" t="e">
        <f t="shared" si="64"/>
        <v>#REF!</v>
      </c>
      <c r="O51" s="303" t="e">
        <f t="shared" si="64"/>
        <v>#REF!</v>
      </c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6"/>
    </row>
    <row r="52" spans="1:26" ht="12.75" customHeight="1" x14ac:dyDescent="0.2">
      <c r="A52" s="1"/>
      <c r="B52" s="11" t="s">
        <v>148</v>
      </c>
      <c r="C52" s="12">
        <v>2</v>
      </c>
      <c r="D52" s="13"/>
      <c r="E52" s="116">
        <f t="shared" ref="E52:I52" si="65">E51+(IF(E$7="A",$C52,$D52))/1440</f>
        <v>0.26805555555555549</v>
      </c>
      <c r="F52" s="116">
        <f t="shared" si="65"/>
        <v>0.35138888888888886</v>
      </c>
      <c r="G52" s="116">
        <f t="shared" si="65"/>
        <v>0.43472222222222218</v>
      </c>
      <c r="H52" s="116">
        <f t="shared" si="65"/>
        <v>0.51805555555555549</v>
      </c>
      <c r="I52" s="406">
        <f t="shared" si="65"/>
        <v>0.60138888888888886</v>
      </c>
      <c r="J52" s="264">
        <f t="shared" ref="J52:L52" si="66">J51+(IF(J$37="A",$C52,$D52))/1440</f>
        <v>0.68472222222222212</v>
      </c>
      <c r="K52" s="116">
        <f t="shared" si="66"/>
        <v>0.76805555555555549</v>
      </c>
      <c r="L52" s="132">
        <f t="shared" si="66"/>
        <v>0.85138888888888886</v>
      </c>
      <c r="M52" s="303" t="e">
        <f t="shared" ref="M52:O52" si="67">M51+(IF(M$37="A",$C52,$D52))/1440</f>
        <v>#REF!</v>
      </c>
      <c r="N52" s="303" t="e">
        <f t="shared" si="67"/>
        <v>#REF!</v>
      </c>
      <c r="O52" s="303" t="e">
        <f t="shared" si="67"/>
        <v>#REF!</v>
      </c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6"/>
    </row>
    <row r="53" spans="1:26" ht="12.75" customHeight="1" x14ac:dyDescent="0.2">
      <c r="A53" s="1"/>
      <c r="B53" s="11" t="s">
        <v>149</v>
      </c>
      <c r="C53" s="12">
        <v>2</v>
      </c>
      <c r="D53" s="13"/>
      <c r="E53" s="116">
        <f t="shared" ref="E53:I53" si="68">E52+(IF(E$7="A",$C53,$D53))/1440</f>
        <v>0.26944444444444438</v>
      </c>
      <c r="F53" s="116">
        <f t="shared" si="68"/>
        <v>0.35277777777777775</v>
      </c>
      <c r="G53" s="116">
        <f t="shared" si="68"/>
        <v>0.43611111111111106</v>
      </c>
      <c r="H53" s="116">
        <f t="shared" si="68"/>
        <v>0.51944444444444438</v>
      </c>
      <c r="I53" s="406">
        <f t="shared" si="68"/>
        <v>0.60277777777777775</v>
      </c>
      <c r="J53" s="264">
        <f t="shared" ref="J53:L53" si="69">J52+(IF(J$37="A",$C53,$D53))/1440</f>
        <v>0.68611111111111101</v>
      </c>
      <c r="K53" s="116">
        <f t="shared" si="69"/>
        <v>0.76944444444444438</v>
      </c>
      <c r="L53" s="132">
        <f t="shared" si="69"/>
        <v>0.85277777777777775</v>
      </c>
      <c r="M53" s="303" t="e">
        <f t="shared" ref="M53:O53" si="70">M52+(IF(M$37="A",$C53,$D53))/1440</f>
        <v>#REF!</v>
      </c>
      <c r="N53" s="303" t="e">
        <f t="shared" si="70"/>
        <v>#REF!</v>
      </c>
      <c r="O53" s="303" t="e">
        <f t="shared" si="70"/>
        <v>#REF!</v>
      </c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6"/>
    </row>
    <row r="54" spans="1:26" ht="12.75" customHeight="1" x14ac:dyDescent="0.2">
      <c r="A54" s="1"/>
      <c r="B54" s="11" t="s">
        <v>150</v>
      </c>
      <c r="C54" s="12">
        <v>1</v>
      </c>
      <c r="D54" s="13"/>
      <c r="E54" s="116">
        <f t="shared" ref="E54:I54" si="71">E53+(IF(E$7="A",$C54,$D54))/1440</f>
        <v>0.27013888888888882</v>
      </c>
      <c r="F54" s="116">
        <f t="shared" si="71"/>
        <v>0.35347222222222219</v>
      </c>
      <c r="G54" s="116">
        <f t="shared" si="71"/>
        <v>0.4368055555555555</v>
      </c>
      <c r="H54" s="116">
        <f t="shared" si="71"/>
        <v>0.52013888888888882</v>
      </c>
      <c r="I54" s="406">
        <f t="shared" si="71"/>
        <v>0.60347222222222219</v>
      </c>
      <c r="J54" s="264">
        <f t="shared" ref="J54:L54" si="72">J53+(IF(J$37="A",$C54,$D54))/1440</f>
        <v>0.68680555555555545</v>
      </c>
      <c r="K54" s="116">
        <f t="shared" si="72"/>
        <v>0.77013888888888882</v>
      </c>
      <c r="L54" s="132">
        <f t="shared" si="72"/>
        <v>0.85347222222222219</v>
      </c>
      <c r="M54" s="303" t="e">
        <f t="shared" ref="M54:O54" si="73">M53+(IF(M$37="A",$C54,$D54))/1440</f>
        <v>#REF!</v>
      </c>
      <c r="N54" s="303" t="e">
        <f t="shared" si="73"/>
        <v>#REF!</v>
      </c>
      <c r="O54" s="303" t="e">
        <f t="shared" si="73"/>
        <v>#REF!</v>
      </c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6"/>
    </row>
    <row r="55" spans="1:26" ht="12.75" customHeight="1" x14ac:dyDescent="0.2">
      <c r="A55" s="1"/>
      <c r="B55" s="11" t="s">
        <v>151</v>
      </c>
      <c r="C55" s="12">
        <v>2</v>
      </c>
      <c r="D55" s="13"/>
      <c r="E55" s="116">
        <f t="shared" ref="E55:I55" si="74">E54+(IF(E$7="A",$C55,$D55))/1440</f>
        <v>0.2715277777777777</v>
      </c>
      <c r="F55" s="116">
        <f t="shared" si="74"/>
        <v>0.35486111111111107</v>
      </c>
      <c r="G55" s="116">
        <f t="shared" si="74"/>
        <v>0.43819444444444439</v>
      </c>
      <c r="H55" s="116">
        <f t="shared" si="74"/>
        <v>0.5215277777777777</v>
      </c>
      <c r="I55" s="406">
        <f t="shared" si="74"/>
        <v>0.60486111111111107</v>
      </c>
      <c r="J55" s="264">
        <f t="shared" ref="J55:L55" si="75">J54+(IF(J$37="A",$C55,$D55))/1440</f>
        <v>0.68819444444444433</v>
      </c>
      <c r="K55" s="116">
        <f t="shared" si="75"/>
        <v>0.7715277777777777</v>
      </c>
      <c r="L55" s="132">
        <f t="shared" si="75"/>
        <v>0.85486111111111107</v>
      </c>
      <c r="M55" s="303" t="e">
        <f t="shared" ref="M55:O55" si="76">M54+(IF(M$37="A",$C55,$D55))/1440</f>
        <v>#REF!</v>
      </c>
      <c r="N55" s="303" t="e">
        <f t="shared" si="76"/>
        <v>#REF!</v>
      </c>
      <c r="O55" s="303" t="e">
        <f t="shared" si="76"/>
        <v>#REF!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6"/>
    </row>
    <row r="56" spans="1:26" ht="12.75" customHeight="1" thickBot="1" x14ac:dyDescent="0.25">
      <c r="A56" s="1"/>
      <c r="B56" s="80" t="s">
        <v>152</v>
      </c>
      <c r="C56" s="6">
        <v>2</v>
      </c>
      <c r="D56" s="7"/>
      <c r="E56" s="82">
        <f t="shared" ref="E56:I56" si="77">E55+(IF(E$7="A",$C56,$D56))/1440</f>
        <v>0.27291666666666659</v>
      </c>
      <c r="F56" s="82">
        <f t="shared" si="77"/>
        <v>0.35624999999999996</v>
      </c>
      <c r="G56" s="82">
        <f t="shared" si="77"/>
        <v>0.43958333333333327</v>
      </c>
      <c r="H56" s="82">
        <f t="shared" si="77"/>
        <v>0.52291666666666659</v>
      </c>
      <c r="I56" s="408">
        <f t="shared" si="77"/>
        <v>0.60624999999999996</v>
      </c>
      <c r="J56" s="266">
        <f t="shared" ref="J56:L56" si="78">J55+(IF(J$37="A",$C56,$D56))/1440</f>
        <v>0.68958333333333321</v>
      </c>
      <c r="K56" s="82">
        <f t="shared" si="78"/>
        <v>0.77291666666666659</v>
      </c>
      <c r="L56" s="168">
        <f t="shared" si="78"/>
        <v>0.85624999999999996</v>
      </c>
      <c r="M56" s="305" t="e">
        <f t="shared" ref="M56:O56" si="79">M55+(IF(M$37="A",$C56,$D56))/1440</f>
        <v>#REF!</v>
      </c>
      <c r="N56" s="305" t="e">
        <f t="shared" si="79"/>
        <v>#REF!</v>
      </c>
      <c r="O56" s="305" t="e">
        <f t="shared" si="79"/>
        <v>#REF!</v>
      </c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6"/>
    </row>
    <row r="57" spans="1:26" ht="12.75" customHeight="1" thickBot="1" x14ac:dyDescent="0.25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135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 spans="1:26" ht="12.75" customHeight="1" x14ac:dyDescent="0.2">
      <c r="A58" s="37"/>
      <c r="B58" s="38" t="s">
        <v>25</v>
      </c>
      <c r="C58" s="39"/>
      <c r="D58" s="40"/>
      <c r="E58" s="95">
        <v>15</v>
      </c>
      <c r="F58" s="95">
        <v>15</v>
      </c>
      <c r="G58" s="95">
        <v>15</v>
      </c>
      <c r="H58" s="95">
        <v>15</v>
      </c>
      <c r="I58" s="95">
        <v>15</v>
      </c>
      <c r="J58" s="274">
        <v>15</v>
      </c>
      <c r="K58" s="95">
        <v>15</v>
      </c>
      <c r="L58" s="136">
        <v>15</v>
      </c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2"/>
    </row>
    <row r="59" spans="1:26" ht="12.75" customHeight="1" x14ac:dyDescent="0.2">
      <c r="A59" s="37"/>
      <c r="B59" s="43" t="s">
        <v>26</v>
      </c>
      <c r="C59" s="44"/>
      <c r="D59" s="45"/>
      <c r="E59" s="46">
        <v>115</v>
      </c>
      <c r="F59" s="46">
        <v>115</v>
      </c>
      <c r="G59" s="46">
        <v>115</v>
      </c>
      <c r="H59" s="46">
        <v>115</v>
      </c>
      <c r="I59" s="46">
        <v>115</v>
      </c>
      <c r="J59" s="46">
        <v>115</v>
      </c>
      <c r="K59" s="46">
        <v>115</v>
      </c>
      <c r="L59" s="46">
        <v>115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7">
        <v>0</v>
      </c>
    </row>
    <row r="60" spans="1:26" ht="12.75" customHeight="1" x14ac:dyDescent="0.2">
      <c r="A60" s="37"/>
      <c r="B60" s="48" t="s">
        <v>27</v>
      </c>
      <c r="C60" s="49"/>
      <c r="D60" s="50"/>
      <c r="E60" s="51">
        <f t="shared" ref="E60:Z60" si="80">E58*E59</f>
        <v>1725</v>
      </c>
      <c r="F60" s="51">
        <f t="shared" si="80"/>
        <v>1725</v>
      </c>
      <c r="G60" s="51">
        <f t="shared" si="80"/>
        <v>1725</v>
      </c>
      <c r="H60" s="51">
        <f t="shared" si="80"/>
        <v>1725</v>
      </c>
      <c r="I60" s="51">
        <f t="shared" si="80"/>
        <v>1725</v>
      </c>
      <c r="J60" s="51">
        <f t="shared" si="80"/>
        <v>1725</v>
      </c>
      <c r="K60" s="51">
        <f t="shared" si="80"/>
        <v>1725</v>
      </c>
      <c r="L60" s="51">
        <f t="shared" si="80"/>
        <v>1725</v>
      </c>
      <c r="M60" s="51">
        <f t="shared" si="80"/>
        <v>0</v>
      </c>
      <c r="N60" s="51">
        <f t="shared" si="80"/>
        <v>0</v>
      </c>
      <c r="O60" s="51">
        <f t="shared" si="80"/>
        <v>0</v>
      </c>
      <c r="P60" s="51">
        <f t="shared" si="80"/>
        <v>0</v>
      </c>
      <c r="Q60" s="51">
        <f t="shared" si="80"/>
        <v>0</v>
      </c>
      <c r="R60" s="51">
        <f t="shared" si="80"/>
        <v>0</v>
      </c>
      <c r="S60" s="51">
        <f t="shared" si="80"/>
        <v>0</v>
      </c>
      <c r="T60" s="51">
        <f t="shared" si="80"/>
        <v>0</v>
      </c>
      <c r="U60" s="51">
        <f t="shared" si="80"/>
        <v>0</v>
      </c>
      <c r="V60" s="51">
        <f t="shared" si="80"/>
        <v>0</v>
      </c>
      <c r="W60" s="51">
        <f t="shared" si="80"/>
        <v>0</v>
      </c>
      <c r="X60" s="51">
        <f t="shared" si="80"/>
        <v>0</v>
      </c>
      <c r="Y60" s="51">
        <f t="shared" si="80"/>
        <v>0</v>
      </c>
      <c r="Z60" s="52">
        <f t="shared" si="80"/>
        <v>0</v>
      </c>
    </row>
    <row r="61" spans="1:26" ht="12.75" customHeight="1" x14ac:dyDescent="0.2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735">
        <f>SUM(E30:Z30)+SUM(E60:Z60)</f>
        <v>67593</v>
      </c>
      <c r="Z61" s="736"/>
    </row>
    <row r="62" spans="1:26" ht="12.75" customHeight="1" x14ac:dyDescent="0.2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12.75" customHeight="1" x14ac:dyDescent="0.2">
      <c r="A63" s="1"/>
      <c r="B63" s="1" t="s">
        <v>166</v>
      </c>
      <c r="C63" s="1"/>
      <c r="D63" s="1"/>
      <c r="E63" s="2" t="s">
        <v>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53" t="s">
        <v>29</v>
      </c>
    </row>
    <row r="64" spans="1:26" ht="12.75" customHeight="1" x14ac:dyDescent="0.2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 spans="1:27" ht="12.75" customHeight="1" x14ac:dyDescent="0.2">
      <c r="A65" s="1"/>
      <c r="B65" s="731" t="s">
        <v>19</v>
      </c>
      <c r="C65" s="752" t="s">
        <v>13</v>
      </c>
      <c r="D65" s="753"/>
      <c r="E65" s="103" t="s">
        <v>14</v>
      </c>
      <c r="F65" s="54" t="s">
        <v>14</v>
      </c>
      <c r="G65" s="54" t="s">
        <v>14</v>
      </c>
      <c r="H65" s="54" t="s">
        <v>15</v>
      </c>
      <c r="I65" s="54" t="s">
        <v>14</v>
      </c>
      <c r="J65" s="54" t="s">
        <v>14</v>
      </c>
      <c r="K65" s="54" t="s">
        <v>14</v>
      </c>
      <c r="L65" s="54" t="s">
        <v>15</v>
      </c>
      <c r="M65" s="242" t="s">
        <v>15</v>
      </c>
      <c r="N65" s="242" t="s">
        <v>14</v>
      </c>
      <c r="O65" s="242" t="s">
        <v>14</v>
      </c>
      <c r="P65" s="54" t="s">
        <v>14</v>
      </c>
      <c r="Q65" s="54" t="s">
        <v>14</v>
      </c>
      <c r="R65" s="54" t="s">
        <v>14</v>
      </c>
      <c r="S65" s="54" t="s">
        <v>14</v>
      </c>
      <c r="T65" s="54" t="s">
        <v>14</v>
      </c>
      <c r="U65" s="4"/>
      <c r="V65" s="54"/>
      <c r="W65" s="54"/>
      <c r="X65" s="54"/>
      <c r="Y65" s="54"/>
      <c r="Z65" s="96"/>
    </row>
    <row r="66" spans="1:27" s="256" customFormat="1" ht="12.75" customHeight="1" x14ac:dyDescent="0.2">
      <c r="A66" s="233"/>
      <c r="B66" s="732"/>
      <c r="C66" s="749" t="s">
        <v>269</v>
      </c>
      <c r="D66" s="751"/>
      <c r="E66" s="259">
        <v>2</v>
      </c>
      <c r="F66" s="260">
        <v>4</v>
      </c>
      <c r="G66" s="260">
        <v>6</v>
      </c>
      <c r="H66" s="260">
        <v>108</v>
      </c>
      <c r="I66" s="260">
        <v>10</v>
      </c>
      <c r="J66" s="260">
        <v>12</v>
      </c>
      <c r="K66" s="260">
        <v>14</v>
      </c>
      <c r="L66" s="260">
        <v>116</v>
      </c>
      <c r="M66" s="260">
        <v>118</v>
      </c>
      <c r="N66" s="260">
        <v>20</v>
      </c>
      <c r="O66" s="260">
        <v>22</v>
      </c>
      <c r="P66" s="260">
        <v>24</v>
      </c>
      <c r="Q66" s="260">
        <v>26</v>
      </c>
      <c r="R66" s="260">
        <v>28</v>
      </c>
      <c r="S66" s="260">
        <v>30</v>
      </c>
      <c r="T66" s="260">
        <v>32</v>
      </c>
      <c r="U66" s="257"/>
      <c r="V66" s="257"/>
      <c r="W66" s="257"/>
      <c r="X66" s="257"/>
      <c r="Y66" s="257"/>
      <c r="Z66" s="258"/>
    </row>
    <row r="67" spans="1:27" ht="12.75" customHeight="1" x14ac:dyDescent="0.2">
      <c r="A67" s="1"/>
      <c r="B67" s="733"/>
      <c r="C67" s="746" t="s">
        <v>20</v>
      </c>
      <c r="D67" s="748"/>
      <c r="E67" s="55">
        <v>7101</v>
      </c>
      <c r="F67" s="56">
        <v>7111</v>
      </c>
      <c r="G67" s="56">
        <v>7291</v>
      </c>
      <c r="H67" s="56">
        <v>7111</v>
      </c>
      <c r="I67" s="56">
        <v>7101</v>
      </c>
      <c r="J67" s="56">
        <v>7091</v>
      </c>
      <c r="K67" s="56">
        <v>7111</v>
      </c>
      <c r="L67" s="56">
        <v>7101</v>
      </c>
      <c r="M67" s="56">
        <v>7101</v>
      </c>
      <c r="N67" s="249">
        <v>7341</v>
      </c>
      <c r="O67" s="56">
        <v>7101</v>
      </c>
      <c r="P67" s="56">
        <v>7261</v>
      </c>
      <c r="Q67" s="56">
        <v>7061</v>
      </c>
      <c r="R67" s="56">
        <v>7101</v>
      </c>
      <c r="S67" s="56">
        <v>7061</v>
      </c>
      <c r="T67" s="56">
        <v>7061</v>
      </c>
      <c r="U67" s="56"/>
      <c r="V67" s="56"/>
      <c r="W67" s="56"/>
      <c r="X67" s="56"/>
      <c r="Y67" s="56"/>
      <c r="Z67" s="57"/>
      <c r="AA67" s="110" t="s">
        <v>270</v>
      </c>
    </row>
    <row r="68" spans="1:27" ht="12.75" customHeight="1" x14ac:dyDescent="0.2">
      <c r="A68" s="1"/>
      <c r="B68" s="733"/>
      <c r="C68" s="749"/>
      <c r="D68" s="751"/>
      <c r="E68" s="29">
        <v>7104</v>
      </c>
      <c r="F68" s="58">
        <v>7114</v>
      </c>
      <c r="G68" s="58">
        <v>7304</v>
      </c>
      <c r="H68" s="58"/>
      <c r="I68" s="58">
        <v>7104</v>
      </c>
      <c r="J68" s="58">
        <v>7094</v>
      </c>
      <c r="K68" s="58">
        <v>7114</v>
      </c>
      <c r="L68" s="58"/>
      <c r="M68" s="58"/>
      <c r="N68" s="58">
        <v>7344</v>
      </c>
      <c r="O68" s="58">
        <v>7104</v>
      </c>
      <c r="P68" s="58">
        <v>7264</v>
      </c>
      <c r="Q68" s="58">
        <v>7064</v>
      </c>
      <c r="R68" s="58">
        <v>7104</v>
      </c>
      <c r="S68" s="58">
        <v>7064</v>
      </c>
      <c r="T68" s="58">
        <v>7064</v>
      </c>
      <c r="U68" s="58"/>
      <c r="V68" s="58"/>
      <c r="W68" s="58"/>
      <c r="X68" s="58"/>
      <c r="Y68" s="58"/>
      <c r="Z68" s="30"/>
      <c r="AA68" s="110" t="s">
        <v>271</v>
      </c>
    </row>
    <row r="69" spans="1:27" ht="12.75" customHeight="1" x14ac:dyDescent="0.2">
      <c r="A69" s="1"/>
      <c r="B69" s="734"/>
      <c r="C69" s="6" t="s">
        <v>21</v>
      </c>
      <c r="D69" s="7" t="s">
        <v>21</v>
      </c>
      <c r="E69" s="8" t="s">
        <v>22</v>
      </c>
      <c r="F69" s="9" t="s">
        <v>22</v>
      </c>
      <c r="G69" s="9" t="s">
        <v>22</v>
      </c>
      <c r="H69" s="9" t="s">
        <v>22</v>
      </c>
      <c r="I69" s="9" t="s">
        <v>22</v>
      </c>
      <c r="J69" s="9" t="s">
        <v>22</v>
      </c>
      <c r="K69" s="9" t="s">
        <v>22</v>
      </c>
      <c r="L69" s="9" t="s">
        <v>22</v>
      </c>
      <c r="M69" s="60" t="s">
        <v>22</v>
      </c>
      <c r="N69" s="60" t="s">
        <v>22</v>
      </c>
      <c r="O69" s="60" t="s">
        <v>22</v>
      </c>
      <c r="P69" s="9" t="s">
        <v>22</v>
      </c>
      <c r="Q69" s="9" t="s">
        <v>22</v>
      </c>
      <c r="R69" s="9" t="s">
        <v>22</v>
      </c>
      <c r="S69" s="9" t="s">
        <v>22</v>
      </c>
      <c r="T69" s="9" t="s">
        <v>22</v>
      </c>
      <c r="U69" s="9"/>
      <c r="V69" s="9"/>
      <c r="W69" s="9"/>
      <c r="X69" s="9"/>
      <c r="Y69" s="9"/>
      <c r="Z69" s="10"/>
    </row>
    <row r="70" spans="1:27" ht="12.75" customHeight="1" x14ac:dyDescent="0.2">
      <c r="A70" s="1"/>
      <c r="B70" s="61" t="s">
        <v>152</v>
      </c>
      <c r="C70" s="62"/>
      <c r="D70" s="64"/>
      <c r="E70" s="65">
        <v>0.18472222222222223</v>
      </c>
      <c r="F70" s="66">
        <v>0.20555555555555555</v>
      </c>
      <c r="G70" s="66">
        <v>0.24722222222222223</v>
      </c>
      <c r="H70" s="66">
        <v>0.27847222222222223</v>
      </c>
      <c r="I70" s="66">
        <v>0.31319444444444444</v>
      </c>
      <c r="J70" s="66">
        <v>0.39652777777777776</v>
      </c>
      <c r="K70" s="66">
        <v>0.47986111111111113</v>
      </c>
      <c r="L70" s="108"/>
      <c r="M70" s="108">
        <v>0.56666666666666665</v>
      </c>
      <c r="N70" s="108">
        <v>0.58750000000000002</v>
      </c>
      <c r="O70" s="108">
        <v>0.65</v>
      </c>
      <c r="P70" s="66">
        <v>0.67083333333333339</v>
      </c>
      <c r="Q70" s="66">
        <v>0.72986111111111107</v>
      </c>
      <c r="R70" s="66">
        <v>0.81319444444444444</v>
      </c>
      <c r="S70" s="66">
        <v>0.89652777777777781</v>
      </c>
      <c r="T70" s="108"/>
      <c r="U70" s="108"/>
      <c r="V70" s="66"/>
      <c r="W70" s="66"/>
      <c r="X70" s="66"/>
      <c r="Y70" s="66"/>
      <c r="Z70" s="67"/>
    </row>
    <row r="71" spans="1:27" ht="12.75" customHeight="1" x14ac:dyDescent="0.2">
      <c r="A71" s="1"/>
      <c r="B71" s="11" t="s">
        <v>151</v>
      </c>
      <c r="C71" s="12">
        <v>2</v>
      </c>
      <c r="D71" s="13"/>
      <c r="E71" s="14">
        <f t="shared" ref="E71:K71" si="81">E70+(IF(E$69="A",$C71,$D71))/1440</f>
        <v>0.18611111111111112</v>
      </c>
      <c r="F71" s="15">
        <f t="shared" si="81"/>
        <v>0.20694444444444443</v>
      </c>
      <c r="G71" s="15">
        <f t="shared" si="81"/>
        <v>0.24861111111111112</v>
      </c>
      <c r="H71" s="15">
        <f t="shared" si="81"/>
        <v>0.27986111111111112</v>
      </c>
      <c r="I71" s="15">
        <f t="shared" si="81"/>
        <v>0.31458333333333333</v>
      </c>
      <c r="J71" s="15">
        <f t="shared" si="81"/>
        <v>0.39791666666666664</v>
      </c>
      <c r="K71" s="15">
        <f t="shared" si="81"/>
        <v>0.48125000000000001</v>
      </c>
      <c r="L71" s="15"/>
      <c r="M71" s="116">
        <f t="shared" ref="M71:O71" si="82">M70+(IF(M$69="A",$C71,$D71))/1440</f>
        <v>0.56805555555555554</v>
      </c>
      <c r="N71" s="116">
        <f t="shared" si="82"/>
        <v>0.58888888888888891</v>
      </c>
      <c r="O71" s="116">
        <f t="shared" si="82"/>
        <v>0.65138888888888891</v>
      </c>
      <c r="P71" s="15">
        <f t="shared" ref="P71:S71" si="83">P70+(IF(P$69="A",$C71,$D71))/1440</f>
        <v>0.67222222222222228</v>
      </c>
      <c r="Q71" s="15">
        <f t="shared" si="83"/>
        <v>0.73124999999999996</v>
      </c>
      <c r="R71" s="15">
        <f t="shared" si="83"/>
        <v>0.81458333333333333</v>
      </c>
      <c r="S71" s="15">
        <f t="shared" si="83"/>
        <v>0.8979166666666667</v>
      </c>
      <c r="T71" s="15"/>
      <c r="U71" s="15"/>
      <c r="V71" s="15"/>
      <c r="W71" s="15"/>
      <c r="X71" s="15"/>
      <c r="Y71" s="15"/>
      <c r="Z71" s="16"/>
    </row>
    <row r="72" spans="1:27" ht="12.75" customHeight="1" x14ac:dyDescent="0.2">
      <c r="A72" s="1"/>
      <c r="B72" s="11" t="s">
        <v>150</v>
      </c>
      <c r="C72" s="12">
        <v>2</v>
      </c>
      <c r="D72" s="13"/>
      <c r="E72" s="14">
        <f t="shared" ref="E72:K72" si="84">E71+(IF(E$69="A",$C72,$D72))/1440</f>
        <v>0.1875</v>
      </c>
      <c r="F72" s="15">
        <f t="shared" si="84"/>
        <v>0.20833333333333331</v>
      </c>
      <c r="G72" s="15">
        <f t="shared" si="84"/>
        <v>0.25</v>
      </c>
      <c r="H72" s="15">
        <f t="shared" si="84"/>
        <v>0.28125</v>
      </c>
      <c r="I72" s="15">
        <f t="shared" si="84"/>
        <v>0.31597222222222221</v>
      </c>
      <c r="J72" s="15">
        <f t="shared" si="84"/>
        <v>0.39930555555555552</v>
      </c>
      <c r="K72" s="15">
        <f t="shared" si="84"/>
        <v>0.4826388888888889</v>
      </c>
      <c r="L72" s="15"/>
      <c r="M72" s="116">
        <f t="shared" ref="M72:O72" si="85">M71+(IF(M$69="A",$C72,$D72))/1440</f>
        <v>0.56944444444444442</v>
      </c>
      <c r="N72" s="116">
        <f t="shared" si="85"/>
        <v>0.59027777777777779</v>
      </c>
      <c r="O72" s="116">
        <f t="shared" si="85"/>
        <v>0.65277777777777779</v>
      </c>
      <c r="P72" s="15">
        <f t="shared" ref="P72:S72" si="86">P71+(IF(P$69="A",$C72,$D72))/1440</f>
        <v>0.67361111111111116</v>
      </c>
      <c r="Q72" s="15">
        <f t="shared" si="86"/>
        <v>0.73263888888888884</v>
      </c>
      <c r="R72" s="15">
        <f t="shared" si="86"/>
        <v>0.81597222222222221</v>
      </c>
      <c r="S72" s="15">
        <f t="shared" si="86"/>
        <v>0.89930555555555558</v>
      </c>
      <c r="T72" s="15"/>
      <c r="U72" s="15"/>
      <c r="V72" s="15"/>
      <c r="W72" s="15"/>
      <c r="X72" s="15"/>
      <c r="Y72" s="15"/>
      <c r="Z72" s="16"/>
    </row>
    <row r="73" spans="1:27" ht="12.75" customHeight="1" x14ac:dyDescent="0.2">
      <c r="A73" s="1"/>
      <c r="B73" s="11" t="s">
        <v>149</v>
      </c>
      <c r="C73" s="12">
        <v>1</v>
      </c>
      <c r="D73" s="13"/>
      <c r="E73" s="14">
        <f t="shared" ref="E73:K73" si="87">E72+(IF(E$69="A",$C73,$D73))/1440</f>
        <v>0.18819444444444444</v>
      </c>
      <c r="F73" s="15">
        <f t="shared" si="87"/>
        <v>0.20902777777777776</v>
      </c>
      <c r="G73" s="15">
        <f t="shared" si="87"/>
        <v>0.25069444444444444</v>
      </c>
      <c r="H73" s="15">
        <f t="shared" si="87"/>
        <v>0.28194444444444444</v>
      </c>
      <c r="I73" s="15">
        <f t="shared" si="87"/>
        <v>0.31666666666666665</v>
      </c>
      <c r="J73" s="15">
        <f t="shared" si="87"/>
        <v>0.39999999999999997</v>
      </c>
      <c r="K73" s="15">
        <f t="shared" si="87"/>
        <v>0.48333333333333334</v>
      </c>
      <c r="L73" s="15"/>
      <c r="M73" s="116">
        <f t="shared" ref="M73:O73" si="88">M72+(IF(M$69="A",$C73,$D73))/1440</f>
        <v>0.57013888888888886</v>
      </c>
      <c r="N73" s="116">
        <f t="shared" si="88"/>
        <v>0.59097222222222223</v>
      </c>
      <c r="O73" s="116">
        <f t="shared" si="88"/>
        <v>0.65347222222222223</v>
      </c>
      <c r="P73" s="15">
        <f t="shared" ref="P73:S73" si="89">P72+(IF(P$69="A",$C73,$D73))/1440</f>
        <v>0.6743055555555556</v>
      </c>
      <c r="Q73" s="15">
        <f t="shared" si="89"/>
        <v>0.73333333333333328</v>
      </c>
      <c r="R73" s="15">
        <f t="shared" si="89"/>
        <v>0.81666666666666665</v>
      </c>
      <c r="S73" s="15">
        <f t="shared" si="89"/>
        <v>0.9</v>
      </c>
      <c r="T73" s="15"/>
      <c r="U73" s="15"/>
      <c r="V73" s="15"/>
      <c r="W73" s="15"/>
      <c r="X73" s="15"/>
      <c r="Y73" s="15"/>
      <c r="Z73" s="16"/>
    </row>
    <row r="74" spans="1:27" ht="12.75" customHeight="1" x14ac:dyDescent="0.2">
      <c r="A74" s="1"/>
      <c r="B74" s="11" t="s">
        <v>148</v>
      </c>
      <c r="C74" s="12">
        <v>2</v>
      </c>
      <c r="D74" s="13"/>
      <c r="E74" s="14">
        <f t="shared" ref="E74:K74" si="90">E73+(IF(E$69="A",$C74,$D74))/1440</f>
        <v>0.18958333333333333</v>
      </c>
      <c r="F74" s="15">
        <f t="shared" si="90"/>
        <v>0.21041666666666664</v>
      </c>
      <c r="G74" s="15">
        <f t="shared" si="90"/>
        <v>0.25208333333333333</v>
      </c>
      <c r="H74" s="15">
        <f t="shared" si="90"/>
        <v>0.28333333333333333</v>
      </c>
      <c r="I74" s="15">
        <f t="shared" si="90"/>
        <v>0.31805555555555554</v>
      </c>
      <c r="J74" s="15">
        <f t="shared" si="90"/>
        <v>0.40138888888888885</v>
      </c>
      <c r="K74" s="15">
        <f t="shared" si="90"/>
        <v>0.48472222222222222</v>
      </c>
      <c r="L74" s="15"/>
      <c r="M74" s="116">
        <f t="shared" ref="M74:O74" si="91">M73+(IF(M$69="A",$C74,$D74))/1440</f>
        <v>0.57152777777777775</v>
      </c>
      <c r="N74" s="116">
        <f t="shared" si="91"/>
        <v>0.59236111111111112</v>
      </c>
      <c r="O74" s="116">
        <f t="shared" si="91"/>
        <v>0.65486111111111112</v>
      </c>
      <c r="P74" s="15">
        <f t="shared" ref="P74:S74" si="92">P73+(IF(P$69="A",$C74,$D74))/1440</f>
        <v>0.67569444444444449</v>
      </c>
      <c r="Q74" s="15">
        <f t="shared" si="92"/>
        <v>0.73472222222222217</v>
      </c>
      <c r="R74" s="15">
        <f t="shared" si="92"/>
        <v>0.81805555555555554</v>
      </c>
      <c r="S74" s="15">
        <f t="shared" si="92"/>
        <v>0.90138888888888891</v>
      </c>
      <c r="T74" s="15"/>
      <c r="U74" s="15"/>
      <c r="V74" s="15"/>
      <c r="W74" s="15"/>
      <c r="X74" s="15"/>
      <c r="Y74" s="15"/>
      <c r="Z74" s="16"/>
    </row>
    <row r="75" spans="1:27" ht="12.75" customHeight="1" x14ac:dyDescent="0.2">
      <c r="A75" s="1"/>
      <c r="B75" s="11" t="s">
        <v>147</v>
      </c>
      <c r="C75" s="12">
        <v>1</v>
      </c>
      <c r="D75" s="13"/>
      <c r="E75" s="14">
        <f t="shared" ref="E75:K75" si="93">E74+(IF(E$69="A",$C75,$D75))/1440</f>
        <v>0.19027777777777777</v>
      </c>
      <c r="F75" s="15">
        <f t="shared" si="93"/>
        <v>0.21111111111111108</v>
      </c>
      <c r="G75" s="15">
        <f t="shared" si="93"/>
        <v>0.25277777777777777</v>
      </c>
      <c r="H75" s="15">
        <f t="shared" si="93"/>
        <v>0.28402777777777777</v>
      </c>
      <c r="I75" s="15">
        <f t="shared" si="93"/>
        <v>0.31874999999999998</v>
      </c>
      <c r="J75" s="15">
        <f t="shared" si="93"/>
        <v>0.40208333333333329</v>
      </c>
      <c r="K75" s="15">
        <f t="shared" si="93"/>
        <v>0.48541666666666666</v>
      </c>
      <c r="L75" s="15"/>
      <c r="M75" s="116">
        <f t="shared" ref="M75:O75" si="94">M74+(IF(M$69="A",$C75,$D75))/1440</f>
        <v>0.57222222222222219</v>
      </c>
      <c r="N75" s="116">
        <f t="shared" si="94"/>
        <v>0.59305555555555556</v>
      </c>
      <c r="O75" s="116">
        <f t="shared" si="94"/>
        <v>0.65555555555555556</v>
      </c>
      <c r="P75" s="15">
        <f t="shared" ref="P75:S75" si="95">P74+(IF(P$69="A",$C75,$D75))/1440</f>
        <v>0.67638888888888893</v>
      </c>
      <c r="Q75" s="15">
        <f t="shared" si="95"/>
        <v>0.73541666666666661</v>
      </c>
      <c r="R75" s="15">
        <f t="shared" si="95"/>
        <v>0.81874999999999998</v>
      </c>
      <c r="S75" s="15">
        <f t="shared" si="95"/>
        <v>0.90208333333333335</v>
      </c>
      <c r="T75" s="15"/>
      <c r="U75" s="15"/>
      <c r="V75" s="15"/>
      <c r="W75" s="15"/>
      <c r="X75" s="15"/>
      <c r="Y75" s="15"/>
      <c r="Z75" s="16"/>
    </row>
    <row r="76" spans="1:27" ht="12.75" customHeight="1" x14ac:dyDescent="0.2">
      <c r="A76" s="1"/>
      <c r="B76" s="11" t="s">
        <v>146</v>
      </c>
      <c r="C76" s="12">
        <v>2</v>
      </c>
      <c r="D76" s="13"/>
      <c r="E76" s="14">
        <f t="shared" ref="E76:K76" si="96">E75+(IF(E$69="A",$C76,$D76))/1440</f>
        <v>0.19166666666666665</v>
      </c>
      <c r="F76" s="15">
        <f t="shared" si="96"/>
        <v>0.21249999999999997</v>
      </c>
      <c r="G76" s="15">
        <f t="shared" si="96"/>
        <v>0.25416666666666665</v>
      </c>
      <c r="H76" s="15">
        <f t="shared" si="96"/>
        <v>0.28541666666666665</v>
      </c>
      <c r="I76" s="15">
        <f t="shared" si="96"/>
        <v>0.32013888888888886</v>
      </c>
      <c r="J76" s="15">
        <f t="shared" si="96"/>
        <v>0.40347222222222218</v>
      </c>
      <c r="K76" s="15">
        <f t="shared" si="96"/>
        <v>0.48680555555555555</v>
      </c>
      <c r="L76" s="116">
        <v>0.50763888888888886</v>
      </c>
      <c r="M76" s="116">
        <f t="shared" ref="M76:O76" si="97">M75+(IF(M$69="A",$C76,$D76))/1440</f>
        <v>0.57361111111111107</v>
      </c>
      <c r="N76" s="116">
        <f t="shared" si="97"/>
        <v>0.59444444444444444</v>
      </c>
      <c r="O76" s="116">
        <f t="shared" si="97"/>
        <v>0.65694444444444444</v>
      </c>
      <c r="P76" s="15">
        <f t="shared" ref="P76:S76" si="98">P75+(IF(P$69="A",$C76,$D76))/1440</f>
        <v>0.67777777777777781</v>
      </c>
      <c r="Q76" s="15">
        <f t="shared" si="98"/>
        <v>0.73680555555555549</v>
      </c>
      <c r="R76" s="15">
        <f t="shared" si="98"/>
        <v>0.82013888888888886</v>
      </c>
      <c r="S76" s="15">
        <f t="shared" si="98"/>
        <v>0.90347222222222223</v>
      </c>
      <c r="T76" s="116">
        <v>0.94513888888888886</v>
      </c>
      <c r="U76" s="15"/>
      <c r="V76" s="15"/>
      <c r="W76" s="15"/>
      <c r="X76" s="15"/>
      <c r="Y76" s="15"/>
      <c r="Z76" s="16"/>
    </row>
    <row r="77" spans="1:27" ht="12.75" customHeight="1" x14ac:dyDescent="0.2">
      <c r="A77" s="1"/>
      <c r="B77" s="11" t="s">
        <v>145</v>
      </c>
      <c r="C77" s="12">
        <v>1</v>
      </c>
      <c r="D77" s="13"/>
      <c r="E77" s="14">
        <f t="shared" ref="E77:T77" si="99">E76+(IF(E$69="A",$C77,$D77))/1440</f>
        <v>0.19236111111111109</v>
      </c>
      <c r="F77" s="15">
        <f t="shared" si="99"/>
        <v>0.21319444444444441</v>
      </c>
      <c r="G77" s="15">
        <f t="shared" si="99"/>
        <v>0.25486111111111109</v>
      </c>
      <c r="H77" s="15">
        <f t="shared" si="99"/>
        <v>0.28611111111111109</v>
      </c>
      <c r="I77" s="15">
        <f t="shared" si="99"/>
        <v>0.3208333333333333</v>
      </c>
      <c r="J77" s="15">
        <f t="shared" si="99"/>
        <v>0.40416666666666662</v>
      </c>
      <c r="K77" s="15">
        <f t="shared" si="99"/>
        <v>0.48749999999999999</v>
      </c>
      <c r="L77" s="15">
        <f t="shared" si="99"/>
        <v>0.5083333333333333</v>
      </c>
      <c r="M77" s="116">
        <f t="shared" ref="M77:O77" si="100">M76+(IF(M$69="A",$C77,$D77))/1440</f>
        <v>0.57430555555555551</v>
      </c>
      <c r="N77" s="116">
        <f t="shared" si="100"/>
        <v>0.59513888888888888</v>
      </c>
      <c r="O77" s="116">
        <f t="shared" si="100"/>
        <v>0.65763888888888888</v>
      </c>
      <c r="P77" s="15">
        <f t="shared" si="99"/>
        <v>0.67847222222222225</v>
      </c>
      <c r="Q77" s="15">
        <f t="shared" si="99"/>
        <v>0.73749999999999993</v>
      </c>
      <c r="R77" s="15">
        <f t="shared" si="99"/>
        <v>0.8208333333333333</v>
      </c>
      <c r="S77" s="15">
        <f t="shared" si="99"/>
        <v>0.90416666666666667</v>
      </c>
      <c r="T77" s="15">
        <f t="shared" si="99"/>
        <v>0.9458333333333333</v>
      </c>
      <c r="U77" s="15"/>
      <c r="V77" s="15"/>
      <c r="W77" s="15"/>
      <c r="X77" s="15"/>
      <c r="Y77" s="15"/>
      <c r="Z77" s="16"/>
    </row>
    <row r="78" spans="1:27" ht="12.75" customHeight="1" x14ac:dyDescent="0.2">
      <c r="A78" s="1"/>
      <c r="B78" s="11" t="s">
        <v>144</v>
      </c>
      <c r="C78" s="12">
        <v>1</v>
      </c>
      <c r="D78" s="13"/>
      <c r="E78" s="14">
        <f t="shared" ref="E78:T78" si="101">E77+(IF(E$69="A",$C78,$D78))/1440</f>
        <v>0.19305555555555554</v>
      </c>
      <c r="F78" s="15">
        <f t="shared" si="101"/>
        <v>0.21388888888888885</v>
      </c>
      <c r="G78" s="15">
        <f t="shared" si="101"/>
        <v>0.25555555555555554</v>
      </c>
      <c r="H78" s="15">
        <f t="shared" si="101"/>
        <v>0.28680555555555554</v>
      </c>
      <c r="I78" s="15">
        <f t="shared" si="101"/>
        <v>0.32152777777777775</v>
      </c>
      <c r="J78" s="15">
        <f t="shared" si="101"/>
        <v>0.40486111111111106</v>
      </c>
      <c r="K78" s="15">
        <f t="shared" si="101"/>
        <v>0.48819444444444443</v>
      </c>
      <c r="L78" s="15">
        <f t="shared" si="101"/>
        <v>0.50902777777777775</v>
      </c>
      <c r="M78" s="116">
        <f t="shared" ref="M78:O78" si="102">M77+(IF(M$69="A",$C78,$D78))/1440</f>
        <v>0.57499999999999996</v>
      </c>
      <c r="N78" s="116">
        <f t="shared" si="102"/>
        <v>0.59583333333333333</v>
      </c>
      <c r="O78" s="116">
        <f t="shared" si="102"/>
        <v>0.65833333333333333</v>
      </c>
      <c r="P78" s="15">
        <f t="shared" si="101"/>
        <v>0.6791666666666667</v>
      </c>
      <c r="Q78" s="15">
        <f t="shared" si="101"/>
        <v>0.73819444444444438</v>
      </c>
      <c r="R78" s="15">
        <f t="shared" si="101"/>
        <v>0.82152777777777775</v>
      </c>
      <c r="S78" s="15">
        <f t="shared" si="101"/>
        <v>0.90486111111111112</v>
      </c>
      <c r="T78" s="15">
        <f t="shared" si="101"/>
        <v>0.94652777777777775</v>
      </c>
      <c r="U78" s="15"/>
      <c r="V78" s="15"/>
      <c r="W78" s="15"/>
      <c r="X78" s="15"/>
      <c r="Y78" s="15"/>
      <c r="Z78" s="16"/>
    </row>
    <row r="79" spans="1:27" ht="12.75" customHeight="1" x14ac:dyDescent="0.2">
      <c r="A79" s="1"/>
      <c r="B79" s="11" t="s">
        <v>143</v>
      </c>
      <c r="C79" s="12">
        <v>2</v>
      </c>
      <c r="D79" s="13"/>
      <c r="E79" s="14">
        <f t="shared" ref="E79:T79" si="103">E78+(IF(E$69="A",$C79,$D79))/1440</f>
        <v>0.19444444444444442</v>
      </c>
      <c r="F79" s="15">
        <f t="shared" si="103"/>
        <v>0.21527777777777773</v>
      </c>
      <c r="G79" s="15">
        <f t="shared" si="103"/>
        <v>0.25694444444444442</v>
      </c>
      <c r="H79" s="15">
        <f t="shared" si="103"/>
        <v>0.28819444444444442</v>
      </c>
      <c r="I79" s="15">
        <f t="shared" si="103"/>
        <v>0.32291666666666663</v>
      </c>
      <c r="J79" s="15">
        <f t="shared" si="103"/>
        <v>0.40624999999999994</v>
      </c>
      <c r="K79" s="15">
        <f t="shared" si="103"/>
        <v>0.48958333333333331</v>
      </c>
      <c r="L79" s="15">
        <f t="shared" si="103"/>
        <v>0.51041666666666663</v>
      </c>
      <c r="M79" s="116">
        <f t="shared" ref="M79:O79" si="104">M78+(IF(M$69="A",$C79,$D79))/1440</f>
        <v>0.57638888888888884</v>
      </c>
      <c r="N79" s="116">
        <f t="shared" si="104"/>
        <v>0.59722222222222221</v>
      </c>
      <c r="O79" s="116">
        <f t="shared" si="104"/>
        <v>0.65972222222222221</v>
      </c>
      <c r="P79" s="15">
        <f t="shared" si="103"/>
        <v>0.68055555555555558</v>
      </c>
      <c r="Q79" s="15">
        <f t="shared" si="103"/>
        <v>0.73958333333333326</v>
      </c>
      <c r="R79" s="15">
        <f t="shared" si="103"/>
        <v>0.82291666666666663</v>
      </c>
      <c r="S79" s="15">
        <f t="shared" si="103"/>
        <v>0.90625</v>
      </c>
      <c r="T79" s="15">
        <f t="shared" si="103"/>
        <v>0.94791666666666663</v>
      </c>
      <c r="U79" s="15"/>
      <c r="V79" s="15"/>
      <c r="W79" s="15"/>
      <c r="X79" s="15"/>
      <c r="Y79" s="15"/>
      <c r="Z79" s="16"/>
    </row>
    <row r="80" spans="1:27" ht="12.75" customHeight="1" x14ac:dyDescent="0.2">
      <c r="A80" s="1"/>
      <c r="B80" s="11" t="s">
        <v>142</v>
      </c>
      <c r="C80" s="12">
        <v>2</v>
      </c>
      <c r="D80" s="13"/>
      <c r="E80" s="14">
        <f t="shared" ref="E80:T80" si="105">E79+(IF(E$69="A",$C80,$D80))/1440</f>
        <v>0.1958333333333333</v>
      </c>
      <c r="F80" s="15">
        <f t="shared" si="105"/>
        <v>0.21666666666666662</v>
      </c>
      <c r="G80" s="15">
        <f t="shared" si="105"/>
        <v>0.2583333333333333</v>
      </c>
      <c r="H80" s="15">
        <f t="shared" si="105"/>
        <v>0.2895833333333333</v>
      </c>
      <c r="I80" s="15">
        <f t="shared" si="105"/>
        <v>0.32430555555555551</v>
      </c>
      <c r="J80" s="15">
        <f t="shared" si="105"/>
        <v>0.40763888888888883</v>
      </c>
      <c r="K80" s="15">
        <f t="shared" si="105"/>
        <v>0.4909722222222222</v>
      </c>
      <c r="L80" s="15">
        <f t="shared" si="105"/>
        <v>0.51180555555555551</v>
      </c>
      <c r="M80" s="116">
        <f t="shared" ref="M80:O80" si="106">M79+(IF(M$69="A",$C80,$D80))/1440</f>
        <v>0.57777777777777772</v>
      </c>
      <c r="N80" s="116">
        <f t="shared" si="106"/>
        <v>0.59861111111111109</v>
      </c>
      <c r="O80" s="116">
        <f t="shared" si="106"/>
        <v>0.66111111111111109</v>
      </c>
      <c r="P80" s="15">
        <f t="shared" si="105"/>
        <v>0.68194444444444446</v>
      </c>
      <c r="Q80" s="15">
        <f t="shared" si="105"/>
        <v>0.74097222222222214</v>
      </c>
      <c r="R80" s="15">
        <f t="shared" si="105"/>
        <v>0.82430555555555551</v>
      </c>
      <c r="S80" s="15">
        <f t="shared" si="105"/>
        <v>0.90763888888888888</v>
      </c>
      <c r="T80" s="15">
        <f t="shared" si="105"/>
        <v>0.94930555555555551</v>
      </c>
      <c r="U80" s="15"/>
      <c r="V80" s="15"/>
      <c r="W80" s="15"/>
      <c r="X80" s="15"/>
      <c r="Y80" s="15"/>
      <c r="Z80" s="16"/>
    </row>
    <row r="81" spans="1:26" ht="12.75" customHeight="1" x14ac:dyDescent="0.2">
      <c r="A81" s="1"/>
      <c r="B81" s="11" t="s">
        <v>141</v>
      </c>
      <c r="C81" s="12">
        <v>1</v>
      </c>
      <c r="D81" s="13"/>
      <c r="E81" s="14">
        <f t="shared" ref="E81:T81" si="107">E80+(IF(E$69="A",$C81,$D81))/1440</f>
        <v>0.19652777777777775</v>
      </c>
      <c r="F81" s="15">
        <f t="shared" si="107"/>
        <v>0.21736111111111106</v>
      </c>
      <c r="G81" s="15">
        <f t="shared" si="107"/>
        <v>0.25902777777777775</v>
      </c>
      <c r="H81" s="15">
        <f t="shared" si="107"/>
        <v>0.29027777777777775</v>
      </c>
      <c r="I81" s="15">
        <f t="shared" si="107"/>
        <v>0.32499999999999996</v>
      </c>
      <c r="J81" s="15">
        <f t="shared" si="107"/>
        <v>0.40833333333333327</v>
      </c>
      <c r="K81" s="15">
        <f t="shared" si="107"/>
        <v>0.49166666666666664</v>
      </c>
      <c r="L81" s="15">
        <f t="shared" si="107"/>
        <v>0.51249999999999996</v>
      </c>
      <c r="M81" s="116">
        <f t="shared" ref="M81:O81" si="108">M80+(IF(M$69="A",$C81,$D81))/1440</f>
        <v>0.57847222222222217</v>
      </c>
      <c r="N81" s="116">
        <f t="shared" si="108"/>
        <v>0.59930555555555554</v>
      </c>
      <c r="O81" s="116">
        <f t="shared" si="108"/>
        <v>0.66180555555555554</v>
      </c>
      <c r="P81" s="15">
        <f t="shared" si="107"/>
        <v>0.68263888888888891</v>
      </c>
      <c r="Q81" s="15">
        <f t="shared" si="107"/>
        <v>0.74166666666666659</v>
      </c>
      <c r="R81" s="15">
        <f t="shared" si="107"/>
        <v>0.82499999999999996</v>
      </c>
      <c r="S81" s="15">
        <f t="shared" si="107"/>
        <v>0.90833333333333333</v>
      </c>
      <c r="T81" s="15">
        <f t="shared" si="107"/>
        <v>0.95</v>
      </c>
      <c r="U81" s="15"/>
      <c r="V81" s="15"/>
      <c r="W81" s="15"/>
      <c r="X81" s="15"/>
      <c r="Y81" s="15"/>
      <c r="Z81" s="16"/>
    </row>
    <row r="82" spans="1:26" ht="12.75" customHeight="1" x14ac:dyDescent="0.2">
      <c r="A82" s="1"/>
      <c r="B82" s="11" t="s">
        <v>140</v>
      </c>
      <c r="C82" s="12">
        <v>2</v>
      </c>
      <c r="D82" s="13"/>
      <c r="E82" s="14">
        <f t="shared" ref="E82:T82" si="109">E81+(IF(E$69="A",$C82,$D82))/1440</f>
        <v>0.19791666666666663</v>
      </c>
      <c r="F82" s="15">
        <f t="shared" si="109"/>
        <v>0.21874999999999994</v>
      </c>
      <c r="G82" s="15">
        <f t="shared" si="109"/>
        <v>0.26041666666666663</v>
      </c>
      <c r="H82" s="15">
        <f t="shared" si="109"/>
        <v>0.29166666666666663</v>
      </c>
      <c r="I82" s="15">
        <f t="shared" si="109"/>
        <v>0.32638888888888884</v>
      </c>
      <c r="J82" s="15">
        <f t="shared" si="109"/>
        <v>0.40972222222222215</v>
      </c>
      <c r="K82" s="15">
        <f t="shared" si="109"/>
        <v>0.49305555555555552</v>
      </c>
      <c r="L82" s="15">
        <f t="shared" si="109"/>
        <v>0.51388888888888884</v>
      </c>
      <c r="M82" s="116">
        <f t="shared" ref="M82:O82" si="110">M81+(IF(M$69="A",$C82,$D82))/1440</f>
        <v>0.57986111111111105</v>
      </c>
      <c r="N82" s="116">
        <f t="shared" si="110"/>
        <v>0.60069444444444442</v>
      </c>
      <c r="O82" s="116">
        <f t="shared" si="110"/>
        <v>0.66319444444444442</v>
      </c>
      <c r="P82" s="15">
        <f t="shared" si="109"/>
        <v>0.68402777777777779</v>
      </c>
      <c r="Q82" s="15">
        <f t="shared" si="109"/>
        <v>0.74305555555555547</v>
      </c>
      <c r="R82" s="15">
        <f t="shared" si="109"/>
        <v>0.82638888888888884</v>
      </c>
      <c r="S82" s="15">
        <f t="shared" si="109"/>
        <v>0.90972222222222221</v>
      </c>
      <c r="T82" s="15">
        <f t="shared" si="109"/>
        <v>0.95138888888888884</v>
      </c>
      <c r="U82" s="15"/>
      <c r="V82" s="15"/>
      <c r="W82" s="15"/>
      <c r="X82" s="15"/>
      <c r="Y82" s="15"/>
      <c r="Z82" s="16"/>
    </row>
    <row r="83" spans="1:26" ht="12.75" customHeight="1" x14ac:dyDescent="0.2">
      <c r="A83" s="1"/>
      <c r="B83" s="11" t="s">
        <v>94</v>
      </c>
      <c r="C83" s="12">
        <v>2</v>
      </c>
      <c r="D83" s="13"/>
      <c r="E83" s="14">
        <f t="shared" ref="E83:T83" si="111">E82+(IF(E$69="A",$C83,$D83))/1440</f>
        <v>0.19930555555555551</v>
      </c>
      <c r="F83" s="15">
        <f t="shared" si="111"/>
        <v>0.22013888888888883</v>
      </c>
      <c r="G83" s="15">
        <f t="shared" si="111"/>
        <v>0.26180555555555551</v>
      </c>
      <c r="H83" s="15">
        <f t="shared" si="111"/>
        <v>0.29305555555555551</v>
      </c>
      <c r="I83" s="15">
        <f t="shared" si="111"/>
        <v>0.32777777777777772</v>
      </c>
      <c r="J83" s="15">
        <f t="shared" si="111"/>
        <v>0.41111111111111104</v>
      </c>
      <c r="K83" s="15">
        <f t="shared" si="111"/>
        <v>0.49444444444444441</v>
      </c>
      <c r="L83" s="15">
        <f t="shared" si="111"/>
        <v>0.51527777777777772</v>
      </c>
      <c r="M83" s="116">
        <f t="shared" ref="M83:O83" si="112">M82+(IF(M$69="A",$C83,$D83))/1440</f>
        <v>0.58124999999999993</v>
      </c>
      <c r="N83" s="116">
        <f t="shared" si="112"/>
        <v>0.6020833333333333</v>
      </c>
      <c r="O83" s="116">
        <f t="shared" si="112"/>
        <v>0.6645833333333333</v>
      </c>
      <c r="P83" s="15">
        <f t="shared" si="111"/>
        <v>0.68541666666666667</v>
      </c>
      <c r="Q83" s="15">
        <f t="shared" si="111"/>
        <v>0.74444444444444435</v>
      </c>
      <c r="R83" s="15">
        <f t="shared" si="111"/>
        <v>0.82777777777777772</v>
      </c>
      <c r="S83" s="15">
        <f t="shared" si="111"/>
        <v>0.91111111111111109</v>
      </c>
      <c r="T83" s="15">
        <f t="shared" si="111"/>
        <v>0.95277777777777772</v>
      </c>
      <c r="U83" s="15"/>
      <c r="V83" s="15"/>
      <c r="W83" s="15"/>
      <c r="X83" s="15"/>
      <c r="Y83" s="15"/>
      <c r="Z83" s="16"/>
    </row>
    <row r="84" spans="1:26" ht="12.75" customHeight="1" x14ac:dyDescent="0.2">
      <c r="A84" s="1"/>
      <c r="B84" s="11" t="s">
        <v>95</v>
      </c>
      <c r="C84" s="12">
        <v>2</v>
      </c>
      <c r="D84" s="13"/>
      <c r="E84" s="14">
        <f t="shared" ref="E84:S84" si="113">E83+(IF(E$69="A",$C84,$D84))/1440</f>
        <v>0.2006944444444444</v>
      </c>
      <c r="F84" s="15">
        <f t="shared" si="113"/>
        <v>0.22152777777777771</v>
      </c>
      <c r="G84" s="15">
        <f t="shared" si="113"/>
        <v>0.2631944444444444</v>
      </c>
      <c r="H84" s="15">
        <f t="shared" si="113"/>
        <v>0.2944444444444444</v>
      </c>
      <c r="I84" s="15">
        <f t="shared" si="113"/>
        <v>0.32916666666666661</v>
      </c>
      <c r="J84" s="15">
        <f t="shared" si="113"/>
        <v>0.41249999999999992</v>
      </c>
      <c r="K84" s="15">
        <f t="shared" si="113"/>
        <v>0.49583333333333329</v>
      </c>
      <c r="L84" s="15">
        <f t="shared" si="113"/>
        <v>0.51666666666666661</v>
      </c>
      <c r="M84" s="116">
        <f t="shared" ref="M84:O84" si="114">M83+(IF(M$69="A",$C84,$D84))/1440</f>
        <v>0.58263888888888882</v>
      </c>
      <c r="N84" s="116">
        <f t="shared" si="114"/>
        <v>0.60347222222222219</v>
      </c>
      <c r="O84" s="116">
        <f t="shared" si="114"/>
        <v>0.66597222222222219</v>
      </c>
      <c r="P84" s="15">
        <f t="shared" si="113"/>
        <v>0.68680555555555556</v>
      </c>
      <c r="Q84" s="15">
        <f t="shared" si="113"/>
        <v>0.74583333333333324</v>
      </c>
      <c r="R84" s="15">
        <f t="shared" si="113"/>
        <v>0.82916666666666661</v>
      </c>
      <c r="S84" s="15">
        <f t="shared" si="113"/>
        <v>0.91249999999999998</v>
      </c>
      <c r="T84" s="15"/>
      <c r="U84" s="15"/>
      <c r="V84" s="15"/>
      <c r="W84" s="15"/>
      <c r="X84" s="15"/>
      <c r="Y84" s="15"/>
      <c r="Z84" s="16"/>
    </row>
    <row r="85" spans="1:26" ht="12.75" customHeight="1" x14ac:dyDescent="0.2">
      <c r="A85" s="1"/>
      <c r="B85" s="11" t="s">
        <v>96</v>
      </c>
      <c r="C85" s="12">
        <v>1</v>
      </c>
      <c r="D85" s="13"/>
      <c r="E85" s="14">
        <f t="shared" ref="E85:S85" si="115">E84+(IF(E$69="A",$C85,$D85))/1440</f>
        <v>0.20138888888888884</v>
      </c>
      <c r="F85" s="15">
        <f t="shared" si="115"/>
        <v>0.22222222222222215</v>
      </c>
      <c r="G85" s="15">
        <f t="shared" si="115"/>
        <v>0.26388888888888884</v>
      </c>
      <c r="H85" s="15">
        <f t="shared" si="115"/>
        <v>0.29513888888888884</v>
      </c>
      <c r="I85" s="15">
        <f t="shared" si="115"/>
        <v>0.32986111111111105</v>
      </c>
      <c r="J85" s="15">
        <f t="shared" si="115"/>
        <v>0.41319444444444436</v>
      </c>
      <c r="K85" s="15">
        <f t="shared" si="115"/>
        <v>0.49652777777777773</v>
      </c>
      <c r="L85" s="15">
        <f t="shared" si="115"/>
        <v>0.51736111111111105</v>
      </c>
      <c r="M85" s="116">
        <f t="shared" ref="M85:O85" si="116">M84+(IF(M$69="A",$C85,$D85))/1440</f>
        <v>0.58333333333333326</v>
      </c>
      <c r="N85" s="116">
        <f t="shared" si="116"/>
        <v>0.60416666666666663</v>
      </c>
      <c r="O85" s="116">
        <f t="shared" si="116"/>
        <v>0.66666666666666663</v>
      </c>
      <c r="P85" s="15">
        <f t="shared" si="115"/>
        <v>0.6875</v>
      </c>
      <c r="Q85" s="15">
        <f t="shared" si="115"/>
        <v>0.74652777777777768</v>
      </c>
      <c r="R85" s="15">
        <f t="shared" si="115"/>
        <v>0.82986111111111105</v>
      </c>
      <c r="S85" s="15">
        <f t="shared" si="115"/>
        <v>0.91319444444444442</v>
      </c>
      <c r="T85" s="15"/>
      <c r="U85" s="15"/>
      <c r="V85" s="15"/>
      <c r="W85" s="15"/>
      <c r="X85" s="15"/>
      <c r="Y85" s="15"/>
      <c r="Z85" s="16"/>
    </row>
    <row r="86" spans="1:26" ht="12.75" customHeight="1" x14ac:dyDescent="0.2">
      <c r="A86" s="1"/>
      <c r="B86" s="11" t="s">
        <v>97</v>
      </c>
      <c r="C86" s="12">
        <v>1</v>
      </c>
      <c r="D86" s="13"/>
      <c r="E86" s="14">
        <f t="shared" ref="E86:S86" si="117">E85+(IF(E$69="A",$C86,$D86))/1440</f>
        <v>0.20208333333333328</v>
      </c>
      <c r="F86" s="15">
        <f t="shared" si="117"/>
        <v>0.2229166666666666</v>
      </c>
      <c r="G86" s="15">
        <f t="shared" si="117"/>
        <v>0.26458333333333328</v>
      </c>
      <c r="H86" s="15">
        <f t="shared" si="117"/>
        <v>0.29583333333333328</v>
      </c>
      <c r="I86" s="15">
        <f t="shared" si="117"/>
        <v>0.33055555555555549</v>
      </c>
      <c r="J86" s="15">
        <f t="shared" si="117"/>
        <v>0.41388888888888881</v>
      </c>
      <c r="K86" s="15">
        <f t="shared" si="117"/>
        <v>0.49722222222222218</v>
      </c>
      <c r="L86" s="15">
        <f t="shared" si="117"/>
        <v>0.51805555555555549</v>
      </c>
      <c r="M86" s="116">
        <f t="shared" ref="M86:O86" si="118">M85+(IF(M$69="A",$C86,$D86))/1440</f>
        <v>0.5840277777777777</v>
      </c>
      <c r="N86" s="116">
        <f t="shared" si="118"/>
        <v>0.60486111111111107</v>
      </c>
      <c r="O86" s="116">
        <f t="shared" si="118"/>
        <v>0.66736111111111107</v>
      </c>
      <c r="P86" s="15">
        <f t="shared" si="117"/>
        <v>0.68819444444444444</v>
      </c>
      <c r="Q86" s="15">
        <f t="shared" si="117"/>
        <v>0.74722222222222212</v>
      </c>
      <c r="R86" s="15">
        <f t="shared" si="117"/>
        <v>0.83055555555555549</v>
      </c>
      <c r="S86" s="15">
        <f t="shared" si="117"/>
        <v>0.91388888888888886</v>
      </c>
      <c r="T86" s="15"/>
      <c r="U86" s="15"/>
      <c r="V86" s="15"/>
      <c r="W86" s="15"/>
      <c r="X86" s="15"/>
      <c r="Y86" s="15"/>
      <c r="Z86" s="16"/>
    </row>
    <row r="87" spans="1:26" ht="12.75" customHeight="1" x14ac:dyDescent="0.2">
      <c r="A87" s="1"/>
      <c r="B87" s="11" t="s">
        <v>98</v>
      </c>
      <c r="C87" s="12">
        <v>1</v>
      </c>
      <c r="D87" s="13"/>
      <c r="E87" s="14">
        <f t="shared" ref="E87:S87" si="119">E86+(IF(E$69="A",$C87,$D87))/1440</f>
        <v>0.20277777777777772</v>
      </c>
      <c r="F87" s="15">
        <f t="shared" si="119"/>
        <v>0.22361111111111104</v>
      </c>
      <c r="G87" s="15">
        <f t="shared" si="119"/>
        <v>0.26527777777777772</v>
      </c>
      <c r="H87" s="15">
        <f t="shared" si="119"/>
        <v>0.29652777777777772</v>
      </c>
      <c r="I87" s="15">
        <f t="shared" si="119"/>
        <v>0.33124999999999993</v>
      </c>
      <c r="J87" s="15">
        <f t="shared" si="119"/>
        <v>0.41458333333333325</v>
      </c>
      <c r="K87" s="15">
        <f t="shared" si="119"/>
        <v>0.49791666666666662</v>
      </c>
      <c r="L87" s="15">
        <f t="shared" si="119"/>
        <v>0.51874999999999993</v>
      </c>
      <c r="M87" s="116">
        <f t="shared" ref="M87:O87" si="120">M86+(IF(M$69="A",$C87,$D87))/1440</f>
        <v>0.58472222222222214</v>
      </c>
      <c r="N87" s="116">
        <f t="shared" si="120"/>
        <v>0.60555555555555551</v>
      </c>
      <c r="O87" s="116">
        <f t="shared" si="120"/>
        <v>0.66805555555555551</v>
      </c>
      <c r="P87" s="15">
        <f t="shared" si="119"/>
        <v>0.68888888888888888</v>
      </c>
      <c r="Q87" s="15">
        <f t="shared" si="119"/>
        <v>0.74791666666666656</v>
      </c>
      <c r="R87" s="15">
        <f t="shared" si="119"/>
        <v>0.83124999999999993</v>
      </c>
      <c r="S87" s="15">
        <f t="shared" si="119"/>
        <v>0.9145833333333333</v>
      </c>
      <c r="T87" s="15"/>
      <c r="U87" s="15"/>
      <c r="V87" s="15"/>
      <c r="W87" s="15"/>
      <c r="X87" s="15"/>
      <c r="Y87" s="15"/>
      <c r="Z87" s="16"/>
    </row>
    <row r="88" spans="1:26" ht="12.75" customHeight="1" x14ac:dyDescent="0.2">
      <c r="A88" s="1"/>
      <c r="B88" s="61" t="s">
        <v>44</v>
      </c>
      <c r="C88" s="62">
        <v>2</v>
      </c>
      <c r="D88" s="64"/>
      <c r="E88" s="126">
        <f t="shared" ref="E88:S88" si="121">E87+(IF(E$69="A",$C88,$D88))/1440</f>
        <v>0.20416666666666661</v>
      </c>
      <c r="F88" s="15">
        <f t="shared" si="121"/>
        <v>0.22499999999999992</v>
      </c>
      <c r="G88" s="108">
        <f t="shared" si="121"/>
        <v>0.26666666666666661</v>
      </c>
      <c r="H88" s="108">
        <f t="shared" si="121"/>
        <v>0.29791666666666661</v>
      </c>
      <c r="I88" s="108">
        <f t="shared" si="121"/>
        <v>0.33263888888888882</v>
      </c>
      <c r="J88" s="108">
        <f t="shared" si="121"/>
        <v>0.41597222222222213</v>
      </c>
      <c r="K88" s="108">
        <f t="shared" si="121"/>
        <v>0.4993055555555555</v>
      </c>
      <c r="L88" s="108">
        <f t="shared" si="121"/>
        <v>0.52013888888888882</v>
      </c>
      <c r="M88" s="108">
        <f t="shared" ref="M88:O88" si="122">M87+(IF(M$69="A",$C88,$D88))/1440</f>
        <v>0.58611111111111103</v>
      </c>
      <c r="N88" s="108">
        <f t="shared" si="122"/>
        <v>0.6069444444444444</v>
      </c>
      <c r="O88" s="108">
        <f t="shared" si="122"/>
        <v>0.6694444444444444</v>
      </c>
      <c r="P88" s="108">
        <f t="shared" si="121"/>
        <v>0.69027777777777777</v>
      </c>
      <c r="Q88" s="108">
        <f t="shared" si="121"/>
        <v>0.74930555555555545</v>
      </c>
      <c r="R88" s="108">
        <f t="shared" si="121"/>
        <v>0.83263888888888882</v>
      </c>
      <c r="S88" s="108">
        <f t="shared" si="121"/>
        <v>0.91597222222222219</v>
      </c>
      <c r="T88" s="108"/>
      <c r="U88" s="108"/>
      <c r="V88" s="108"/>
      <c r="W88" s="108"/>
      <c r="X88" s="108"/>
      <c r="Y88" s="108"/>
      <c r="Z88" s="162"/>
    </row>
    <row r="89" spans="1:26" ht="12.75" customHeight="1" thickBot="1" x14ac:dyDescent="0.25">
      <c r="A89" s="1"/>
      <c r="B89" s="521" t="s">
        <v>167</v>
      </c>
      <c r="C89" s="522">
        <v>3</v>
      </c>
      <c r="D89" s="523"/>
      <c r="E89" s="34"/>
      <c r="F89" s="266">
        <f>F88+(IF(F$69="A",$C89,$D89))/1440</f>
        <v>0.22708333333333325</v>
      </c>
      <c r="G89" s="327"/>
      <c r="H89" s="327"/>
      <c r="I89" s="327"/>
      <c r="J89" s="327"/>
      <c r="K89" s="327"/>
      <c r="L89" s="327"/>
      <c r="M89" s="327"/>
      <c r="N89" s="327"/>
      <c r="O89" s="327"/>
      <c r="P89" s="327"/>
      <c r="Q89" s="327"/>
      <c r="R89" s="327"/>
      <c r="S89" s="327"/>
      <c r="T89" s="327"/>
      <c r="U89" s="327"/>
      <c r="V89" s="327"/>
      <c r="W89" s="327"/>
      <c r="X89" s="327"/>
      <c r="Y89" s="327"/>
      <c r="Z89" s="530"/>
    </row>
    <row r="90" spans="1:26" ht="12.75" customHeight="1" thickBot="1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12.75" customHeight="1" x14ac:dyDescent="0.2">
      <c r="A91" s="37"/>
      <c r="B91" s="38" t="s">
        <v>25</v>
      </c>
      <c r="C91" s="39"/>
      <c r="D91" s="40"/>
      <c r="E91" s="95">
        <v>15</v>
      </c>
      <c r="F91" s="95">
        <v>17</v>
      </c>
      <c r="G91" s="95">
        <v>15</v>
      </c>
      <c r="H91" s="95">
        <v>15</v>
      </c>
      <c r="I91" s="95">
        <v>15</v>
      </c>
      <c r="J91" s="95">
        <v>15</v>
      </c>
      <c r="K91" s="95">
        <v>15</v>
      </c>
      <c r="L91" s="95">
        <v>9</v>
      </c>
      <c r="M91" s="95">
        <v>15</v>
      </c>
      <c r="N91" s="95">
        <v>15</v>
      </c>
      <c r="O91" s="95">
        <v>15</v>
      </c>
      <c r="P91" s="95">
        <v>15</v>
      </c>
      <c r="Q91" s="95">
        <v>15</v>
      </c>
      <c r="R91" s="95">
        <v>15</v>
      </c>
      <c r="S91" s="95">
        <v>15</v>
      </c>
      <c r="T91" s="95">
        <v>6</v>
      </c>
      <c r="U91" s="41"/>
      <c r="V91" s="95"/>
      <c r="W91" s="95"/>
      <c r="X91" s="95"/>
      <c r="Y91" s="95"/>
      <c r="Z91" s="102"/>
    </row>
    <row r="92" spans="1:26" ht="12.75" customHeight="1" x14ac:dyDescent="0.2">
      <c r="A92" s="37"/>
      <c r="B92" s="43" t="s">
        <v>26</v>
      </c>
      <c r="C92" s="44"/>
      <c r="D92" s="45"/>
      <c r="E92" s="46">
        <v>250</v>
      </c>
      <c r="F92" s="46">
        <v>250</v>
      </c>
      <c r="G92" s="46">
        <v>250</v>
      </c>
      <c r="H92" s="46">
        <v>187</v>
      </c>
      <c r="I92" s="46">
        <v>250</v>
      </c>
      <c r="J92" s="46">
        <v>250</v>
      </c>
      <c r="K92" s="46">
        <v>250</v>
      </c>
      <c r="L92" s="46">
        <v>187</v>
      </c>
      <c r="M92" s="46">
        <v>187</v>
      </c>
      <c r="N92" s="46">
        <v>250</v>
      </c>
      <c r="O92" s="46">
        <v>250</v>
      </c>
      <c r="P92" s="46">
        <v>250</v>
      </c>
      <c r="Q92" s="46">
        <v>250</v>
      </c>
      <c r="R92" s="46">
        <v>250</v>
      </c>
      <c r="S92" s="46">
        <v>250</v>
      </c>
      <c r="T92" s="46">
        <v>250</v>
      </c>
      <c r="U92" s="46">
        <v>0</v>
      </c>
      <c r="V92" s="46">
        <v>0</v>
      </c>
      <c r="W92" s="46">
        <v>0</v>
      </c>
      <c r="X92" s="46">
        <v>0</v>
      </c>
      <c r="Y92" s="46">
        <v>0</v>
      </c>
      <c r="Z92" s="47">
        <v>0</v>
      </c>
    </row>
    <row r="93" spans="1:26" ht="12.75" customHeight="1" x14ac:dyDescent="0.2">
      <c r="A93" s="37"/>
      <c r="B93" s="48" t="s">
        <v>27</v>
      </c>
      <c r="C93" s="49"/>
      <c r="D93" s="50"/>
      <c r="E93" s="51">
        <f t="shared" ref="E93:Z93" si="123">E91*E92</f>
        <v>3750</v>
      </c>
      <c r="F93" s="51">
        <f t="shared" si="123"/>
        <v>4250</v>
      </c>
      <c r="G93" s="51">
        <f t="shared" si="123"/>
        <v>3750</v>
      </c>
      <c r="H93" s="51">
        <f t="shared" si="123"/>
        <v>2805</v>
      </c>
      <c r="I93" s="51">
        <f t="shared" si="123"/>
        <v>3750</v>
      </c>
      <c r="J93" s="51">
        <f t="shared" si="123"/>
        <v>3750</v>
      </c>
      <c r="K93" s="51">
        <f t="shared" si="123"/>
        <v>3750</v>
      </c>
      <c r="L93" s="51">
        <f t="shared" si="123"/>
        <v>1683</v>
      </c>
      <c r="M93" s="51">
        <f t="shared" ref="M93:O93" si="124">M91*M92</f>
        <v>2805</v>
      </c>
      <c r="N93" s="51">
        <f t="shared" si="124"/>
        <v>3750</v>
      </c>
      <c r="O93" s="51">
        <f t="shared" si="124"/>
        <v>3750</v>
      </c>
      <c r="P93" s="51">
        <f t="shared" si="123"/>
        <v>3750</v>
      </c>
      <c r="Q93" s="51">
        <f t="shared" si="123"/>
        <v>3750</v>
      </c>
      <c r="R93" s="51">
        <f t="shared" si="123"/>
        <v>3750</v>
      </c>
      <c r="S93" s="51">
        <f t="shared" si="123"/>
        <v>3750</v>
      </c>
      <c r="T93" s="51">
        <f t="shared" si="123"/>
        <v>1500</v>
      </c>
      <c r="U93" s="51">
        <f t="shared" si="123"/>
        <v>0</v>
      </c>
      <c r="V93" s="51">
        <f t="shared" si="123"/>
        <v>0</v>
      </c>
      <c r="W93" s="51">
        <f t="shared" si="123"/>
        <v>0</v>
      </c>
      <c r="X93" s="51">
        <f t="shared" si="123"/>
        <v>0</v>
      </c>
      <c r="Y93" s="51">
        <f t="shared" si="123"/>
        <v>0</v>
      </c>
      <c r="Z93" s="52">
        <f t="shared" si="123"/>
        <v>0</v>
      </c>
    </row>
    <row r="94" spans="1:26" ht="12.75" customHeight="1" x14ac:dyDescent="0.2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12.75" customHeight="1" thickBot="1" x14ac:dyDescent="0.2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12.75" customHeight="1" x14ac:dyDescent="0.2">
      <c r="A96" s="1"/>
      <c r="B96" s="731" t="s">
        <v>19</v>
      </c>
      <c r="C96" s="752" t="s">
        <v>13</v>
      </c>
      <c r="D96" s="753"/>
      <c r="E96" s="242" t="s">
        <v>17</v>
      </c>
      <c r="F96" s="242" t="s">
        <v>17</v>
      </c>
      <c r="G96" s="242" t="s">
        <v>17</v>
      </c>
      <c r="H96" s="242" t="s">
        <v>17</v>
      </c>
      <c r="I96" s="243" t="s">
        <v>17</v>
      </c>
      <c r="J96" s="103" t="s">
        <v>17</v>
      </c>
      <c r="K96" s="242" t="s">
        <v>17</v>
      </c>
      <c r="L96" s="242" t="s">
        <v>17</v>
      </c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5"/>
    </row>
    <row r="97" spans="1:27" s="256" customFormat="1" ht="12.75" customHeight="1" x14ac:dyDescent="0.2">
      <c r="A97" s="233"/>
      <c r="B97" s="732"/>
      <c r="C97" s="749" t="s">
        <v>269</v>
      </c>
      <c r="D97" s="751"/>
      <c r="E97" s="260">
        <v>302</v>
      </c>
      <c r="F97" s="260">
        <v>304</v>
      </c>
      <c r="G97" s="260">
        <v>306</v>
      </c>
      <c r="H97" s="260">
        <v>308</v>
      </c>
      <c r="I97" s="260">
        <v>310</v>
      </c>
      <c r="J97" s="260">
        <v>312</v>
      </c>
      <c r="K97" s="260">
        <v>314</v>
      </c>
      <c r="L97" s="260">
        <v>316</v>
      </c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/>
      <c r="X97" s="257"/>
      <c r="Y97" s="257"/>
      <c r="Z97" s="258"/>
    </row>
    <row r="98" spans="1:27" ht="12.75" customHeight="1" x14ac:dyDescent="0.2">
      <c r="A98" s="1"/>
      <c r="B98" s="733"/>
      <c r="C98" s="746" t="s">
        <v>20</v>
      </c>
      <c r="D98" s="748"/>
      <c r="E98" s="56">
        <v>7062</v>
      </c>
      <c r="F98" s="56">
        <v>7102</v>
      </c>
      <c r="G98" s="56">
        <v>7122</v>
      </c>
      <c r="H98" s="56">
        <v>7242</v>
      </c>
      <c r="I98" s="253">
        <v>7062</v>
      </c>
      <c r="J98" s="56">
        <v>7102</v>
      </c>
      <c r="K98" s="56">
        <v>7062</v>
      </c>
      <c r="L98" s="137">
        <v>7102</v>
      </c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7"/>
      <c r="AA98" s="110" t="s">
        <v>272</v>
      </c>
    </row>
    <row r="99" spans="1:27" ht="12.75" customHeight="1" x14ac:dyDescent="0.2">
      <c r="A99" s="1"/>
      <c r="B99" s="733"/>
      <c r="C99" s="749"/>
      <c r="D99" s="751"/>
      <c r="E99" s="58"/>
      <c r="F99" s="58"/>
      <c r="G99" s="58"/>
      <c r="H99" s="58"/>
      <c r="I99" s="149"/>
      <c r="J99" s="58"/>
      <c r="K99" s="58"/>
      <c r="L99" s="13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30"/>
    </row>
    <row r="100" spans="1:27" ht="12.75" customHeight="1" thickBot="1" x14ac:dyDescent="0.25">
      <c r="A100" s="1"/>
      <c r="B100" s="734"/>
      <c r="C100" s="6" t="s">
        <v>21</v>
      </c>
      <c r="D100" s="7" t="s">
        <v>21</v>
      </c>
      <c r="E100" s="60" t="s">
        <v>22</v>
      </c>
      <c r="F100" s="60" t="s">
        <v>22</v>
      </c>
      <c r="G100" s="60" t="s">
        <v>22</v>
      </c>
      <c r="H100" s="60" t="s">
        <v>22</v>
      </c>
      <c r="I100" s="405" t="s">
        <v>22</v>
      </c>
      <c r="J100" s="262" t="s">
        <v>22</v>
      </c>
      <c r="K100" s="60" t="s">
        <v>22</v>
      </c>
      <c r="L100" s="139" t="s">
        <v>22</v>
      </c>
      <c r="M100" s="301" t="s">
        <v>22</v>
      </c>
      <c r="N100" s="301" t="s">
        <v>22</v>
      </c>
      <c r="O100" s="301" t="s">
        <v>22</v>
      </c>
      <c r="P100" s="301" t="s">
        <v>22</v>
      </c>
      <c r="Q100" s="301" t="s">
        <v>22</v>
      </c>
      <c r="R100" s="301" t="s">
        <v>22</v>
      </c>
      <c r="S100" s="301" t="s">
        <v>22</v>
      </c>
      <c r="T100" s="301" t="s">
        <v>22</v>
      </c>
      <c r="U100" s="301" t="s">
        <v>22</v>
      </c>
      <c r="V100" s="301" t="s">
        <v>22</v>
      </c>
      <c r="W100" s="301" t="s">
        <v>22</v>
      </c>
      <c r="X100" s="301" t="s">
        <v>22</v>
      </c>
      <c r="Y100" s="301" t="s">
        <v>22</v>
      </c>
      <c r="Z100" s="302" t="s">
        <v>22</v>
      </c>
    </row>
    <row r="101" spans="1:27" ht="12.75" customHeight="1" x14ac:dyDescent="0.2">
      <c r="A101" s="1"/>
      <c r="B101" s="123" t="s">
        <v>152</v>
      </c>
      <c r="C101" s="12"/>
      <c r="D101" s="13"/>
      <c r="E101" s="108">
        <v>0.2298611111111111</v>
      </c>
      <c r="F101" s="108">
        <v>0.31319444444444444</v>
      </c>
      <c r="G101" s="108">
        <v>0.39652777777777776</v>
      </c>
      <c r="H101" s="108">
        <v>0.47986111111111113</v>
      </c>
      <c r="I101" s="407">
        <v>0.56319444444444444</v>
      </c>
      <c r="J101" s="263">
        <v>0.64652777777777781</v>
      </c>
      <c r="K101" s="108">
        <v>0.72986111111111107</v>
      </c>
      <c r="L101" s="140">
        <v>0.81319444444444444</v>
      </c>
      <c r="M101" s="303"/>
      <c r="N101" s="303"/>
      <c r="O101" s="303"/>
      <c r="P101" s="303"/>
      <c r="Q101" s="303"/>
      <c r="R101" s="303"/>
      <c r="S101" s="303"/>
      <c r="T101" s="303"/>
      <c r="U101" s="303"/>
      <c r="V101" s="303"/>
      <c r="W101" s="303"/>
      <c r="X101" s="303"/>
      <c r="Y101" s="303"/>
      <c r="Z101" s="304"/>
    </row>
    <row r="102" spans="1:27" ht="12.75" customHeight="1" x14ac:dyDescent="0.2">
      <c r="A102" s="1"/>
      <c r="B102" s="11" t="s">
        <v>151</v>
      </c>
      <c r="C102" s="12">
        <v>2</v>
      </c>
      <c r="D102" s="13"/>
      <c r="E102" s="116">
        <f t="shared" ref="E102:I102" si="125">E101+(IF(E$69="A",$C102,$D102))/1440</f>
        <v>0.23124999999999998</v>
      </c>
      <c r="F102" s="116">
        <f t="shared" si="125"/>
        <v>0.31458333333333333</v>
      </c>
      <c r="G102" s="116">
        <f t="shared" si="125"/>
        <v>0.39791666666666664</v>
      </c>
      <c r="H102" s="116">
        <f t="shared" si="125"/>
        <v>0.48125000000000001</v>
      </c>
      <c r="I102" s="406">
        <f t="shared" si="125"/>
        <v>0.56458333333333333</v>
      </c>
      <c r="J102" s="264">
        <f t="shared" ref="J102:L102" si="126">J101+(IF(J$100="A",$C102,$D102))/1440</f>
        <v>0.6479166666666667</v>
      </c>
      <c r="K102" s="116">
        <f t="shared" si="126"/>
        <v>0.73124999999999996</v>
      </c>
      <c r="L102" s="132">
        <f t="shared" si="126"/>
        <v>0.81458333333333333</v>
      </c>
      <c r="M102" s="303">
        <f t="shared" ref="M102:Z102" si="127">M101+(IF(M$100="A",$C102,$D102))/1440</f>
        <v>1.3888888888888889E-3</v>
      </c>
      <c r="N102" s="303">
        <f t="shared" si="127"/>
        <v>1.3888888888888889E-3</v>
      </c>
      <c r="O102" s="303">
        <f t="shared" si="127"/>
        <v>1.3888888888888889E-3</v>
      </c>
      <c r="P102" s="303">
        <f t="shared" si="127"/>
        <v>1.3888888888888889E-3</v>
      </c>
      <c r="Q102" s="303">
        <f t="shared" si="127"/>
        <v>1.3888888888888889E-3</v>
      </c>
      <c r="R102" s="303">
        <f t="shared" si="127"/>
        <v>1.3888888888888889E-3</v>
      </c>
      <c r="S102" s="303">
        <f t="shared" si="127"/>
        <v>1.3888888888888889E-3</v>
      </c>
      <c r="T102" s="303">
        <f t="shared" si="127"/>
        <v>1.3888888888888889E-3</v>
      </c>
      <c r="U102" s="303">
        <f t="shared" si="127"/>
        <v>1.3888888888888889E-3</v>
      </c>
      <c r="V102" s="303">
        <f t="shared" si="127"/>
        <v>1.3888888888888889E-3</v>
      </c>
      <c r="W102" s="303">
        <f t="shared" si="127"/>
        <v>1.3888888888888889E-3</v>
      </c>
      <c r="X102" s="303">
        <f t="shared" si="127"/>
        <v>1.3888888888888889E-3</v>
      </c>
      <c r="Y102" s="303">
        <f t="shared" si="127"/>
        <v>1.3888888888888889E-3</v>
      </c>
      <c r="Z102" s="304">
        <f t="shared" si="127"/>
        <v>1.3888888888888889E-3</v>
      </c>
    </row>
    <row r="103" spans="1:27" ht="12.75" customHeight="1" x14ac:dyDescent="0.2">
      <c r="A103" s="1"/>
      <c r="B103" s="11" t="s">
        <v>150</v>
      </c>
      <c r="C103" s="12">
        <v>2</v>
      </c>
      <c r="D103" s="13"/>
      <c r="E103" s="116">
        <f t="shared" ref="E103:I103" si="128">E102+(IF(E$69="A",$C103,$D103))/1440</f>
        <v>0.23263888888888887</v>
      </c>
      <c r="F103" s="116">
        <f t="shared" si="128"/>
        <v>0.31597222222222221</v>
      </c>
      <c r="G103" s="116">
        <f t="shared" si="128"/>
        <v>0.39930555555555552</v>
      </c>
      <c r="H103" s="116">
        <f t="shared" si="128"/>
        <v>0.4826388888888889</v>
      </c>
      <c r="I103" s="406">
        <f t="shared" si="128"/>
        <v>0.56597222222222221</v>
      </c>
      <c r="J103" s="264">
        <f t="shared" ref="J103:L103" si="129">J102+(IF(J$100="A",$C103,$D103))/1440</f>
        <v>0.64930555555555558</v>
      </c>
      <c r="K103" s="116">
        <f t="shared" si="129"/>
        <v>0.73263888888888884</v>
      </c>
      <c r="L103" s="132">
        <f t="shared" si="129"/>
        <v>0.81597222222222221</v>
      </c>
      <c r="M103" s="303">
        <f t="shared" ref="M103:Z103" si="130">M102+(IF(M$100="A",$C103,$D103))/1440</f>
        <v>2.7777777777777779E-3</v>
      </c>
      <c r="N103" s="303">
        <f t="shared" si="130"/>
        <v>2.7777777777777779E-3</v>
      </c>
      <c r="O103" s="303">
        <f t="shared" si="130"/>
        <v>2.7777777777777779E-3</v>
      </c>
      <c r="P103" s="303">
        <f t="shared" si="130"/>
        <v>2.7777777777777779E-3</v>
      </c>
      <c r="Q103" s="303">
        <f t="shared" si="130"/>
        <v>2.7777777777777779E-3</v>
      </c>
      <c r="R103" s="303">
        <f t="shared" si="130"/>
        <v>2.7777777777777779E-3</v>
      </c>
      <c r="S103" s="303">
        <f t="shared" si="130"/>
        <v>2.7777777777777779E-3</v>
      </c>
      <c r="T103" s="303">
        <f t="shared" si="130"/>
        <v>2.7777777777777779E-3</v>
      </c>
      <c r="U103" s="303">
        <f t="shared" si="130"/>
        <v>2.7777777777777779E-3</v>
      </c>
      <c r="V103" s="303">
        <f t="shared" si="130"/>
        <v>2.7777777777777779E-3</v>
      </c>
      <c r="W103" s="303">
        <f t="shared" si="130"/>
        <v>2.7777777777777779E-3</v>
      </c>
      <c r="X103" s="303">
        <f t="shared" si="130"/>
        <v>2.7777777777777779E-3</v>
      </c>
      <c r="Y103" s="303">
        <f t="shared" si="130"/>
        <v>2.7777777777777779E-3</v>
      </c>
      <c r="Z103" s="304">
        <f t="shared" si="130"/>
        <v>2.7777777777777779E-3</v>
      </c>
    </row>
    <row r="104" spans="1:27" ht="12.75" customHeight="1" x14ac:dyDescent="0.2">
      <c r="A104" s="1"/>
      <c r="B104" s="11" t="s">
        <v>149</v>
      </c>
      <c r="C104" s="12">
        <v>1</v>
      </c>
      <c r="D104" s="13"/>
      <c r="E104" s="116">
        <f t="shared" ref="E104:I104" si="131">E103+(IF(E$69="A",$C104,$D104))/1440</f>
        <v>0.23333333333333331</v>
      </c>
      <c r="F104" s="116">
        <f t="shared" si="131"/>
        <v>0.31666666666666665</v>
      </c>
      <c r="G104" s="116">
        <f t="shared" si="131"/>
        <v>0.39999999999999997</v>
      </c>
      <c r="H104" s="116">
        <f t="shared" si="131"/>
        <v>0.48333333333333334</v>
      </c>
      <c r="I104" s="406">
        <f t="shared" si="131"/>
        <v>0.56666666666666665</v>
      </c>
      <c r="J104" s="264">
        <f t="shared" ref="J104:L104" si="132">J103+(IF(J$100="A",$C104,$D104))/1440</f>
        <v>0.65</v>
      </c>
      <c r="K104" s="116">
        <f t="shared" si="132"/>
        <v>0.73333333333333328</v>
      </c>
      <c r="L104" s="132">
        <f t="shared" si="132"/>
        <v>0.81666666666666665</v>
      </c>
      <c r="M104" s="303">
        <f t="shared" ref="M104:Z104" si="133">M103+(IF(M$100="A",$C104,$D104))/1440</f>
        <v>3.4722222222222225E-3</v>
      </c>
      <c r="N104" s="303">
        <f t="shared" si="133"/>
        <v>3.4722222222222225E-3</v>
      </c>
      <c r="O104" s="303">
        <f t="shared" si="133"/>
        <v>3.4722222222222225E-3</v>
      </c>
      <c r="P104" s="303">
        <f t="shared" si="133"/>
        <v>3.4722222222222225E-3</v>
      </c>
      <c r="Q104" s="303">
        <f t="shared" si="133"/>
        <v>3.4722222222222225E-3</v>
      </c>
      <c r="R104" s="303">
        <f t="shared" si="133"/>
        <v>3.4722222222222225E-3</v>
      </c>
      <c r="S104" s="303">
        <f t="shared" si="133"/>
        <v>3.4722222222222225E-3</v>
      </c>
      <c r="T104" s="303">
        <f t="shared" si="133"/>
        <v>3.4722222222222225E-3</v>
      </c>
      <c r="U104" s="303">
        <f t="shared" si="133"/>
        <v>3.4722222222222225E-3</v>
      </c>
      <c r="V104" s="303">
        <f t="shared" si="133"/>
        <v>3.4722222222222225E-3</v>
      </c>
      <c r="W104" s="303">
        <f t="shared" si="133"/>
        <v>3.4722222222222225E-3</v>
      </c>
      <c r="X104" s="303">
        <f t="shared" si="133"/>
        <v>3.4722222222222225E-3</v>
      </c>
      <c r="Y104" s="303">
        <f t="shared" si="133"/>
        <v>3.4722222222222225E-3</v>
      </c>
      <c r="Z104" s="304">
        <f t="shared" si="133"/>
        <v>3.4722222222222225E-3</v>
      </c>
    </row>
    <row r="105" spans="1:27" ht="12.75" customHeight="1" x14ac:dyDescent="0.2">
      <c r="A105" s="1"/>
      <c r="B105" s="11" t="s">
        <v>148</v>
      </c>
      <c r="C105" s="12">
        <v>2</v>
      </c>
      <c r="D105" s="13"/>
      <c r="E105" s="116">
        <f t="shared" ref="E105:I105" si="134">E104+(IF(E$69="A",$C105,$D105))/1440</f>
        <v>0.23472222222222219</v>
      </c>
      <c r="F105" s="116">
        <f t="shared" si="134"/>
        <v>0.31805555555555554</v>
      </c>
      <c r="G105" s="116">
        <f t="shared" si="134"/>
        <v>0.40138888888888885</v>
      </c>
      <c r="H105" s="116">
        <f t="shared" si="134"/>
        <v>0.48472222222222222</v>
      </c>
      <c r="I105" s="406">
        <f t="shared" si="134"/>
        <v>0.56805555555555554</v>
      </c>
      <c r="J105" s="264">
        <f t="shared" ref="J105:L105" si="135">J104+(IF(J$100="A",$C105,$D105))/1440</f>
        <v>0.65138888888888891</v>
      </c>
      <c r="K105" s="116">
        <f t="shared" si="135"/>
        <v>0.73472222222222217</v>
      </c>
      <c r="L105" s="132">
        <f t="shared" si="135"/>
        <v>0.81805555555555554</v>
      </c>
      <c r="M105" s="303">
        <f t="shared" ref="M105:Z105" si="136">M104+(IF(M$100="A",$C105,$D105))/1440</f>
        <v>4.8611111111111112E-3</v>
      </c>
      <c r="N105" s="303">
        <f t="shared" si="136"/>
        <v>4.8611111111111112E-3</v>
      </c>
      <c r="O105" s="303">
        <f t="shared" si="136"/>
        <v>4.8611111111111112E-3</v>
      </c>
      <c r="P105" s="303">
        <f t="shared" si="136"/>
        <v>4.8611111111111112E-3</v>
      </c>
      <c r="Q105" s="303">
        <f t="shared" si="136"/>
        <v>4.8611111111111112E-3</v>
      </c>
      <c r="R105" s="303">
        <f t="shared" si="136"/>
        <v>4.8611111111111112E-3</v>
      </c>
      <c r="S105" s="303">
        <f t="shared" si="136"/>
        <v>4.8611111111111112E-3</v>
      </c>
      <c r="T105" s="303">
        <f t="shared" si="136"/>
        <v>4.8611111111111112E-3</v>
      </c>
      <c r="U105" s="303">
        <f t="shared" si="136"/>
        <v>4.8611111111111112E-3</v>
      </c>
      <c r="V105" s="303">
        <f t="shared" si="136"/>
        <v>4.8611111111111112E-3</v>
      </c>
      <c r="W105" s="303">
        <f t="shared" si="136"/>
        <v>4.8611111111111112E-3</v>
      </c>
      <c r="X105" s="303">
        <f t="shared" si="136"/>
        <v>4.8611111111111112E-3</v>
      </c>
      <c r="Y105" s="303">
        <f t="shared" si="136"/>
        <v>4.8611111111111112E-3</v>
      </c>
      <c r="Z105" s="304">
        <f t="shared" si="136"/>
        <v>4.8611111111111112E-3</v>
      </c>
    </row>
    <row r="106" spans="1:27" ht="12.75" customHeight="1" x14ac:dyDescent="0.2">
      <c r="A106" s="1"/>
      <c r="B106" s="11" t="s">
        <v>147</v>
      </c>
      <c r="C106" s="12">
        <v>1</v>
      </c>
      <c r="D106" s="13"/>
      <c r="E106" s="116">
        <f t="shared" ref="E106:I106" si="137">E105+(IF(E$69="A",$C106,$D106))/1440</f>
        <v>0.23541666666666664</v>
      </c>
      <c r="F106" s="116">
        <f t="shared" si="137"/>
        <v>0.31874999999999998</v>
      </c>
      <c r="G106" s="116">
        <f t="shared" si="137"/>
        <v>0.40208333333333329</v>
      </c>
      <c r="H106" s="116">
        <f t="shared" si="137"/>
        <v>0.48541666666666666</v>
      </c>
      <c r="I106" s="406">
        <f t="shared" si="137"/>
        <v>0.56874999999999998</v>
      </c>
      <c r="J106" s="264">
        <f t="shared" ref="J106:L106" si="138">J105+(IF(J$100="A",$C106,$D106))/1440</f>
        <v>0.65208333333333335</v>
      </c>
      <c r="K106" s="116">
        <f t="shared" si="138"/>
        <v>0.73541666666666661</v>
      </c>
      <c r="L106" s="132">
        <f t="shared" si="138"/>
        <v>0.81874999999999998</v>
      </c>
      <c r="M106" s="303">
        <f t="shared" ref="M106:Z106" si="139">M105+(IF(M$100="A",$C106,$D106))/1440</f>
        <v>5.5555555555555558E-3</v>
      </c>
      <c r="N106" s="303">
        <f t="shared" si="139"/>
        <v>5.5555555555555558E-3</v>
      </c>
      <c r="O106" s="303">
        <f t="shared" si="139"/>
        <v>5.5555555555555558E-3</v>
      </c>
      <c r="P106" s="303">
        <f t="shared" si="139"/>
        <v>5.5555555555555558E-3</v>
      </c>
      <c r="Q106" s="303">
        <f t="shared" si="139"/>
        <v>5.5555555555555558E-3</v>
      </c>
      <c r="R106" s="303">
        <f t="shared" si="139"/>
        <v>5.5555555555555558E-3</v>
      </c>
      <c r="S106" s="303">
        <f t="shared" si="139"/>
        <v>5.5555555555555558E-3</v>
      </c>
      <c r="T106" s="303">
        <f t="shared" si="139"/>
        <v>5.5555555555555558E-3</v>
      </c>
      <c r="U106" s="303">
        <f t="shared" si="139"/>
        <v>5.5555555555555558E-3</v>
      </c>
      <c r="V106" s="303">
        <f t="shared" si="139"/>
        <v>5.5555555555555558E-3</v>
      </c>
      <c r="W106" s="303">
        <f t="shared" si="139"/>
        <v>5.5555555555555558E-3</v>
      </c>
      <c r="X106" s="303">
        <f t="shared" si="139"/>
        <v>5.5555555555555558E-3</v>
      </c>
      <c r="Y106" s="303">
        <f t="shared" si="139"/>
        <v>5.5555555555555558E-3</v>
      </c>
      <c r="Z106" s="304">
        <f t="shared" si="139"/>
        <v>5.5555555555555558E-3</v>
      </c>
    </row>
    <row r="107" spans="1:27" ht="12.75" customHeight="1" x14ac:dyDescent="0.2">
      <c r="A107" s="1"/>
      <c r="B107" s="11" t="s">
        <v>146</v>
      </c>
      <c r="C107" s="12">
        <v>2</v>
      </c>
      <c r="D107" s="13"/>
      <c r="E107" s="116">
        <f t="shared" ref="E107:I107" si="140">E106+(IF(E$69="A",$C107,$D107))/1440</f>
        <v>0.23680555555555552</v>
      </c>
      <c r="F107" s="116">
        <f t="shared" si="140"/>
        <v>0.32013888888888886</v>
      </c>
      <c r="G107" s="116">
        <f t="shared" si="140"/>
        <v>0.40347222222222218</v>
      </c>
      <c r="H107" s="116">
        <f t="shared" si="140"/>
        <v>0.48680555555555555</v>
      </c>
      <c r="I107" s="406">
        <f t="shared" si="140"/>
        <v>0.57013888888888886</v>
      </c>
      <c r="J107" s="264">
        <f t="shared" ref="J107:L107" si="141">J106+(IF(J$100="A",$C107,$D107))/1440</f>
        <v>0.65347222222222223</v>
      </c>
      <c r="K107" s="116">
        <f t="shared" si="141"/>
        <v>0.73680555555555549</v>
      </c>
      <c r="L107" s="132">
        <f t="shared" si="141"/>
        <v>0.82013888888888886</v>
      </c>
      <c r="M107" s="303">
        <f t="shared" ref="M107:Z107" si="142">M106+(IF(M$100="A",$C107,$D107))/1440</f>
        <v>6.9444444444444449E-3</v>
      </c>
      <c r="N107" s="303">
        <f t="shared" si="142"/>
        <v>6.9444444444444449E-3</v>
      </c>
      <c r="O107" s="303">
        <f t="shared" si="142"/>
        <v>6.9444444444444449E-3</v>
      </c>
      <c r="P107" s="303">
        <f t="shared" si="142"/>
        <v>6.9444444444444449E-3</v>
      </c>
      <c r="Q107" s="303">
        <f t="shared" si="142"/>
        <v>6.9444444444444449E-3</v>
      </c>
      <c r="R107" s="303">
        <f t="shared" si="142"/>
        <v>6.9444444444444449E-3</v>
      </c>
      <c r="S107" s="303">
        <f t="shared" si="142"/>
        <v>6.9444444444444449E-3</v>
      </c>
      <c r="T107" s="303">
        <f t="shared" si="142"/>
        <v>6.9444444444444449E-3</v>
      </c>
      <c r="U107" s="303">
        <f t="shared" si="142"/>
        <v>6.9444444444444449E-3</v>
      </c>
      <c r="V107" s="303">
        <f t="shared" si="142"/>
        <v>6.9444444444444449E-3</v>
      </c>
      <c r="W107" s="303">
        <f t="shared" si="142"/>
        <v>6.9444444444444449E-3</v>
      </c>
      <c r="X107" s="303">
        <f t="shared" si="142"/>
        <v>6.9444444444444449E-3</v>
      </c>
      <c r="Y107" s="303">
        <f t="shared" si="142"/>
        <v>6.9444444444444449E-3</v>
      </c>
      <c r="Z107" s="304">
        <f t="shared" si="142"/>
        <v>6.9444444444444449E-3</v>
      </c>
    </row>
    <row r="108" spans="1:27" ht="12.75" customHeight="1" x14ac:dyDescent="0.2">
      <c r="A108" s="1"/>
      <c r="B108" s="11" t="s">
        <v>145</v>
      </c>
      <c r="C108" s="12">
        <v>1</v>
      </c>
      <c r="D108" s="13"/>
      <c r="E108" s="116">
        <f t="shared" ref="E108:I108" si="143">E107+(IF(E$69="A",$C108,$D108))/1440</f>
        <v>0.23749999999999996</v>
      </c>
      <c r="F108" s="116">
        <f t="shared" si="143"/>
        <v>0.3208333333333333</v>
      </c>
      <c r="G108" s="116">
        <f t="shared" si="143"/>
        <v>0.40416666666666662</v>
      </c>
      <c r="H108" s="116">
        <f t="shared" si="143"/>
        <v>0.48749999999999999</v>
      </c>
      <c r="I108" s="406">
        <f t="shared" si="143"/>
        <v>0.5708333333333333</v>
      </c>
      <c r="J108" s="264">
        <f t="shared" ref="J108:L108" si="144">J107+(IF(J$100="A",$C108,$D108))/1440</f>
        <v>0.65416666666666667</v>
      </c>
      <c r="K108" s="116">
        <f t="shared" si="144"/>
        <v>0.73749999999999993</v>
      </c>
      <c r="L108" s="132">
        <f t="shared" si="144"/>
        <v>0.8208333333333333</v>
      </c>
      <c r="M108" s="303">
        <f t="shared" ref="M108:Z108" si="145">M107+(IF(M$100="A",$C108,$D108))/1440</f>
        <v>7.6388888888888895E-3</v>
      </c>
      <c r="N108" s="303">
        <f t="shared" si="145"/>
        <v>7.6388888888888895E-3</v>
      </c>
      <c r="O108" s="303">
        <f t="shared" si="145"/>
        <v>7.6388888888888895E-3</v>
      </c>
      <c r="P108" s="303">
        <f t="shared" si="145"/>
        <v>7.6388888888888895E-3</v>
      </c>
      <c r="Q108" s="303">
        <f t="shared" si="145"/>
        <v>7.6388888888888895E-3</v>
      </c>
      <c r="R108" s="303">
        <f t="shared" si="145"/>
        <v>7.6388888888888895E-3</v>
      </c>
      <c r="S108" s="303">
        <f t="shared" si="145"/>
        <v>7.6388888888888895E-3</v>
      </c>
      <c r="T108" s="303">
        <f t="shared" si="145"/>
        <v>7.6388888888888895E-3</v>
      </c>
      <c r="U108" s="303">
        <f t="shared" si="145"/>
        <v>7.6388888888888895E-3</v>
      </c>
      <c r="V108" s="303">
        <f t="shared" si="145"/>
        <v>7.6388888888888895E-3</v>
      </c>
      <c r="W108" s="303">
        <f t="shared" si="145"/>
        <v>7.6388888888888895E-3</v>
      </c>
      <c r="X108" s="303">
        <f t="shared" si="145"/>
        <v>7.6388888888888895E-3</v>
      </c>
      <c r="Y108" s="303">
        <f t="shared" si="145"/>
        <v>7.6388888888888895E-3</v>
      </c>
      <c r="Z108" s="304">
        <f t="shared" si="145"/>
        <v>7.6388888888888895E-3</v>
      </c>
    </row>
    <row r="109" spans="1:27" ht="12.75" customHeight="1" x14ac:dyDescent="0.2">
      <c r="A109" s="1"/>
      <c r="B109" s="11" t="s">
        <v>144</v>
      </c>
      <c r="C109" s="12">
        <v>1</v>
      </c>
      <c r="D109" s="13"/>
      <c r="E109" s="116">
        <f t="shared" ref="E109:I109" si="146">E108+(IF(E$69="A",$C109,$D109))/1440</f>
        <v>0.2381944444444444</v>
      </c>
      <c r="F109" s="116">
        <f t="shared" si="146"/>
        <v>0.32152777777777775</v>
      </c>
      <c r="G109" s="116">
        <f t="shared" si="146"/>
        <v>0.40486111111111106</v>
      </c>
      <c r="H109" s="116">
        <f t="shared" si="146"/>
        <v>0.48819444444444443</v>
      </c>
      <c r="I109" s="406">
        <f t="shared" si="146"/>
        <v>0.57152777777777775</v>
      </c>
      <c r="J109" s="264">
        <f t="shared" ref="J109:L109" si="147">J108+(IF(J$100="A",$C109,$D109))/1440</f>
        <v>0.65486111111111112</v>
      </c>
      <c r="K109" s="116">
        <f t="shared" si="147"/>
        <v>0.73819444444444438</v>
      </c>
      <c r="L109" s="132">
        <f t="shared" si="147"/>
        <v>0.82152777777777775</v>
      </c>
      <c r="M109" s="303">
        <f t="shared" ref="M109:Z109" si="148">M108+(IF(M$100="A",$C109,$D109))/1440</f>
        <v>8.3333333333333332E-3</v>
      </c>
      <c r="N109" s="303">
        <f t="shared" si="148"/>
        <v>8.3333333333333332E-3</v>
      </c>
      <c r="O109" s="303">
        <f t="shared" si="148"/>
        <v>8.3333333333333332E-3</v>
      </c>
      <c r="P109" s="303">
        <f t="shared" si="148"/>
        <v>8.3333333333333332E-3</v>
      </c>
      <c r="Q109" s="303">
        <f t="shared" si="148"/>
        <v>8.3333333333333332E-3</v>
      </c>
      <c r="R109" s="303">
        <f t="shared" si="148"/>
        <v>8.3333333333333332E-3</v>
      </c>
      <c r="S109" s="303">
        <f t="shared" si="148"/>
        <v>8.3333333333333332E-3</v>
      </c>
      <c r="T109" s="303">
        <f t="shared" si="148"/>
        <v>8.3333333333333332E-3</v>
      </c>
      <c r="U109" s="303">
        <f t="shared" si="148"/>
        <v>8.3333333333333332E-3</v>
      </c>
      <c r="V109" s="303">
        <f t="shared" si="148"/>
        <v>8.3333333333333332E-3</v>
      </c>
      <c r="W109" s="303">
        <f t="shared" si="148"/>
        <v>8.3333333333333332E-3</v>
      </c>
      <c r="X109" s="303">
        <f t="shared" si="148"/>
        <v>8.3333333333333332E-3</v>
      </c>
      <c r="Y109" s="303">
        <f t="shared" si="148"/>
        <v>8.3333333333333332E-3</v>
      </c>
      <c r="Z109" s="304">
        <f t="shared" si="148"/>
        <v>8.3333333333333332E-3</v>
      </c>
    </row>
    <row r="110" spans="1:27" ht="12.75" customHeight="1" x14ac:dyDescent="0.2">
      <c r="A110" s="1"/>
      <c r="B110" s="11" t="s">
        <v>143</v>
      </c>
      <c r="C110" s="12">
        <v>2</v>
      </c>
      <c r="D110" s="13"/>
      <c r="E110" s="116">
        <f t="shared" ref="E110:I110" si="149">E109+(IF(E$69="A",$C110,$D110))/1440</f>
        <v>0.23958333333333329</v>
      </c>
      <c r="F110" s="116">
        <f t="shared" si="149"/>
        <v>0.32291666666666663</v>
      </c>
      <c r="G110" s="116">
        <f t="shared" si="149"/>
        <v>0.40624999999999994</v>
      </c>
      <c r="H110" s="116">
        <f t="shared" si="149"/>
        <v>0.48958333333333331</v>
      </c>
      <c r="I110" s="406">
        <f t="shared" si="149"/>
        <v>0.57291666666666663</v>
      </c>
      <c r="J110" s="264">
        <f t="shared" ref="J110:L110" si="150">J109+(IF(J$100="A",$C110,$D110))/1440</f>
        <v>0.65625</v>
      </c>
      <c r="K110" s="116">
        <f t="shared" si="150"/>
        <v>0.73958333333333326</v>
      </c>
      <c r="L110" s="132">
        <f t="shared" si="150"/>
        <v>0.82291666666666663</v>
      </c>
      <c r="M110" s="303">
        <f t="shared" ref="M110:Z110" si="151">M109+(IF(M$100="A",$C110,$D110))/1440</f>
        <v>9.7222222222222224E-3</v>
      </c>
      <c r="N110" s="303">
        <f t="shared" si="151"/>
        <v>9.7222222222222224E-3</v>
      </c>
      <c r="O110" s="303">
        <f t="shared" si="151"/>
        <v>9.7222222222222224E-3</v>
      </c>
      <c r="P110" s="303">
        <f t="shared" si="151"/>
        <v>9.7222222222222224E-3</v>
      </c>
      <c r="Q110" s="303">
        <f t="shared" si="151"/>
        <v>9.7222222222222224E-3</v>
      </c>
      <c r="R110" s="303">
        <f t="shared" si="151"/>
        <v>9.7222222222222224E-3</v>
      </c>
      <c r="S110" s="303">
        <f t="shared" si="151"/>
        <v>9.7222222222222224E-3</v>
      </c>
      <c r="T110" s="303">
        <f t="shared" si="151"/>
        <v>9.7222222222222224E-3</v>
      </c>
      <c r="U110" s="303">
        <f t="shared" si="151"/>
        <v>9.7222222222222224E-3</v>
      </c>
      <c r="V110" s="303">
        <f t="shared" si="151"/>
        <v>9.7222222222222224E-3</v>
      </c>
      <c r="W110" s="303">
        <f t="shared" si="151"/>
        <v>9.7222222222222224E-3</v>
      </c>
      <c r="X110" s="303">
        <f t="shared" si="151"/>
        <v>9.7222222222222224E-3</v>
      </c>
      <c r="Y110" s="303">
        <f t="shared" si="151"/>
        <v>9.7222222222222224E-3</v>
      </c>
      <c r="Z110" s="304">
        <f t="shared" si="151"/>
        <v>9.7222222222222224E-3</v>
      </c>
    </row>
    <row r="111" spans="1:27" ht="12.75" customHeight="1" x14ac:dyDescent="0.2">
      <c r="A111" s="1"/>
      <c r="B111" s="11" t="s">
        <v>142</v>
      </c>
      <c r="C111" s="12">
        <v>2</v>
      </c>
      <c r="D111" s="13"/>
      <c r="E111" s="116">
        <f t="shared" ref="E111:I111" si="152">E110+(IF(E$69="A",$C111,$D111))/1440</f>
        <v>0.24097222222222217</v>
      </c>
      <c r="F111" s="116">
        <f t="shared" si="152"/>
        <v>0.32430555555555551</v>
      </c>
      <c r="G111" s="116">
        <f t="shared" si="152"/>
        <v>0.40763888888888883</v>
      </c>
      <c r="H111" s="116">
        <f t="shared" si="152"/>
        <v>0.4909722222222222</v>
      </c>
      <c r="I111" s="406">
        <f t="shared" si="152"/>
        <v>0.57430555555555551</v>
      </c>
      <c r="J111" s="264">
        <f t="shared" ref="J111:L111" si="153">J110+(IF(J$100="A",$C111,$D111))/1440</f>
        <v>0.65763888888888888</v>
      </c>
      <c r="K111" s="116">
        <f t="shared" si="153"/>
        <v>0.74097222222222214</v>
      </c>
      <c r="L111" s="132">
        <f t="shared" si="153"/>
        <v>0.82430555555555551</v>
      </c>
      <c r="M111" s="303">
        <f t="shared" ref="M111:Z111" si="154">M110+(IF(M$100="A",$C111,$D111))/1440</f>
        <v>1.1111111111111112E-2</v>
      </c>
      <c r="N111" s="303">
        <f t="shared" si="154"/>
        <v>1.1111111111111112E-2</v>
      </c>
      <c r="O111" s="303">
        <f t="shared" si="154"/>
        <v>1.1111111111111112E-2</v>
      </c>
      <c r="P111" s="303">
        <f t="shared" si="154"/>
        <v>1.1111111111111112E-2</v>
      </c>
      <c r="Q111" s="303">
        <f t="shared" si="154"/>
        <v>1.1111111111111112E-2</v>
      </c>
      <c r="R111" s="303">
        <f t="shared" si="154"/>
        <v>1.1111111111111112E-2</v>
      </c>
      <c r="S111" s="303">
        <f t="shared" si="154"/>
        <v>1.1111111111111112E-2</v>
      </c>
      <c r="T111" s="303">
        <f t="shared" si="154"/>
        <v>1.1111111111111112E-2</v>
      </c>
      <c r="U111" s="303">
        <f t="shared" si="154"/>
        <v>1.1111111111111112E-2</v>
      </c>
      <c r="V111" s="303">
        <f t="shared" si="154"/>
        <v>1.1111111111111112E-2</v>
      </c>
      <c r="W111" s="303">
        <f t="shared" si="154"/>
        <v>1.1111111111111112E-2</v>
      </c>
      <c r="X111" s="303">
        <f t="shared" si="154"/>
        <v>1.1111111111111112E-2</v>
      </c>
      <c r="Y111" s="303">
        <f t="shared" si="154"/>
        <v>1.1111111111111112E-2</v>
      </c>
      <c r="Z111" s="304">
        <f t="shared" si="154"/>
        <v>1.1111111111111112E-2</v>
      </c>
    </row>
    <row r="112" spans="1:27" ht="12.75" customHeight="1" x14ac:dyDescent="0.2">
      <c r="A112" s="1"/>
      <c r="B112" s="11" t="s">
        <v>141</v>
      </c>
      <c r="C112" s="12">
        <v>1</v>
      </c>
      <c r="D112" s="13"/>
      <c r="E112" s="116">
        <f t="shared" ref="E112:I112" si="155">E111+(IF(E$69="A",$C112,$D112))/1440</f>
        <v>0.24166666666666661</v>
      </c>
      <c r="F112" s="116">
        <f t="shared" si="155"/>
        <v>0.32499999999999996</v>
      </c>
      <c r="G112" s="116">
        <f t="shared" si="155"/>
        <v>0.40833333333333327</v>
      </c>
      <c r="H112" s="116">
        <f t="shared" si="155"/>
        <v>0.49166666666666664</v>
      </c>
      <c r="I112" s="406">
        <f t="shared" si="155"/>
        <v>0.57499999999999996</v>
      </c>
      <c r="J112" s="264">
        <f t="shared" ref="J112:L112" si="156">J111+(IF(J$100="A",$C112,$D112))/1440</f>
        <v>0.65833333333333333</v>
      </c>
      <c r="K112" s="116">
        <f t="shared" si="156"/>
        <v>0.74166666666666659</v>
      </c>
      <c r="L112" s="132">
        <f t="shared" si="156"/>
        <v>0.82499999999999996</v>
      </c>
      <c r="M112" s="303">
        <f t="shared" ref="M112:Z112" si="157">M111+(IF(M$100="A",$C112,$D112))/1440</f>
        <v>1.1805555555555555E-2</v>
      </c>
      <c r="N112" s="303">
        <f t="shared" si="157"/>
        <v>1.1805555555555555E-2</v>
      </c>
      <c r="O112" s="303">
        <f t="shared" si="157"/>
        <v>1.1805555555555555E-2</v>
      </c>
      <c r="P112" s="303">
        <f t="shared" si="157"/>
        <v>1.1805555555555555E-2</v>
      </c>
      <c r="Q112" s="303">
        <f t="shared" si="157"/>
        <v>1.1805555555555555E-2</v>
      </c>
      <c r="R112" s="303">
        <f t="shared" si="157"/>
        <v>1.1805555555555555E-2</v>
      </c>
      <c r="S112" s="303">
        <f t="shared" si="157"/>
        <v>1.1805555555555555E-2</v>
      </c>
      <c r="T112" s="303">
        <f t="shared" si="157"/>
        <v>1.1805555555555555E-2</v>
      </c>
      <c r="U112" s="303">
        <f t="shared" si="157"/>
        <v>1.1805555555555555E-2</v>
      </c>
      <c r="V112" s="303">
        <f t="shared" si="157"/>
        <v>1.1805555555555555E-2</v>
      </c>
      <c r="W112" s="303">
        <f t="shared" si="157"/>
        <v>1.1805555555555555E-2</v>
      </c>
      <c r="X112" s="303">
        <f t="shared" si="157"/>
        <v>1.1805555555555555E-2</v>
      </c>
      <c r="Y112" s="303">
        <f t="shared" si="157"/>
        <v>1.1805555555555555E-2</v>
      </c>
      <c r="Z112" s="304">
        <f t="shared" si="157"/>
        <v>1.1805555555555555E-2</v>
      </c>
    </row>
    <row r="113" spans="1:26" ht="12.75" customHeight="1" x14ac:dyDescent="0.2">
      <c r="A113" s="1"/>
      <c r="B113" s="11" t="s">
        <v>140</v>
      </c>
      <c r="C113" s="12">
        <v>2</v>
      </c>
      <c r="D113" s="13"/>
      <c r="E113" s="116">
        <f t="shared" ref="E113:I113" si="158">E112+(IF(E$69="A",$C113,$D113))/1440</f>
        <v>0.2430555555555555</v>
      </c>
      <c r="F113" s="116">
        <f t="shared" si="158"/>
        <v>0.32638888888888884</v>
      </c>
      <c r="G113" s="116">
        <f t="shared" si="158"/>
        <v>0.40972222222222215</v>
      </c>
      <c r="H113" s="116">
        <f t="shared" si="158"/>
        <v>0.49305555555555552</v>
      </c>
      <c r="I113" s="406">
        <f t="shared" si="158"/>
        <v>0.57638888888888884</v>
      </c>
      <c r="J113" s="264">
        <f t="shared" ref="J113:L113" si="159">J112+(IF(J$100="A",$C113,$D113))/1440</f>
        <v>0.65972222222222221</v>
      </c>
      <c r="K113" s="116">
        <f t="shared" si="159"/>
        <v>0.74305555555555547</v>
      </c>
      <c r="L113" s="132">
        <f t="shared" si="159"/>
        <v>0.82638888888888884</v>
      </c>
      <c r="M113" s="303">
        <f t="shared" ref="M113:Z113" si="160">M112+(IF(M$100="A",$C113,$D113))/1440</f>
        <v>1.3194444444444444E-2</v>
      </c>
      <c r="N113" s="303">
        <f t="shared" si="160"/>
        <v>1.3194444444444444E-2</v>
      </c>
      <c r="O113" s="303">
        <f t="shared" si="160"/>
        <v>1.3194444444444444E-2</v>
      </c>
      <c r="P113" s="303">
        <f t="shared" si="160"/>
        <v>1.3194444444444444E-2</v>
      </c>
      <c r="Q113" s="303">
        <f t="shared" si="160"/>
        <v>1.3194444444444444E-2</v>
      </c>
      <c r="R113" s="303">
        <f t="shared" si="160"/>
        <v>1.3194444444444444E-2</v>
      </c>
      <c r="S113" s="303">
        <f t="shared" si="160"/>
        <v>1.3194444444444444E-2</v>
      </c>
      <c r="T113" s="303">
        <f t="shared" si="160"/>
        <v>1.3194444444444444E-2</v>
      </c>
      <c r="U113" s="303">
        <f t="shared" si="160"/>
        <v>1.3194444444444444E-2</v>
      </c>
      <c r="V113" s="303">
        <f t="shared" si="160"/>
        <v>1.3194444444444444E-2</v>
      </c>
      <c r="W113" s="303">
        <f t="shared" si="160"/>
        <v>1.3194444444444444E-2</v>
      </c>
      <c r="X113" s="303">
        <f t="shared" si="160"/>
        <v>1.3194444444444444E-2</v>
      </c>
      <c r="Y113" s="303">
        <f t="shared" si="160"/>
        <v>1.3194444444444444E-2</v>
      </c>
      <c r="Z113" s="304">
        <f t="shared" si="160"/>
        <v>1.3194444444444444E-2</v>
      </c>
    </row>
    <row r="114" spans="1:26" ht="12.75" customHeight="1" x14ac:dyDescent="0.2">
      <c r="A114" s="1"/>
      <c r="B114" s="11" t="s">
        <v>94</v>
      </c>
      <c r="C114" s="12">
        <v>2</v>
      </c>
      <c r="D114" s="13"/>
      <c r="E114" s="116">
        <f t="shared" ref="E114:I114" si="161">E113+(IF(E$69="A",$C114,$D114))/1440</f>
        <v>0.24444444444444438</v>
      </c>
      <c r="F114" s="116">
        <f t="shared" si="161"/>
        <v>0.32777777777777772</v>
      </c>
      <c r="G114" s="116">
        <f t="shared" si="161"/>
        <v>0.41111111111111104</v>
      </c>
      <c r="H114" s="116">
        <f t="shared" si="161"/>
        <v>0.49444444444444441</v>
      </c>
      <c r="I114" s="406">
        <f t="shared" si="161"/>
        <v>0.57777777777777772</v>
      </c>
      <c r="J114" s="264">
        <f t="shared" ref="J114:L114" si="162">J113+(IF(J$100="A",$C114,$D114))/1440</f>
        <v>0.66111111111111109</v>
      </c>
      <c r="K114" s="116">
        <f t="shared" si="162"/>
        <v>0.74444444444444435</v>
      </c>
      <c r="L114" s="132">
        <f t="shared" si="162"/>
        <v>0.82777777777777772</v>
      </c>
      <c r="M114" s="303">
        <f t="shared" ref="M114:Z114" si="163">M113+(IF(M$100="A",$C114,$D114))/1440</f>
        <v>1.4583333333333334E-2</v>
      </c>
      <c r="N114" s="303">
        <f t="shared" si="163"/>
        <v>1.4583333333333334E-2</v>
      </c>
      <c r="O114" s="303">
        <f t="shared" si="163"/>
        <v>1.4583333333333334E-2</v>
      </c>
      <c r="P114" s="303">
        <f t="shared" si="163"/>
        <v>1.4583333333333334E-2</v>
      </c>
      <c r="Q114" s="303">
        <f t="shared" si="163"/>
        <v>1.4583333333333334E-2</v>
      </c>
      <c r="R114" s="303">
        <f t="shared" si="163"/>
        <v>1.4583333333333334E-2</v>
      </c>
      <c r="S114" s="303">
        <f t="shared" si="163"/>
        <v>1.4583333333333334E-2</v>
      </c>
      <c r="T114" s="303">
        <f t="shared" si="163"/>
        <v>1.4583333333333334E-2</v>
      </c>
      <c r="U114" s="303">
        <f t="shared" si="163"/>
        <v>1.4583333333333334E-2</v>
      </c>
      <c r="V114" s="303">
        <f t="shared" si="163"/>
        <v>1.4583333333333334E-2</v>
      </c>
      <c r="W114" s="303">
        <f t="shared" si="163"/>
        <v>1.4583333333333334E-2</v>
      </c>
      <c r="X114" s="303">
        <f t="shared" si="163"/>
        <v>1.4583333333333334E-2</v>
      </c>
      <c r="Y114" s="303">
        <f t="shared" si="163"/>
        <v>1.4583333333333334E-2</v>
      </c>
      <c r="Z114" s="304">
        <f t="shared" si="163"/>
        <v>1.4583333333333334E-2</v>
      </c>
    </row>
    <row r="115" spans="1:26" ht="12.75" customHeight="1" x14ac:dyDescent="0.2">
      <c r="A115" s="1"/>
      <c r="B115" s="11" t="s">
        <v>95</v>
      </c>
      <c r="C115" s="12">
        <v>2</v>
      </c>
      <c r="D115" s="13"/>
      <c r="E115" s="116">
        <f t="shared" ref="E115:I115" si="164">E114+(IF(E$69="A",$C115,$D115))/1440</f>
        <v>0.24583333333333326</v>
      </c>
      <c r="F115" s="116">
        <f t="shared" si="164"/>
        <v>0.32916666666666661</v>
      </c>
      <c r="G115" s="116">
        <f t="shared" si="164"/>
        <v>0.41249999999999992</v>
      </c>
      <c r="H115" s="116">
        <f t="shared" si="164"/>
        <v>0.49583333333333329</v>
      </c>
      <c r="I115" s="406">
        <f t="shared" si="164"/>
        <v>0.57916666666666661</v>
      </c>
      <c r="J115" s="264">
        <f t="shared" ref="J115:L115" si="165">J114+(IF(J$100="A",$C115,$D115))/1440</f>
        <v>0.66249999999999998</v>
      </c>
      <c r="K115" s="116">
        <f t="shared" si="165"/>
        <v>0.74583333333333324</v>
      </c>
      <c r="L115" s="132">
        <f t="shared" si="165"/>
        <v>0.82916666666666661</v>
      </c>
      <c r="M115" s="303">
        <f t="shared" ref="M115:Z115" si="166">M114+(IF(M$100="A",$C115,$D115))/1440</f>
        <v>1.5972222222222221E-2</v>
      </c>
      <c r="N115" s="303">
        <f t="shared" si="166"/>
        <v>1.5972222222222221E-2</v>
      </c>
      <c r="O115" s="303">
        <f t="shared" si="166"/>
        <v>1.5972222222222221E-2</v>
      </c>
      <c r="P115" s="303">
        <f t="shared" si="166"/>
        <v>1.5972222222222221E-2</v>
      </c>
      <c r="Q115" s="303">
        <f t="shared" si="166"/>
        <v>1.5972222222222221E-2</v>
      </c>
      <c r="R115" s="303">
        <f t="shared" si="166"/>
        <v>1.5972222222222221E-2</v>
      </c>
      <c r="S115" s="303">
        <f t="shared" si="166"/>
        <v>1.5972222222222221E-2</v>
      </c>
      <c r="T115" s="303">
        <f t="shared" si="166"/>
        <v>1.5972222222222221E-2</v>
      </c>
      <c r="U115" s="303">
        <f t="shared" si="166"/>
        <v>1.5972222222222221E-2</v>
      </c>
      <c r="V115" s="303">
        <f t="shared" si="166"/>
        <v>1.5972222222222221E-2</v>
      </c>
      <c r="W115" s="303">
        <f t="shared" si="166"/>
        <v>1.5972222222222221E-2</v>
      </c>
      <c r="X115" s="303">
        <f t="shared" si="166"/>
        <v>1.5972222222222221E-2</v>
      </c>
      <c r="Y115" s="303">
        <f t="shared" si="166"/>
        <v>1.5972222222222221E-2</v>
      </c>
      <c r="Z115" s="304">
        <f t="shared" si="166"/>
        <v>1.5972222222222221E-2</v>
      </c>
    </row>
    <row r="116" spans="1:26" ht="12.75" customHeight="1" x14ac:dyDescent="0.2">
      <c r="A116" s="1"/>
      <c r="B116" s="11" t="s">
        <v>96</v>
      </c>
      <c r="C116" s="12">
        <v>1</v>
      </c>
      <c r="D116" s="13"/>
      <c r="E116" s="116">
        <f t="shared" ref="E116:I116" si="167">E115+(IF(E$69="A",$C116,$D116))/1440</f>
        <v>0.24652777777777771</v>
      </c>
      <c r="F116" s="116">
        <f t="shared" si="167"/>
        <v>0.32986111111111105</v>
      </c>
      <c r="G116" s="116">
        <f t="shared" si="167"/>
        <v>0.41319444444444436</v>
      </c>
      <c r="H116" s="116">
        <f t="shared" si="167"/>
        <v>0.49652777777777773</v>
      </c>
      <c r="I116" s="406">
        <f t="shared" si="167"/>
        <v>0.57986111111111105</v>
      </c>
      <c r="J116" s="264">
        <f t="shared" ref="J116:L116" si="168">J115+(IF(J$100="A",$C116,$D116))/1440</f>
        <v>0.66319444444444442</v>
      </c>
      <c r="K116" s="116">
        <f t="shared" si="168"/>
        <v>0.74652777777777768</v>
      </c>
      <c r="L116" s="132">
        <f t="shared" si="168"/>
        <v>0.82986111111111105</v>
      </c>
      <c r="M116" s="303">
        <f t="shared" ref="M116:Z116" si="169">M115+(IF(M$100="A",$C116,$D116))/1440</f>
        <v>1.6666666666666666E-2</v>
      </c>
      <c r="N116" s="303">
        <f t="shared" si="169"/>
        <v>1.6666666666666666E-2</v>
      </c>
      <c r="O116" s="303">
        <f t="shared" si="169"/>
        <v>1.6666666666666666E-2</v>
      </c>
      <c r="P116" s="303">
        <f t="shared" si="169"/>
        <v>1.6666666666666666E-2</v>
      </c>
      <c r="Q116" s="303">
        <f t="shared" si="169"/>
        <v>1.6666666666666666E-2</v>
      </c>
      <c r="R116" s="303">
        <f t="shared" si="169"/>
        <v>1.6666666666666666E-2</v>
      </c>
      <c r="S116" s="303">
        <f t="shared" si="169"/>
        <v>1.6666666666666666E-2</v>
      </c>
      <c r="T116" s="303">
        <f t="shared" si="169"/>
        <v>1.6666666666666666E-2</v>
      </c>
      <c r="U116" s="303">
        <f t="shared" si="169"/>
        <v>1.6666666666666666E-2</v>
      </c>
      <c r="V116" s="303">
        <f t="shared" si="169"/>
        <v>1.6666666666666666E-2</v>
      </c>
      <c r="W116" s="303">
        <f t="shared" si="169"/>
        <v>1.6666666666666666E-2</v>
      </c>
      <c r="X116" s="303">
        <f t="shared" si="169"/>
        <v>1.6666666666666666E-2</v>
      </c>
      <c r="Y116" s="303">
        <f t="shared" si="169"/>
        <v>1.6666666666666666E-2</v>
      </c>
      <c r="Z116" s="304">
        <f t="shared" si="169"/>
        <v>1.6666666666666666E-2</v>
      </c>
    </row>
    <row r="117" spans="1:26" ht="12.75" customHeight="1" x14ac:dyDescent="0.2">
      <c r="A117" s="1"/>
      <c r="B117" s="11" t="s">
        <v>97</v>
      </c>
      <c r="C117" s="12">
        <v>1</v>
      </c>
      <c r="D117" s="13"/>
      <c r="E117" s="116">
        <f t="shared" ref="E117:I117" si="170">E116+(IF(E$69="A",$C117,$D117))/1440</f>
        <v>0.24722222222222215</v>
      </c>
      <c r="F117" s="116">
        <f t="shared" si="170"/>
        <v>0.33055555555555549</v>
      </c>
      <c r="G117" s="116">
        <f t="shared" si="170"/>
        <v>0.41388888888888881</v>
      </c>
      <c r="H117" s="116">
        <f t="shared" si="170"/>
        <v>0.49722222222222218</v>
      </c>
      <c r="I117" s="406">
        <f t="shared" si="170"/>
        <v>0.58055555555555549</v>
      </c>
      <c r="J117" s="264">
        <f t="shared" ref="J117:L117" si="171">J116+(IF(J$100="A",$C117,$D117))/1440</f>
        <v>0.66388888888888886</v>
      </c>
      <c r="K117" s="116">
        <f t="shared" si="171"/>
        <v>0.74722222222222212</v>
      </c>
      <c r="L117" s="132">
        <f t="shared" si="171"/>
        <v>0.83055555555555549</v>
      </c>
      <c r="M117" s="303">
        <f t="shared" ref="M117:Z117" si="172">M116+(IF(M$100="A",$C117,$D117))/1440</f>
        <v>1.7361111111111112E-2</v>
      </c>
      <c r="N117" s="303">
        <f t="shared" si="172"/>
        <v>1.7361111111111112E-2</v>
      </c>
      <c r="O117" s="303">
        <f t="shared" si="172"/>
        <v>1.7361111111111112E-2</v>
      </c>
      <c r="P117" s="303">
        <f t="shared" si="172"/>
        <v>1.7361111111111112E-2</v>
      </c>
      <c r="Q117" s="303">
        <f t="shared" si="172"/>
        <v>1.7361111111111112E-2</v>
      </c>
      <c r="R117" s="303">
        <f t="shared" si="172"/>
        <v>1.7361111111111112E-2</v>
      </c>
      <c r="S117" s="303">
        <f t="shared" si="172"/>
        <v>1.7361111111111112E-2</v>
      </c>
      <c r="T117" s="303">
        <f t="shared" si="172"/>
        <v>1.7361111111111112E-2</v>
      </c>
      <c r="U117" s="303">
        <f t="shared" si="172"/>
        <v>1.7361111111111112E-2</v>
      </c>
      <c r="V117" s="303">
        <f t="shared" si="172"/>
        <v>1.7361111111111112E-2</v>
      </c>
      <c r="W117" s="303">
        <f t="shared" si="172"/>
        <v>1.7361111111111112E-2</v>
      </c>
      <c r="X117" s="303">
        <f t="shared" si="172"/>
        <v>1.7361111111111112E-2</v>
      </c>
      <c r="Y117" s="303">
        <f t="shared" si="172"/>
        <v>1.7361111111111112E-2</v>
      </c>
      <c r="Z117" s="304">
        <f t="shared" si="172"/>
        <v>1.7361111111111112E-2</v>
      </c>
    </row>
    <row r="118" spans="1:26" ht="12.75" customHeight="1" x14ac:dyDescent="0.2">
      <c r="A118" s="1"/>
      <c r="B118" s="11" t="s">
        <v>98</v>
      </c>
      <c r="C118" s="12">
        <v>1</v>
      </c>
      <c r="D118" s="13"/>
      <c r="E118" s="116">
        <f t="shared" ref="E118:I118" si="173">E117+(IF(E$69="A",$C118,$D118))/1440</f>
        <v>0.24791666666666659</v>
      </c>
      <c r="F118" s="116">
        <f t="shared" si="173"/>
        <v>0.33124999999999993</v>
      </c>
      <c r="G118" s="116">
        <f t="shared" si="173"/>
        <v>0.41458333333333325</v>
      </c>
      <c r="H118" s="116">
        <f t="shared" si="173"/>
        <v>0.49791666666666662</v>
      </c>
      <c r="I118" s="406">
        <f t="shared" si="173"/>
        <v>0.58124999999999993</v>
      </c>
      <c r="J118" s="264">
        <f t="shared" ref="J118:L118" si="174">J117+(IF(J$100="A",$C118,$D118))/1440</f>
        <v>0.6645833333333333</v>
      </c>
      <c r="K118" s="116">
        <f t="shared" si="174"/>
        <v>0.74791666666666656</v>
      </c>
      <c r="L118" s="132">
        <f t="shared" si="174"/>
        <v>0.83124999999999993</v>
      </c>
      <c r="M118" s="303">
        <f t="shared" ref="M118:Z118" si="175">M117+(IF(M$100="A",$C118,$D118))/1440</f>
        <v>1.8055555555555557E-2</v>
      </c>
      <c r="N118" s="303">
        <f t="shared" si="175"/>
        <v>1.8055555555555557E-2</v>
      </c>
      <c r="O118" s="303">
        <f t="shared" si="175"/>
        <v>1.8055555555555557E-2</v>
      </c>
      <c r="P118" s="303">
        <f t="shared" si="175"/>
        <v>1.8055555555555557E-2</v>
      </c>
      <c r="Q118" s="303">
        <f t="shared" si="175"/>
        <v>1.8055555555555557E-2</v>
      </c>
      <c r="R118" s="303">
        <f t="shared" si="175"/>
        <v>1.8055555555555557E-2</v>
      </c>
      <c r="S118" s="303">
        <f t="shared" si="175"/>
        <v>1.8055555555555557E-2</v>
      </c>
      <c r="T118" s="303">
        <f t="shared" si="175"/>
        <v>1.8055555555555557E-2</v>
      </c>
      <c r="U118" s="303">
        <f t="shared" si="175"/>
        <v>1.8055555555555557E-2</v>
      </c>
      <c r="V118" s="303">
        <f t="shared" si="175"/>
        <v>1.8055555555555557E-2</v>
      </c>
      <c r="W118" s="303">
        <f t="shared" si="175"/>
        <v>1.8055555555555557E-2</v>
      </c>
      <c r="X118" s="303">
        <f t="shared" si="175"/>
        <v>1.8055555555555557E-2</v>
      </c>
      <c r="Y118" s="303">
        <f t="shared" si="175"/>
        <v>1.8055555555555557E-2</v>
      </c>
      <c r="Z118" s="304">
        <f t="shared" si="175"/>
        <v>1.8055555555555557E-2</v>
      </c>
    </row>
    <row r="119" spans="1:26" ht="12.75" customHeight="1" x14ac:dyDescent="0.2">
      <c r="A119" s="1"/>
      <c r="B119" s="61" t="s">
        <v>44</v>
      </c>
      <c r="C119" s="62">
        <v>2</v>
      </c>
      <c r="D119" s="64"/>
      <c r="E119" s="108">
        <f t="shared" ref="E119:I119" si="176">E118+(IF(E$69="A",$C119,$D119))/1440</f>
        <v>0.24930555555555547</v>
      </c>
      <c r="F119" s="108">
        <f t="shared" si="176"/>
        <v>0.33263888888888882</v>
      </c>
      <c r="G119" s="108">
        <f t="shared" si="176"/>
        <v>0.41597222222222213</v>
      </c>
      <c r="H119" s="108">
        <f t="shared" si="176"/>
        <v>0.4993055555555555</v>
      </c>
      <c r="I119" s="407">
        <f t="shared" si="176"/>
        <v>0.58263888888888882</v>
      </c>
      <c r="J119" s="263">
        <f t="shared" ref="J119:L119" si="177">J118+(IF(J$100="A",$C119,$D119))/1440</f>
        <v>0.66597222222222219</v>
      </c>
      <c r="K119" s="108">
        <f t="shared" si="177"/>
        <v>0.74930555555555545</v>
      </c>
      <c r="L119" s="140">
        <f t="shared" si="177"/>
        <v>0.83263888888888882</v>
      </c>
      <c r="M119" s="303">
        <f t="shared" ref="M119:Z119" si="178">M118+(IF(M$100="A",$C119,$D119))/1440</f>
        <v>1.9444444444444445E-2</v>
      </c>
      <c r="N119" s="303">
        <f t="shared" si="178"/>
        <v>1.9444444444444445E-2</v>
      </c>
      <c r="O119" s="303">
        <f t="shared" si="178"/>
        <v>1.9444444444444445E-2</v>
      </c>
      <c r="P119" s="303">
        <f t="shared" si="178"/>
        <v>1.9444444444444445E-2</v>
      </c>
      <c r="Q119" s="303">
        <f t="shared" si="178"/>
        <v>1.9444444444444445E-2</v>
      </c>
      <c r="R119" s="303">
        <f t="shared" si="178"/>
        <v>1.9444444444444445E-2</v>
      </c>
      <c r="S119" s="303">
        <f t="shared" si="178"/>
        <v>1.9444444444444445E-2</v>
      </c>
      <c r="T119" s="303">
        <f t="shared" si="178"/>
        <v>1.9444444444444445E-2</v>
      </c>
      <c r="U119" s="303">
        <f t="shared" si="178"/>
        <v>1.9444444444444445E-2</v>
      </c>
      <c r="V119" s="303">
        <f t="shared" si="178"/>
        <v>1.9444444444444445E-2</v>
      </c>
      <c r="W119" s="303">
        <f t="shared" si="178"/>
        <v>1.9444444444444445E-2</v>
      </c>
      <c r="X119" s="303">
        <f t="shared" si="178"/>
        <v>1.9444444444444445E-2</v>
      </c>
      <c r="Y119" s="303">
        <f t="shared" si="178"/>
        <v>1.9444444444444445E-2</v>
      </c>
      <c r="Z119" s="304">
        <f t="shared" si="178"/>
        <v>1.9444444444444445E-2</v>
      </c>
    </row>
    <row r="120" spans="1:26" ht="12.75" customHeight="1" thickBot="1" x14ac:dyDescent="0.25">
      <c r="A120" s="1"/>
      <c r="B120" s="521" t="s">
        <v>167</v>
      </c>
      <c r="C120" s="522">
        <v>3</v>
      </c>
      <c r="D120" s="523"/>
      <c r="E120" s="327"/>
      <c r="F120" s="327"/>
      <c r="G120" s="327"/>
      <c r="H120" s="327"/>
      <c r="I120" s="531"/>
      <c r="J120" s="327"/>
      <c r="K120" s="327"/>
      <c r="L120" s="524"/>
      <c r="M120" s="525"/>
      <c r="N120" s="525"/>
      <c r="O120" s="525"/>
      <c r="P120" s="525"/>
      <c r="Q120" s="525"/>
      <c r="R120" s="525"/>
      <c r="S120" s="525"/>
      <c r="T120" s="525"/>
      <c r="U120" s="525"/>
      <c r="V120" s="525"/>
      <c r="W120" s="525"/>
      <c r="X120" s="525"/>
      <c r="Y120" s="525"/>
      <c r="Z120" s="526"/>
    </row>
    <row r="121" spans="1:26" ht="12.75" customHeight="1" thickBot="1" x14ac:dyDescent="0.25">
      <c r="A121" s="37"/>
      <c r="B121" s="37"/>
      <c r="C121" s="37"/>
      <c r="D121" s="37"/>
      <c r="E121" s="37"/>
      <c r="F121" s="37"/>
      <c r="G121" s="411"/>
      <c r="H121" s="37"/>
      <c r="I121" s="37"/>
      <c r="J121" s="37"/>
      <c r="K121" s="37"/>
      <c r="L121" s="409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12.75" customHeight="1" x14ac:dyDescent="0.2">
      <c r="A122" s="37"/>
      <c r="B122" s="38" t="s">
        <v>25</v>
      </c>
      <c r="C122" s="39"/>
      <c r="D122" s="40"/>
      <c r="E122" s="95">
        <v>15</v>
      </c>
      <c r="F122" s="95">
        <v>15</v>
      </c>
      <c r="G122" s="412">
        <v>15</v>
      </c>
      <c r="H122" s="41">
        <v>15</v>
      </c>
      <c r="I122" s="41">
        <v>15</v>
      </c>
      <c r="J122" s="41">
        <v>15</v>
      </c>
      <c r="K122" s="41">
        <v>15</v>
      </c>
      <c r="L122" s="410">
        <v>15</v>
      </c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2"/>
    </row>
    <row r="123" spans="1:26" ht="12.75" customHeight="1" x14ac:dyDescent="0.2">
      <c r="A123" s="37"/>
      <c r="B123" s="43" t="s">
        <v>26</v>
      </c>
      <c r="C123" s="44"/>
      <c r="D123" s="45"/>
      <c r="E123" s="46">
        <v>115</v>
      </c>
      <c r="F123" s="46">
        <v>115</v>
      </c>
      <c r="G123" s="46">
        <v>115</v>
      </c>
      <c r="H123" s="46">
        <v>115</v>
      </c>
      <c r="I123" s="46">
        <v>115</v>
      </c>
      <c r="J123" s="46">
        <v>115</v>
      </c>
      <c r="K123" s="46">
        <v>115</v>
      </c>
      <c r="L123" s="46">
        <v>115</v>
      </c>
      <c r="M123" s="46">
        <v>0</v>
      </c>
      <c r="N123" s="46">
        <v>0</v>
      </c>
      <c r="O123" s="46">
        <v>0</v>
      </c>
      <c r="P123" s="46">
        <v>0</v>
      </c>
      <c r="Q123" s="46">
        <v>0</v>
      </c>
      <c r="R123" s="46">
        <v>0</v>
      </c>
      <c r="S123" s="46">
        <v>0</v>
      </c>
      <c r="T123" s="46">
        <v>0</v>
      </c>
      <c r="U123" s="46">
        <v>0</v>
      </c>
      <c r="V123" s="46">
        <v>0</v>
      </c>
      <c r="W123" s="46">
        <v>0</v>
      </c>
      <c r="X123" s="46">
        <v>0</v>
      </c>
      <c r="Y123" s="46">
        <v>0</v>
      </c>
      <c r="Z123" s="47">
        <v>0</v>
      </c>
    </row>
    <row r="124" spans="1:26" ht="12.75" customHeight="1" x14ac:dyDescent="0.2">
      <c r="A124" s="37"/>
      <c r="B124" s="48" t="s">
        <v>27</v>
      </c>
      <c r="C124" s="49"/>
      <c r="D124" s="50"/>
      <c r="E124" s="51">
        <f t="shared" ref="E124:Z124" si="179">E122*E123</f>
        <v>1725</v>
      </c>
      <c r="F124" s="51">
        <f t="shared" si="179"/>
        <v>1725</v>
      </c>
      <c r="G124" s="51">
        <f t="shared" si="179"/>
        <v>1725</v>
      </c>
      <c r="H124" s="51">
        <f t="shared" si="179"/>
        <v>1725</v>
      </c>
      <c r="I124" s="51">
        <f t="shared" si="179"/>
        <v>1725</v>
      </c>
      <c r="J124" s="51">
        <f t="shared" si="179"/>
        <v>1725</v>
      </c>
      <c r="K124" s="51">
        <f t="shared" si="179"/>
        <v>1725</v>
      </c>
      <c r="L124" s="51">
        <f t="shared" si="179"/>
        <v>1725</v>
      </c>
      <c r="M124" s="51">
        <f t="shared" si="179"/>
        <v>0</v>
      </c>
      <c r="N124" s="51">
        <f t="shared" si="179"/>
        <v>0</v>
      </c>
      <c r="O124" s="51">
        <f t="shared" si="179"/>
        <v>0</v>
      </c>
      <c r="P124" s="51">
        <f t="shared" si="179"/>
        <v>0</v>
      </c>
      <c r="Q124" s="51">
        <f t="shared" si="179"/>
        <v>0</v>
      </c>
      <c r="R124" s="51">
        <f t="shared" si="179"/>
        <v>0</v>
      </c>
      <c r="S124" s="51">
        <f t="shared" si="179"/>
        <v>0</v>
      </c>
      <c r="T124" s="51">
        <f t="shared" si="179"/>
        <v>0</v>
      </c>
      <c r="U124" s="51">
        <f t="shared" si="179"/>
        <v>0</v>
      </c>
      <c r="V124" s="51">
        <f t="shared" si="179"/>
        <v>0</v>
      </c>
      <c r="W124" s="51">
        <f t="shared" si="179"/>
        <v>0</v>
      </c>
      <c r="X124" s="51">
        <f t="shared" si="179"/>
        <v>0</v>
      </c>
      <c r="Y124" s="51">
        <f t="shared" si="179"/>
        <v>0</v>
      </c>
      <c r="Z124" s="52">
        <f t="shared" si="179"/>
        <v>0</v>
      </c>
    </row>
    <row r="125" spans="1:26" ht="12.75" customHeight="1" x14ac:dyDescent="0.2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735">
        <f>SUM(E93:Z93)+SUM(E124:Z124)</f>
        <v>68093</v>
      </c>
      <c r="Z125" s="736"/>
    </row>
    <row r="126" spans="1:26" ht="15" customHeight="1" x14ac:dyDescent="0.2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12.75" customHeight="1" x14ac:dyDescent="0.2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12.75" customHeight="1" x14ac:dyDescent="0.2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12.75" customHeight="1" x14ac:dyDescent="0.2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12.75" customHeight="1" x14ac:dyDescent="0.2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2.75" customHeight="1" x14ac:dyDescent="0.2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2.75" customHeight="1" x14ac:dyDescent="0.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2.75" customHeight="1" x14ac:dyDescent="0.2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2.75" customHeight="1" x14ac:dyDescent="0.2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2.75" customHeight="1" x14ac:dyDescent="0.2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2.75" customHeight="1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2.75" customHeight="1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2.75" customHeight="1" x14ac:dyDescent="0.2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2.75" customHeight="1" x14ac:dyDescent="0.2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2.75" customHeight="1" x14ac:dyDescent="0.2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2.75" customHeight="1" x14ac:dyDescent="0.2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2.75" customHeight="1" x14ac:dyDescent="0.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2.75" customHeight="1" x14ac:dyDescent="0.2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2.75" customHeight="1" x14ac:dyDescent="0.2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2.75" customHeight="1" x14ac:dyDescent="0.2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2.75" customHeight="1" x14ac:dyDescent="0.2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2.75" customHeight="1" x14ac:dyDescent="0.2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2.75" customHeight="1" x14ac:dyDescent="0.2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2.75" customHeight="1" x14ac:dyDescent="0.2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2.75" customHeight="1" x14ac:dyDescent="0.2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2.75" customHeight="1" x14ac:dyDescent="0.2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2.75" customHeight="1" x14ac:dyDescent="0.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2.75" customHeight="1" x14ac:dyDescent="0.2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2.75" customHeight="1" x14ac:dyDescent="0.2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2.75" customHeight="1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2.75" customHeight="1" x14ac:dyDescent="0.2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2.75" customHeight="1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2.75" customHeight="1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2.75" customHeight="1" x14ac:dyDescent="0.2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2.75" customHeight="1" x14ac:dyDescent="0.2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2.75" customHeight="1" x14ac:dyDescent="0.2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2.75" customHeight="1" x14ac:dyDescent="0.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2.75" customHeight="1" x14ac:dyDescent="0.2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2.75" customHeight="1" x14ac:dyDescent="0.2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2.75" customHeight="1" x14ac:dyDescent="0.2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2.75" customHeight="1" x14ac:dyDescent="0.2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2.75" customHeight="1" x14ac:dyDescent="0.2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2.75" customHeight="1" x14ac:dyDescent="0.2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2.75" customHeight="1" x14ac:dyDescent="0.2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2.75" customHeight="1" x14ac:dyDescent="0.2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2.75" customHeight="1" x14ac:dyDescent="0.2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2.75" customHeight="1" x14ac:dyDescent="0.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2.75" customHeight="1" x14ac:dyDescent="0.2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2.75" customHeight="1" x14ac:dyDescent="0.2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2.75" customHeight="1" x14ac:dyDescent="0.2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2.75" customHeight="1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2.75" customHeight="1" x14ac:dyDescent="0.2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2.75" customHeight="1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2.75" customHeight="1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2.75" customHeight="1" x14ac:dyDescent="0.2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2.75" customHeight="1" x14ac:dyDescent="0.2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2.75" customHeight="1" x14ac:dyDescent="0.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2.75" customHeight="1" x14ac:dyDescent="0.2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2.75" customHeight="1" x14ac:dyDescent="0.2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2.75" customHeight="1" x14ac:dyDescent="0.2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2.75" customHeight="1" x14ac:dyDescent="0.2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2.75" customHeight="1" x14ac:dyDescent="0.2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2.75" customHeight="1" x14ac:dyDescent="0.2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2.75" customHeight="1" x14ac:dyDescent="0.2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2.75" customHeight="1" x14ac:dyDescent="0.2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2.75" customHeight="1" x14ac:dyDescent="0.2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2.75" customHeight="1" x14ac:dyDescent="0.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2.75" customHeight="1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2.75" customHeight="1" x14ac:dyDescent="0.2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2.75" customHeight="1" x14ac:dyDescent="0.2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2.75" customHeight="1" x14ac:dyDescent="0.2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2.75" customHeight="1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2.75" customHeight="1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2.75" customHeight="1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2.75" customHeight="1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2.75" customHeight="1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2.75" customHeight="1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2.75" customHeight="1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2.7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2.75" customHeight="1" x14ac:dyDescent="0.2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2.75" customHeight="1" x14ac:dyDescent="0.2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2.75" customHeight="1" x14ac:dyDescent="0.2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2.75" customHeight="1" x14ac:dyDescent="0.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2.75" customHeight="1" x14ac:dyDescent="0.2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2.75" customHeight="1" x14ac:dyDescent="0.2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2.75" customHeight="1" x14ac:dyDescent="0.2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2.75" customHeight="1" x14ac:dyDescent="0.2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2.75" customHeight="1" x14ac:dyDescent="0.2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2.75" customHeight="1" x14ac:dyDescent="0.2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2.75" customHeight="1" x14ac:dyDescent="0.2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2.75" customHeight="1" x14ac:dyDescent="0.2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2.75" customHeight="1" x14ac:dyDescent="0.2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2.75" customHeight="1" x14ac:dyDescent="0.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2.75" customHeight="1" x14ac:dyDescent="0.2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2.75" customHeight="1" x14ac:dyDescent="0.2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2.75" customHeight="1" x14ac:dyDescent="0.2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2.75" customHeight="1" x14ac:dyDescent="0.2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2.75" customHeight="1" x14ac:dyDescent="0.2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2.75" customHeight="1" x14ac:dyDescent="0.2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2.75" customHeight="1" x14ac:dyDescent="0.2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2.75" customHeight="1" x14ac:dyDescent="0.2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2.75" customHeight="1" x14ac:dyDescent="0.2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2.75" customHeight="1" x14ac:dyDescent="0.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2.75" customHeight="1" x14ac:dyDescent="0.2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2.75" customHeight="1" x14ac:dyDescent="0.2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2.75" customHeight="1" x14ac:dyDescent="0.2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2.75" customHeight="1" x14ac:dyDescent="0.2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2.75" customHeight="1" x14ac:dyDescent="0.2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2.75" customHeight="1" x14ac:dyDescent="0.2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</sheetData>
  <mergeCells count="18">
    <mergeCell ref="B96:B100"/>
    <mergeCell ref="Y125:Z125"/>
    <mergeCell ref="B3:B7"/>
    <mergeCell ref="B33:B37"/>
    <mergeCell ref="Y61:Z61"/>
    <mergeCell ref="B65:B69"/>
    <mergeCell ref="C96:D96"/>
    <mergeCell ref="C97:D97"/>
    <mergeCell ref="C98:D99"/>
    <mergeCell ref="C65:D65"/>
    <mergeCell ref="C66:D66"/>
    <mergeCell ref="C67:D68"/>
    <mergeCell ref="C33:D33"/>
    <mergeCell ref="C34:D34"/>
    <mergeCell ref="C35:D36"/>
    <mergeCell ref="C3:D3"/>
    <mergeCell ref="C4:D4"/>
    <mergeCell ref="C5:D6"/>
  </mergeCells>
  <pageMargins left="0.39370078740157483" right="0.39370078740157483" top="0.59055118110236227" bottom="0.39370078740157483" header="0" footer="0"/>
  <pageSetup paperSize="9" scale="83" orientation="landscape" r:id="rId1"/>
  <rowBreaks count="4" manualBreakCount="4">
    <brk id="31" max="16383" man="1"/>
    <brk id="62" man="1"/>
    <brk id="31" man="1"/>
    <brk id="9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1004"/>
  <sheetViews>
    <sheetView view="pageBreakPreview" topLeftCell="A76" zoomScale="60" zoomScaleNormal="100" workbookViewId="0">
      <selection activeCell="E117" sqref="E117:Z117"/>
    </sheetView>
  </sheetViews>
  <sheetFormatPr defaultColWidth="12.625" defaultRowHeight="15" customHeight="1" x14ac:dyDescent="0.2"/>
  <cols>
    <col min="1" max="1" width="2" customWidth="1"/>
    <col min="2" max="2" width="25" customWidth="1"/>
    <col min="3" max="4" width="2.875" customWidth="1"/>
    <col min="5" max="26" width="4.875" customWidth="1"/>
  </cols>
  <sheetData>
    <row r="1" spans="1:27" ht="12.75" customHeight="1" x14ac:dyDescent="0.2">
      <c r="A1" s="1"/>
      <c r="B1" s="1" t="s">
        <v>168</v>
      </c>
      <c r="C1" s="1"/>
      <c r="D1" s="1"/>
      <c r="E1" s="2" t="s">
        <v>8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ht="12.75" customHeight="1" x14ac:dyDescent="0.2">
      <c r="A3" s="1"/>
      <c r="B3" s="731" t="s">
        <v>19</v>
      </c>
      <c r="C3" s="752" t="s">
        <v>13</v>
      </c>
      <c r="D3" s="753"/>
      <c r="E3" s="103" t="s">
        <v>14</v>
      </c>
      <c r="F3" s="54" t="s">
        <v>14</v>
      </c>
      <c r="G3" s="54" t="s">
        <v>14</v>
      </c>
      <c r="H3" s="4" t="s">
        <v>15</v>
      </c>
      <c r="I3" s="54" t="s">
        <v>14</v>
      </c>
      <c r="J3" s="54" t="s">
        <v>14</v>
      </c>
      <c r="K3" s="54" t="s">
        <v>14</v>
      </c>
      <c r="L3" s="54" t="s">
        <v>15</v>
      </c>
      <c r="M3" s="54" t="s">
        <v>14</v>
      </c>
      <c r="N3" s="54" t="s">
        <v>14</v>
      </c>
      <c r="O3" s="54" t="s">
        <v>14</v>
      </c>
      <c r="P3" s="54" t="s">
        <v>14</v>
      </c>
      <c r="Q3" s="54" t="s">
        <v>14</v>
      </c>
      <c r="R3" s="54" t="s">
        <v>14</v>
      </c>
      <c r="S3" s="54" t="s">
        <v>14</v>
      </c>
      <c r="T3" s="54" t="s">
        <v>14</v>
      </c>
      <c r="U3" s="54" t="s">
        <v>14</v>
      </c>
      <c r="V3" s="54" t="s">
        <v>14</v>
      </c>
      <c r="W3" s="54" t="s">
        <v>14</v>
      </c>
      <c r="X3" s="4"/>
      <c r="Y3" s="4"/>
      <c r="Z3" s="5"/>
    </row>
    <row r="4" spans="1:27" s="256" customFormat="1" ht="12.75" customHeight="1" x14ac:dyDescent="0.2">
      <c r="A4" s="233"/>
      <c r="B4" s="732"/>
      <c r="C4" s="749" t="s">
        <v>269</v>
      </c>
      <c r="D4" s="751"/>
      <c r="E4" s="259">
        <v>1</v>
      </c>
      <c r="F4" s="260">
        <v>3</v>
      </c>
      <c r="G4" s="260">
        <v>5</v>
      </c>
      <c r="H4" s="260">
        <v>107</v>
      </c>
      <c r="I4" s="260">
        <v>9</v>
      </c>
      <c r="J4" s="260">
        <v>11</v>
      </c>
      <c r="K4" s="260">
        <v>13</v>
      </c>
      <c r="L4" s="260">
        <v>115</v>
      </c>
      <c r="M4" s="260">
        <v>17</v>
      </c>
      <c r="N4" s="260">
        <v>19</v>
      </c>
      <c r="O4" s="260">
        <v>21</v>
      </c>
      <c r="P4" s="260">
        <v>23</v>
      </c>
      <c r="Q4" s="260">
        <v>25</v>
      </c>
      <c r="R4" s="260">
        <v>27</v>
      </c>
      <c r="S4" s="260">
        <v>29</v>
      </c>
      <c r="T4" s="260">
        <v>31</v>
      </c>
      <c r="U4" s="260">
        <v>33</v>
      </c>
      <c r="V4" s="260">
        <v>35</v>
      </c>
      <c r="W4" s="260">
        <v>37</v>
      </c>
      <c r="X4" s="257"/>
      <c r="Y4" s="257"/>
      <c r="Z4" s="258"/>
    </row>
    <row r="5" spans="1:27" ht="12.75" customHeight="1" x14ac:dyDescent="0.2">
      <c r="A5" s="1"/>
      <c r="B5" s="733"/>
      <c r="C5" s="746" t="s">
        <v>20</v>
      </c>
      <c r="D5" s="748"/>
      <c r="E5" s="55">
        <v>7251</v>
      </c>
      <c r="F5" s="56">
        <v>7271</v>
      </c>
      <c r="G5" s="56">
        <v>7221</v>
      </c>
      <c r="H5" s="56">
        <v>7271</v>
      </c>
      <c r="I5" s="56">
        <v>7261</v>
      </c>
      <c r="J5" s="56">
        <v>7251</v>
      </c>
      <c r="K5" s="56">
        <v>7271</v>
      </c>
      <c r="L5" s="56">
        <v>7251</v>
      </c>
      <c r="M5" s="56">
        <v>7261</v>
      </c>
      <c r="N5" s="56">
        <v>7271</v>
      </c>
      <c r="O5" s="56">
        <v>7251</v>
      </c>
      <c r="P5" s="56">
        <v>7271</v>
      </c>
      <c r="Q5" s="56">
        <v>7261</v>
      </c>
      <c r="R5" s="56">
        <v>7251</v>
      </c>
      <c r="S5" s="56">
        <v>7331</v>
      </c>
      <c r="T5" s="56">
        <v>7201</v>
      </c>
      <c r="U5" s="56">
        <v>7261</v>
      </c>
      <c r="V5" s="56">
        <v>7201</v>
      </c>
      <c r="W5" s="56">
        <v>7261</v>
      </c>
      <c r="X5" s="56"/>
      <c r="Y5" s="56"/>
      <c r="Z5" s="57"/>
      <c r="AA5" s="110" t="s">
        <v>270</v>
      </c>
    </row>
    <row r="6" spans="1:27" ht="12.75" customHeight="1" x14ac:dyDescent="0.2">
      <c r="A6" s="1"/>
      <c r="B6" s="733"/>
      <c r="C6" s="749"/>
      <c r="D6" s="751"/>
      <c r="E6" s="29">
        <v>7254</v>
      </c>
      <c r="F6" s="58">
        <v>7274</v>
      </c>
      <c r="G6" s="58">
        <v>7224</v>
      </c>
      <c r="H6" s="58"/>
      <c r="I6" s="58">
        <v>7264</v>
      </c>
      <c r="J6" s="58">
        <v>7254</v>
      </c>
      <c r="K6" s="58">
        <v>7274</v>
      </c>
      <c r="L6" s="58"/>
      <c r="M6" s="58">
        <v>7264</v>
      </c>
      <c r="N6" s="58">
        <v>7274</v>
      </c>
      <c r="O6" s="58">
        <v>7254</v>
      </c>
      <c r="P6" s="58">
        <v>7274</v>
      </c>
      <c r="Q6" s="58">
        <v>7264</v>
      </c>
      <c r="R6" s="58">
        <v>7254</v>
      </c>
      <c r="S6" s="58">
        <v>7334</v>
      </c>
      <c r="T6" s="58">
        <v>7204</v>
      </c>
      <c r="U6" s="58">
        <v>7264</v>
      </c>
      <c r="V6" s="58">
        <v>7204</v>
      </c>
      <c r="W6" s="58">
        <v>7264</v>
      </c>
      <c r="X6" s="58"/>
      <c r="Y6" s="58"/>
      <c r="Z6" s="30"/>
      <c r="AA6" s="110" t="s">
        <v>271</v>
      </c>
    </row>
    <row r="7" spans="1:27" ht="12.75" customHeight="1" x14ac:dyDescent="0.2">
      <c r="A7" s="1"/>
      <c r="B7" s="734"/>
      <c r="C7" s="6" t="s">
        <v>21</v>
      </c>
      <c r="D7" s="7" t="s">
        <v>21</v>
      </c>
      <c r="E7" s="8" t="s">
        <v>22</v>
      </c>
      <c r="F7" s="9" t="s">
        <v>22</v>
      </c>
      <c r="G7" s="9" t="s">
        <v>22</v>
      </c>
      <c r="H7" s="9" t="s">
        <v>22</v>
      </c>
      <c r="I7" s="9" t="s">
        <v>22</v>
      </c>
      <c r="J7" s="9" t="s">
        <v>22</v>
      </c>
      <c r="K7" s="9" t="s">
        <v>22</v>
      </c>
      <c r="L7" s="9" t="s">
        <v>22</v>
      </c>
      <c r="M7" s="9" t="s">
        <v>22</v>
      </c>
      <c r="N7" s="9" t="s">
        <v>22</v>
      </c>
      <c r="O7" s="9" t="s">
        <v>22</v>
      </c>
      <c r="P7" s="9" t="s">
        <v>22</v>
      </c>
      <c r="Q7" s="9" t="s">
        <v>22</v>
      </c>
      <c r="R7" s="9" t="s">
        <v>22</v>
      </c>
      <c r="S7" s="9" t="s">
        <v>22</v>
      </c>
      <c r="T7" s="9" t="s">
        <v>22</v>
      </c>
      <c r="U7" s="9" t="s">
        <v>22</v>
      </c>
      <c r="V7" s="9" t="s">
        <v>22</v>
      </c>
      <c r="W7" s="9" t="s">
        <v>22</v>
      </c>
      <c r="X7" s="85" t="s">
        <v>22</v>
      </c>
      <c r="Y7" s="85" t="s">
        <v>22</v>
      </c>
      <c r="Z7" s="86" t="s">
        <v>22</v>
      </c>
    </row>
    <row r="8" spans="1:27" ht="12.75" customHeight="1" x14ac:dyDescent="0.2">
      <c r="A8" s="1"/>
      <c r="B8" s="61" t="s">
        <v>44</v>
      </c>
      <c r="C8" s="62"/>
      <c r="D8" s="64"/>
      <c r="E8" s="126">
        <v>0.21527777777777779</v>
      </c>
      <c r="F8" s="108">
        <v>0.23611111111111113</v>
      </c>
      <c r="G8" s="108">
        <v>0.27777777777777779</v>
      </c>
      <c r="H8" s="108">
        <v>0.2986111111111111</v>
      </c>
      <c r="I8" s="108">
        <v>0.31944444444444448</v>
      </c>
      <c r="J8" s="108">
        <v>0.40277777777777773</v>
      </c>
      <c r="K8" s="108">
        <v>0.4861111111111111</v>
      </c>
      <c r="L8" s="66">
        <v>0.52777777777777779</v>
      </c>
      <c r="M8" s="108">
        <v>0.54861111111111105</v>
      </c>
      <c r="N8" s="108">
        <v>0.56944444444444442</v>
      </c>
      <c r="O8" s="108">
        <v>0.61111111111111105</v>
      </c>
      <c r="P8" s="108">
        <v>0.65277777777777779</v>
      </c>
      <c r="Q8" s="108">
        <v>0.69444444444444453</v>
      </c>
      <c r="R8" s="108">
        <v>0.73611111111111116</v>
      </c>
      <c r="S8" s="108">
        <v>0.75694444444444453</v>
      </c>
      <c r="T8" s="108">
        <v>0.77777777777777779</v>
      </c>
      <c r="U8" s="108">
        <v>0.86111111111111116</v>
      </c>
      <c r="V8" s="108">
        <v>0.88194444444444453</v>
      </c>
      <c r="W8" s="108">
        <v>0.92361111111111116</v>
      </c>
      <c r="X8" s="87"/>
      <c r="Y8" s="87"/>
      <c r="Z8" s="88"/>
    </row>
    <row r="9" spans="1:27" ht="12.75" customHeight="1" x14ac:dyDescent="0.2">
      <c r="A9" s="1"/>
      <c r="B9" s="11" t="s">
        <v>69</v>
      </c>
      <c r="C9" s="12">
        <v>2</v>
      </c>
      <c r="D9" s="13"/>
      <c r="E9" s="14">
        <f t="shared" ref="E9:Z9" si="0">E8+(IF(E$7="A",$C9,$D9))/1440</f>
        <v>0.21666666666666667</v>
      </c>
      <c r="F9" s="15">
        <f t="shared" si="0"/>
        <v>0.23750000000000002</v>
      </c>
      <c r="G9" s="15">
        <f t="shared" si="0"/>
        <v>0.27916666666666667</v>
      </c>
      <c r="H9" s="15">
        <f t="shared" si="0"/>
        <v>0.3</v>
      </c>
      <c r="I9" s="15">
        <f t="shared" si="0"/>
        <v>0.32083333333333336</v>
      </c>
      <c r="J9" s="15">
        <f t="shared" si="0"/>
        <v>0.40416666666666662</v>
      </c>
      <c r="K9" s="15">
        <f t="shared" si="0"/>
        <v>0.48749999999999999</v>
      </c>
      <c r="L9" s="15">
        <f t="shared" si="0"/>
        <v>0.52916666666666667</v>
      </c>
      <c r="M9" s="15">
        <f t="shared" si="0"/>
        <v>0.54999999999999993</v>
      </c>
      <c r="N9" s="15">
        <f t="shared" si="0"/>
        <v>0.5708333333333333</v>
      </c>
      <c r="O9" s="15">
        <f t="shared" si="0"/>
        <v>0.61249999999999993</v>
      </c>
      <c r="P9" s="15">
        <f t="shared" si="0"/>
        <v>0.65416666666666667</v>
      </c>
      <c r="Q9" s="15">
        <f t="shared" si="0"/>
        <v>0.69583333333333341</v>
      </c>
      <c r="R9" s="15">
        <f t="shared" si="0"/>
        <v>0.73750000000000004</v>
      </c>
      <c r="S9" s="15">
        <f t="shared" si="0"/>
        <v>0.75833333333333341</v>
      </c>
      <c r="T9" s="15">
        <f t="shared" si="0"/>
        <v>0.77916666666666667</v>
      </c>
      <c r="U9" s="15">
        <f t="shared" si="0"/>
        <v>0.86250000000000004</v>
      </c>
      <c r="V9" s="15">
        <f t="shared" si="0"/>
        <v>0.88333333333333341</v>
      </c>
      <c r="W9" s="15">
        <f t="shared" si="0"/>
        <v>0.92500000000000004</v>
      </c>
      <c r="X9" s="87">
        <f t="shared" si="0"/>
        <v>1.3888888888888889E-3</v>
      </c>
      <c r="Y9" s="87">
        <f t="shared" si="0"/>
        <v>1.3888888888888889E-3</v>
      </c>
      <c r="Z9" s="88">
        <f t="shared" si="0"/>
        <v>1.3888888888888889E-3</v>
      </c>
    </row>
    <row r="10" spans="1:27" ht="12.75" customHeight="1" x14ac:dyDescent="0.2">
      <c r="A10" s="1"/>
      <c r="B10" s="11" t="s">
        <v>70</v>
      </c>
      <c r="C10" s="12">
        <v>2</v>
      </c>
      <c r="D10" s="13"/>
      <c r="E10" s="14">
        <f t="shared" ref="E10:Z10" si="1">E9+(IF(E$7="A",$C10,$D10))/1440</f>
        <v>0.21805555555555556</v>
      </c>
      <c r="F10" s="15">
        <f t="shared" si="1"/>
        <v>0.2388888888888889</v>
      </c>
      <c r="G10" s="15">
        <f t="shared" si="1"/>
        <v>0.28055555555555556</v>
      </c>
      <c r="H10" s="15">
        <f t="shared" si="1"/>
        <v>0.30138888888888887</v>
      </c>
      <c r="I10" s="15">
        <f t="shared" si="1"/>
        <v>0.32222222222222224</v>
      </c>
      <c r="J10" s="15">
        <f t="shared" si="1"/>
        <v>0.4055555555555555</v>
      </c>
      <c r="K10" s="15">
        <f t="shared" si="1"/>
        <v>0.48888888888888887</v>
      </c>
      <c r="L10" s="15">
        <f t="shared" si="1"/>
        <v>0.53055555555555556</v>
      </c>
      <c r="M10" s="15">
        <f t="shared" si="1"/>
        <v>0.55138888888888882</v>
      </c>
      <c r="N10" s="15">
        <f t="shared" si="1"/>
        <v>0.57222222222222219</v>
      </c>
      <c r="O10" s="15">
        <f t="shared" si="1"/>
        <v>0.61388888888888882</v>
      </c>
      <c r="P10" s="15">
        <f t="shared" si="1"/>
        <v>0.65555555555555556</v>
      </c>
      <c r="Q10" s="15">
        <f t="shared" si="1"/>
        <v>0.6972222222222223</v>
      </c>
      <c r="R10" s="15">
        <f t="shared" si="1"/>
        <v>0.73888888888888893</v>
      </c>
      <c r="S10" s="15">
        <f t="shared" si="1"/>
        <v>0.7597222222222223</v>
      </c>
      <c r="T10" s="15">
        <f t="shared" si="1"/>
        <v>0.78055555555555556</v>
      </c>
      <c r="U10" s="15">
        <f t="shared" si="1"/>
        <v>0.86388888888888893</v>
      </c>
      <c r="V10" s="15">
        <f t="shared" si="1"/>
        <v>0.8847222222222223</v>
      </c>
      <c r="W10" s="15">
        <f t="shared" si="1"/>
        <v>0.92638888888888893</v>
      </c>
      <c r="X10" s="87">
        <f t="shared" si="1"/>
        <v>2.7777777777777779E-3</v>
      </c>
      <c r="Y10" s="87">
        <f t="shared" si="1"/>
        <v>2.7777777777777779E-3</v>
      </c>
      <c r="Z10" s="88">
        <f t="shared" si="1"/>
        <v>2.7777777777777779E-3</v>
      </c>
    </row>
    <row r="11" spans="1:27" ht="12.75" customHeight="1" x14ac:dyDescent="0.2">
      <c r="A11" s="1"/>
      <c r="B11" s="11" t="s">
        <v>169</v>
      </c>
      <c r="C11" s="12">
        <v>3</v>
      </c>
      <c r="D11" s="13"/>
      <c r="E11" s="14">
        <f t="shared" ref="E11:Z11" si="2">E10+(IF(E$7="A",$C11,$D11))/1440</f>
        <v>0.22013888888888888</v>
      </c>
      <c r="F11" s="15">
        <f t="shared" si="2"/>
        <v>0.24097222222222223</v>
      </c>
      <c r="G11" s="15">
        <f t="shared" si="2"/>
        <v>0.28263888888888888</v>
      </c>
      <c r="H11" s="15">
        <f t="shared" si="2"/>
        <v>0.3034722222222222</v>
      </c>
      <c r="I11" s="15">
        <f t="shared" si="2"/>
        <v>0.32430555555555557</v>
      </c>
      <c r="J11" s="15">
        <f t="shared" si="2"/>
        <v>0.40763888888888883</v>
      </c>
      <c r="K11" s="15">
        <f t="shared" si="2"/>
        <v>0.4909722222222222</v>
      </c>
      <c r="L11" s="15">
        <f t="shared" si="2"/>
        <v>0.53263888888888888</v>
      </c>
      <c r="M11" s="15">
        <f t="shared" si="2"/>
        <v>0.55347222222222214</v>
      </c>
      <c r="N11" s="15">
        <f t="shared" si="2"/>
        <v>0.57430555555555551</v>
      </c>
      <c r="O11" s="15">
        <f t="shared" si="2"/>
        <v>0.61597222222222214</v>
      </c>
      <c r="P11" s="15">
        <f t="shared" si="2"/>
        <v>0.65763888888888888</v>
      </c>
      <c r="Q11" s="15">
        <f t="shared" si="2"/>
        <v>0.69930555555555562</v>
      </c>
      <c r="R11" s="15">
        <f t="shared" si="2"/>
        <v>0.74097222222222225</v>
      </c>
      <c r="S11" s="15">
        <f t="shared" si="2"/>
        <v>0.76180555555555562</v>
      </c>
      <c r="T11" s="15">
        <f t="shared" si="2"/>
        <v>0.78263888888888888</v>
      </c>
      <c r="U11" s="15">
        <f t="shared" si="2"/>
        <v>0.86597222222222225</v>
      </c>
      <c r="V11" s="15">
        <f t="shared" si="2"/>
        <v>0.88680555555555562</v>
      </c>
      <c r="W11" s="15">
        <f t="shared" si="2"/>
        <v>0.92847222222222225</v>
      </c>
      <c r="X11" s="87">
        <f t="shared" si="2"/>
        <v>4.8611111111111112E-3</v>
      </c>
      <c r="Y11" s="87">
        <f t="shared" si="2"/>
        <v>4.8611111111111112E-3</v>
      </c>
      <c r="Z11" s="88">
        <f t="shared" si="2"/>
        <v>4.8611111111111112E-3</v>
      </c>
    </row>
    <row r="12" spans="1:27" ht="12.75" customHeight="1" x14ac:dyDescent="0.2">
      <c r="A12" s="1"/>
      <c r="B12" s="11" t="s">
        <v>170</v>
      </c>
      <c r="C12" s="12">
        <v>2</v>
      </c>
      <c r="D12" s="13"/>
      <c r="E12" s="14">
        <f t="shared" ref="E12:Z12" si="3">E11+(IF(E$7="A",$C12,$D12))/1440</f>
        <v>0.22152777777777777</v>
      </c>
      <c r="F12" s="15">
        <f t="shared" si="3"/>
        <v>0.24236111111111111</v>
      </c>
      <c r="G12" s="15">
        <f t="shared" si="3"/>
        <v>0.28402777777777777</v>
      </c>
      <c r="H12" s="15">
        <f t="shared" si="3"/>
        <v>0.30486111111111108</v>
      </c>
      <c r="I12" s="15">
        <f t="shared" si="3"/>
        <v>0.32569444444444445</v>
      </c>
      <c r="J12" s="15">
        <f t="shared" si="3"/>
        <v>0.40902777777777771</v>
      </c>
      <c r="K12" s="15">
        <f t="shared" si="3"/>
        <v>0.49236111111111108</v>
      </c>
      <c r="L12" s="15">
        <f t="shared" si="3"/>
        <v>0.53402777777777777</v>
      </c>
      <c r="M12" s="15">
        <f t="shared" si="3"/>
        <v>0.55486111111111103</v>
      </c>
      <c r="N12" s="15">
        <f t="shared" si="3"/>
        <v>0.5756944444444444</v>
      </c>
      <c r="O12" s="15">
        <f t="shared" si="3"/>
        <v>0.61736111111111103</v>
      </c>
      <c r="P12" s="15">
        <f t="shared" si="3"/>
        <v>0.65902777777777777</v>
      </c>
      <c r="Q12" s="15">
        <f t="shared" si="3"/>
        <v>0.70069444444444451</v>
      </c>
      <c r="R12" s="15">
        <f t="shared" si="3"/>
        <v>0.74236111111111114</v>
      </c>
      <c r="S12" s="15">
        <f t="shared" si="3"/>
        <v>0.76319444444444451</v>
      </c>
      <c r="T12" s="15">
        <f t="shared" si="3"/>
        <v>0.78402777777777777</v>
      </c>
      <c r="U12" s="15">
        <f t="shared" si="3"/>
        <v>0.86736111111111114</v>
      </c>
      <c r="V12" s="15">
        <f t="shared" si="3"/>
        <v>0.88819444444444451</v>
      </c>
      <c r="W12" s="15">
        <f t="shared" si="3"/>
        <v>0.92986111111111114</v>
      </c>
      <c r="X12" s="87">
        <f t="shared" si="3"/>
        <v>6.2500000000000003E-3</v>
      </c>
      <c r="Y12" s="87">
        <f t="shared" si="3"/>
        <v>6.2500000000000003E-3</v>
      </c>
      <c r="Z12" s="88">
        <f t="shared" si="3"/>
        <v>6.2500000000000003E-3</v>
      </c>
    </row>
    <row r="13" spans="1:27" ht="12.75" customHeight="1" x14ac:dyDescent="0.2">
      <c r="A13" s="1"/>
      <c r="B13" s="11" t="s">
        <v>171</v>
      </c>
      <c r="C13" s="12">
        <v>2</v>
      </c>
      <c r="D13" s="13"/>
      <c r="E13" s="14">
        <f t="shared" ref="E13:Z13" si="4">E12+(IF(E$7="A",$C13,$D13))/1440</f>
        <v>0.22291666666666665</v>
      </c>
      <c r="F13" s="15">
        <f t="shared" si="4"/>
        <v>0.24374999999999999</v>
      </c>
      <c r="G13" s="15">
        <f t="shared" si="4"/>
        <v>0.28541666666666665</v>
      </c>
      <c r="H13" s="15">
        <f t="shared" si="4"/>
        <v>0.30624999999999997</v>
      </c>
      <c r="I13" s="15">
        <f t="shared" si="4"/>
        <v>0.32708333333333334</v>
      </c>
      <c r="J13" s="15">
        <f t="shared" si="4"/>
        <v>0.4104166666666666</v>
      </c>
      <c r="K13" s="15">
        <f t="shared" si="4"/>
        <v>0.49374999999999997</v>
      </c>
      <c r="L13" s="15">
        <f t="shared" si="4"/>
        <v>0.53541666666666665</v>
      </c>
      <c r="M13" s="15">
        <f t="shared" si="4"/>
        <v>0.55624999999999991</v>
      </c>
      <c r="N13" s="15">
        <f t="shared" si="4"/>
        <v>0.57708333333333328</v>
      </c>
      <c r="O13" s="15">
        <f t="shared" si="4"/>
        <v>0.61874999999999991</v>
      </c>
      <c r="P13" s="15">
        <f t="shared" si="4"/>
        <v>0.66041666666666665</v>
      </c>
      <c r="Q13" s="15">
        <f t="shared" si="4"/>
        <v>0.70208333333333339</v>
      </c>
      <c r="R13" s="15">
        <f t="shared" si="4"/>
        <v>0.74375000000000002</v>
      </c>
      <c r="S13" s="15">
        <f t="shared" si="4"/>
        <v>0.76458333333333339</v>
      </c>
      <c r="T13" s="15">
        <f t="shared" si="4"/>
        <v>0.78541666666666665</v>
      </c>
      <c r="U13" s="15">
        <f t="shared" si="4"/>
        <v>0.86875000000000002</v>
      </c>
      <c r="V13" s="15">
        <f t="shared" si="4"/>
        <v>0.88958333333333339</v>
      </c>
      <c r="W13" s="15">
        <f t="shared" si="4"/>
        <v>0.93125000000000002</v>
      </c>
      <c r="X13" s="87">
        <f t="shared" si="4"/>
        <v>7.6388888888888895E-3</v>
      </c>
      <c r="Y13" s="87">
        <f t="shared" si="4"/>
        <v>7.6388888888888895E-3</v>
      </c>
      <c r="Z13" s="88">
        <f t="shared" si="4"/>
        <v>7.6388888888888895E-3</v>
      </c>
    </row>
    <row r="14" spans="1:27" ht="12.75" customHeight="1" x14ac:dyDescent="0.2">
      <c r="A14" s="1"/>
      <c r="B14" s="11" t="s">
        <v>172</v>
      </c>
      <c r="C14" s="12">
        <v>1</v>
      </c>
      <c r="D14" s="13"/>
      <c r="E14" s="14">
        <f t="shared" ref="E14:Z14" si="5">E13+(IF(E$7="A",$C14,$D14))/1440</f>
        <v>0.22361111111111109</v>
      </c>
      <c r="F14" s="15">
        <f t="shared" si="5"/>
        <v>0.24444444444444444</v>
      </c>
      <c r="G14" s="15">
        <f t="shared" si="5"/>
        <v>0.28611111111111109</v>
      </c>
      <c r="H14" s="15">
        <f t="shared" si="5"/>
        <v>0.30694444444444441</v>
      </c>
      <c r="I14" s="15">
        <f t="shared" si="5"/>
        <v>0.32777777777777778</v>
      </c>
      <c r="J14" s="15">
        <f t="shared" si="5"/>
        <v>0.41111111111111104</v>
      </c>
      <c r="K14" s="15">
        <f t="shared" si="5"/>
        <v>0.49444444444444441</v>
      </c>
      <c r="L14" s="15">
        <f t="shared" si="5"/>
        <v>0.53611111111111109</v>
      </c>
      <c r="M14" s="15">
        <f t="shared" si="5"/>
        <v>0.55694444444444435</v>
      </c>
      <c r="N14" s="15">
        <f t="shared" si="5"/>
        <v>0.57777777777777772</v>
      </c>
      <c r="O14" s="15">
        <f t="shared" si="5"/>
        <v>0.61944444444444435</v>
      </c>
      <c r="P14" s="15">
        <f t="shared" si="5"/>
        <v>0.66111111111111109</v>
      </c>
      <c r="Q14" s="15">
        <f t="shared" si="5"/>
        <v>0.70277777777777783</v>
      </c>
      <c r="R14" s="15">
        <f t="shared" si="5"/>
        <v>0.74444444444444446</v>
      </c>
      <c r="S14" s="15">
        <f t="shared" si="5"/>
        <v>0.76527777777777783</v>
      </c>
      <c r="T14" s="15">
        <f t="shared" si="5"/>
        <v>0.78611111111111109</v>
      </c>
      <c r="U14" s="15">
        <f t="shared" si="5"/>
        <v>0.86944444444444446</v>
      </c>
      <c r="V14" s="15">
        <f t="shared" si="5"/>
        <v>0.89027777777777783</v>
      </c>
      <c r="W14" s="15">
        <f t="shared" si="5"/>
        <v>0.93194444444444446</v>
      </c>
      <c r="X14" s="87">
        <f t="shared" si="5"/>
        <v>8.3333333333333332E-3</v>
      </c>
      <c r="Y14" s="87">
        <f t="shared" si="5"/>
        <v>8.3333333333333332E-3</v>
      </c>
      <c r="Z14" s="88">
        <f t="shared" si="5"/>
        <v>8.3333333333333332E-3</v>
      </c>
    </row>
    <row r="15" spans="1:27" ht="12.75" customHeight="1" x14ac:dyDescent="0.2">
      <c r="A15" s="1"/>
      <c r="B15" s="11" t="s">
        <v>173</v>
      </c>
      <c r="C15" s="12">
        <v>1</v>
      </c>
      <c r="D15" s="13"/>
      <c r="E15" s="14">
        <f t="shared" ref="E15:Z15" si="6">E14+(IF(E$7="A",$C15,$D15))/1440</f>
        <v>0.22430555555555554</v>
      </c>
      <c r="F15" s="15">
        <f t="shared" si="6"/>
        <v>0.24513888888888888</v>
      </c>
      <c r="G15" s="15">
        <f t="shared" si="6"/>
        <v>0.28680555555555554</v>
      </c>
      <c r="H15" s="15">
        <f t="shared" si="6"/>
        <v>0.30763888888888885</v>
      </c>
      <c r="I15" s="15">
        <f t="shared" si="6"/>
        <v>0.32847222222222222</v>
      </c>
      <c r="J15" s="15">
        <f t="shared" si="6"/>
        <v>0.41180555555555548</v>
      </c>
      <c r="K15" s="15">
        <f t="shared" si="6"/>
        <v>0.49513888888888885</v>
      </c>
      <c r="L15" s="15">
        <f t="shared" si="6"/>
        <v>0.53680555555555554</v>
      </c>
      <c r="M15" s="15">
        <f t="shared" si="6"/>
        <v>0.5576388888888888</v>
      </c>
      <c r="N15" s="15">
        <f t="shared" si="6"/>
        <v>0.57847222222222217</v>
      </c>
      <c r="O15" s="15">
        <f t="shared" si="6"/>
        <v>0.6201388888888888</v>
      </c>
      <c r="P15" s="15">
        <f t="shared" si="6"/>
        <v>0.66180555555555554</v>
      </c>
      <c r="Q15" s="15">
        <f t="shared" si="6"/>
        <v>0.70347222222222228</v>
      </c>
      <c r="R15" s="15">
        <f t="shared" si="6"/>
        <v>0.74513888888888891</v>
      </c>
      <c r="S15" s="15">
        <f t="shared" si="6"/>
        <v>0.76597222222222228</v>
      </c>
      <c r="T15" s="15">
        <f t="shared" si="6"/>
        <v>0.78680555555555554</v>
      </c>
      <c r="U15" s="15">
        <f t="shared" si="6"/>
        <v>0.87013888888888891</v>
      </c>
      <c r="V15" s="15">
        <f t="shared" si="6"/>
        <v>0.89097222222222228</v>
      </c>
      <c r="W15" s="15">
        <f t="shared" si="6"/>
        <v>0.93263888888888891</v>
      </c>
      <c r="X15" s="87">
        <f t="shared" si="6"/>
        <v>9.0277777777777769E-3</v>
      </c>
      <c r="Y15" s="87">
        <f t="shared" si="6"/>
        <v>9.0277777777777769E-3</v>
      </c>
      <c r="Z15" s="88">
        <f t="shared" si="6"/>
        <v>9.0277777777777769E-3</v>
      </c>
    </row>
    <row r="16" spans="1:27" ht="12.75" customHeight="1" x14ac:dyDescent="0.2">
      <c r="A16" s="1"/>
      <c r="B16" s="11" t="s">
        <v>174</v>
      </c>
      <c r="C16" s="12">
        <v>2</v>
      </c>
      <c r="D16" s="13"/>
      <c r="E16" s="14">
        <f t="shared" ref="E16:Z16" si="7">E15+(IF(E$7="A",$C16,$D16))/1440</f>
        <v>0.22569444444444442</v>
      </c>
      <c r="F16" s="15">
        <f t="shared" si="7"/>
        <v>0.24652777777777776</v>
      </c>
      <c r="G16" s="15">
        <f t="shared" si="7"/>
        <v>0.28819444444444442</v>
      </c>
      <c r="H16" s="15">
        <f t="shared" si="7"/>
        <v>0.30902777777777773</v>
      </c>
      <c r="I16" s="15">
        <f t="shared" si="7"/>
        <v>0.3298611111111111</v>
      </c>
      <c r="J16" s="15">
        <f t="shared" si="7"/>
        <v>0.41319444444444436</v>
      </c>
      <c r="K16" s="15">
        <f t="shared" si="7"/>
        <v>0.49652777777777773</v>
      </c>
      <c r="L16" s="132">
        <f t="shared" si="7"/>
        <v>0.53819444444444442</v>
      </c>
      <c r="M16" s="15">
        <f t="shared" si="7"/>
        <v>0.55902777777777768</v>
      </c>
      <c r="N16" s="15">
        <f t="shared" si="7"/>
        <v>0.57986111111111105</v>
      </c>
      <c r="O16" s="15">
        <f t="shared" si="7"/>
        <v>0.62152777777777768</v>
      </c>
      <c r="P16" s="15">
        <f t="shared" si="7"/>
        <v>0.66319444444444442</v>
      </c>
      <c r="Q16" s="15">
        <f t="shared" si="7"/>
        <v>0.70486111111111116</v>
      </c>
      <c r="R16" s="15">
        <f t="shared" si="7"/>
        <v>0.74652777777777779</v>
      </c>
      <c r="S16" s="15">
        <f t="shared" si="7"/>
        <v>0.76736111111111116</v>
      </c>
      <c r="T16" s="15">
        <f t="shared" si="7"/>
        <v>0.78819444444444442</v>
      </c>
      <c r="U16" s="15">
        <f t="shared" si="7"/>
        <v>0.87152777777777779</v>
      </c>
      <c r="V16" s="15">
        <f t="shared" si="7"/>
        <v>0.89236111111111116</v>
      </c>
      <c r="W16" s="15">
        <f t="shared" si="7"/>
        <v>0.93402777777777779</v>
      </c>
      <c r="X16" s="87">
        <f t="shared" si="7"/>
        <v>1.0416666666666666E-2</v>
      </c>
      <c r="Y16" s="87">
        <f t="shared" si="7"/>
        <v>1.0416666666666666E-2</v>
      </c>
      <c r="Z16" s="88">
        <f t="shared" si="7"/>
        <v>1.0416666666666666E-2</v>
      </c>
    </row>
    <row r="17" spans="1:26" ht="12.75" customHeight="1" x14ac:dyDescent="0.2">
      <c r="A17" s="1"/>
      <c r="B17" s="11" t="s">
        <v>175</v>
      </c>
      <c r="C17" s="12">
        <v>2</v>
      </c>
      <c r="D17" s="13"/>
      <c r="E17" s="14">
        <f t="shared" ref="E17:Z17" si="8">E16+(IF(E$7="A",$C17,$D17))/1440</f>
        <v>0.2270833333333333</v>
      </c>
      <c r="F17" s="15">
        <f t="shared" si="8"/>
        <v>0.24791666666666665</v>
      </c>
      <c r="G17" s="15">
        <f t="shared" si="8"/>
        <v>0.2895833333333333</v>
      </c>
      <c r="H17" s="15">
        <f t="shared" si="8"/>
        <v>0.31041666666666662</v>
      </c>
      <c r="I17" s="15">
        <f t="shared" si="8"/>
        <v>0.33124999999999999</v>
      </c>
      <c r="J17" s="15">
        <f t="shared" si="8"/>
        <v>0.41458333333333325</v>
      </c>
      <c r="K17" s="15">
        <f t="shared" si="8"/>
        <v>0.49791666666666662</v>
      </c>
      <c r="L17" s="132">
        <f t="shared" si="8"/>
        <v>0.5395833333333333</v>
      </c>
      <c r="M17" s="15">
        <f t="shared" si="8"/>
        <v>0.56041666666666656</v>
      </c>
      <c r="N17" s="15">
        <f t="shared" si="8"/>
        <v>0.58124999999999993</v>
      </c>
      <c r="O17" s="15">
        <f t="shared" si="8"/>
        <v>0.62291666666666656</v>
      </c>
      <c r="P17" s="15">
        <f t="shared" si="8"/>
        <v>0.6645833333333333</v>
      </c>
      <c r="Q17" s="15">
        <f t="shared" si="8"/>
        <v>0.70625000000000004</v>
      </c>
      <c r="R17" s="15">
        <f t="shared" si="8"/>
        <v>0.74791666666666667</v>
      </c>
      <c r="S17" s="15">
        <f t="shared" si="8"/>
        <v>0.76875000000000004</v>
      </c>
      <c r="T17" s="15">
        <f t="shared" si="8"/>
        <v>0.7895833333333333</v>
      </c>
      <c r="U17" s="15">
        <f t="shared" si="8"/>
        <v>0.87291666666666667</v>
      </c>
      <c r="V17" s="15">
        <f t="shared" si="8"/>
        <v>0.89375000000000004</v>
      </c>
      <c r="W17" s="15">
        <f t="shared" si="8"/>
        <v>0.93541666666666667</v>
      </c>
      <c r="X17" s="87">
        <f t="shared" si="8"/>
        <v>1.1805555555555555E-2</v>
      </c>
      <c r="Y17" s="87">
        <f t="shared" si="8"/>
        <v>1.1805555555555555E-2</v>
      </c>
      <c r="Z17" s="88">
        <f t="shared" si="8"/>
        <v>1.1805555555555555E-2</v>
      </c>
    </row>
    <row r="18" spans="1:26" ht="12.75" customHeight="1" x14ac:dyDescent="0.2">
      <c r="A18" s="1"/>
      <c r="B18" s="11" t="s">
        <v>176</v>
      </c>
      <c r="C18" s="12">
        <v>2</v>
      </c>
      <c r="D18" s="13"/>
      <c r="E18" s="14">
        <f t="shared" ref="E18:Z18" si="9">E17+(IF(E$7="A",$C18,$D18))/1440</f>
        <v>0.22847222222222219</v>
      </c>
      <c r="F18" s="15">
        <f t="shared" si="9"/>
        <v>0.24930555555555553</v>
      </c>
      <c r="G18" s="15">
        <f t="shared" si="9"/>
        <v>0.29097222222222219</v>
      </c>
      <c r="H18" s="15">
        <f t="shared" si="9"/>
        <v>0.3118055555555555</v>
      </c>
      <c r="I18" s="15">
        <f t="shared" si="9"/>
        <v>0.33263888888888887</v>
      </c>
      <c r="J18" s="15">
        <f t="shared" si="9"/>
        <v>0.41597222222222213</v>
      </c>
      <c r="K18" s="15">
        <f t="shared" si="9"/>
        <v>0.4993055555555555</v>
      </c>
      <c r="L18" s="132">
        <f t="shared" si="9"/>
        <v>0.54097222222222219</v>
      </c>
      <c r="M18" s="15">
        <f t="shared" si="9"/>
        <v>0.56180555555555545</v>
      </c>
      <c r="N18" s="15">
        <f t="shared" si="9"/>
        <v>0.58263888888888882</v>
      </c>
      <c r="O18" s="15">
        <f t="shared" si="9"/>
        <v>0.62430555555555545</v>
      </c>
      <c r="P18" s="15">
        <f t="shared" si="9"/>
        <v>0.66597222222222219</v>
      </c>
      <c r="Q18" s="15">
        <f t="shared" si="9"/>
        <v>0.70763888888888893</v>
      </c>
      <c r="R18" s="15">
        <f t="shared" si="9"/>
        <v>0.74930555555555556</v>
      </c>
      <c r="S18" s="15">
        <f t="shared" si="9"/>
        <v>0.77013888888888893</v>
      </c>
      <c r="T18" s="15">
        <f t="shared" si="9"/>
        <v>0.79097222222222219</v>
      </c>
      <c r="U18" s="15">
        <f t="shared" si="9"/>
        <v>0.87430555555555556</v>
      </c>
      <c r="V18" s="15">
        <f t="shared" si="9"/>
        <v>0.89513888888888893</v>
      </c>
      <c r="W18" s="15">
        <f t="shared" si="9"/>
        <v>0.93680555555555556</v>
      </c>
      <c r="X18" s="87">
        <f t="shared" si="9"/>
        <v>1.3194444444444444E-2</v>
      </c>
      <c r="Y18" s="87">
        <f t="shared" si="9"/>
        <v>1.3194444444444444E-2</v>
      </c>
      <c r="Z18" s="88">
        <f t="shared" si="9"/>
        <v>1.3194444444444444E-2</v>
      </c>
    </row>
    <row r="19" spans="1:26" ht="12.75" customHeight="1" x14ac:dyDescent="0.2">
      <c r="A19" s="1"/>
      <c r="B19" s="11" t="s">
        <v>177</v>
      </c>
      <c r="C19" s="12">
        <v>1</v>
      </c>
      <c r="D19" s="13"/>
      <c r="E19" s="14">
        <f t="shared" ref="E19:Z19" si="10">E18+(IF(E$7="A",$C19,$D19))/1440</f>
        <v>0.22916666666666663</v>
      </c>
      <c r="F19" s="15">
        <f t="shared" si="10"/>
        <v>0.24999999999999997</v>
      </c>
      <c r="G19" s="15">
        <f t="shared" si="10"/>
        <v>0.29166666666666663</v>
      </c>
      <c r="H19" s="15">
        <f t="shared" si="10"/>
        <v>0.31249999999999994</v>
      </c>
      <c r="I19" s="15">
        <f t="shared" si="10"/>
        <v>0.33333333333333331</v>
      </c>
      <c r="J19" s="15">
        <f t="shared" si="10"/>
        <v>0.41666666666666657</v>
      </c>
      <c r="K19" s="15">
        <f t="shared" si="10"/>
        <v>0.49999999999999994</v>
      </c>
      <c r="L19" s="132">
        <f t="shared" si="10"/>
        <v>0.54166666666666663</v>
      </c>
      <c r="M19" s="15">
        <f t="shared" si="10"/>
        <v>0.56249999999999989</v>
      </c>
      <c r="N19" s="15">
        <f t="shared" si="10"/>
        <v>0.58333333333333326</v>
      </c>
      <c r="O19" s="15">
        <f t="shared" si="10"/>
        <v>0.62499999999999989</v>
      </c>
      <c r="P19" s="15">
        <f t="shared" si="10"/>
        <v>0.66666666666666663</v>
      </c>
      <c r="Q19" s="15">
        <f t="shared" si="10"/>
        <v>0.70833333333333337</v>
      </c>
      <c r="R19" s="15">
        <f t="shared" si="10"/>
        <v>0.75</v>
      </c>
      <c r="S19" s="15">
        <f t="shared" si="10"/>
        <v>0.77083333333333337</v>
      </c>
      <c r="T19" s="15">
        <f t="shared" si="10"/>
        <v>0.79166666666666663</v>
      </c>
      <c r="U19" s="15">
        <f t="shared" si="10"/>
        <v>0.875</v>
      </c>
      <c r="V19" s="15">
        <f t="shared" si="10"/>
        <v>0.89583333333333337</v>
      </c>
      <c r="W19" s="15">
        <f t="shared" si="10"/>
        <v>0.9375</v>
      </c>
      <c r="X19" s="87">
        <f t="shared" si="10"/>
        <v>1.3888888888888888E-2</v>
      </c>
      <c r="Y19" s="87">
        <f t="shared" si="10"/>
        <v>1.3888888888888888E-2</v>
      </c>
      <c r="Z19" s="88">
        <f t="shared" si="10"/>
        <v>1.3888888888888888E-2</v>
      </c>
    </row>
    <row r="20" spans="1:26" ht="12.75" customHeight="1" x14ac:dyDescent="0.2">
      <c r="A20" s="1"/>
      <c r="B20" s="11" t="s">
        <v>178</v>
      </c>
      <c r="C20" s="12">
        <v>2</v>
      </c>
      <c r="D20" s="13"/>
      <c r="E20" s="14">
        <f t="shared" ref="E20:Z20" si="11">E19+(IF(E$7="A",$C20,$D20))/1440</f>
        <v>0.23055555555555551</v>
      </c>
      <c r="F20" s="15">
        <f t="shared" si="11"/>
        <v>0.25138888888888888</v>
      </c>
      <c r="G20" s="15">
        <f t="shared" si="11"/>
        <v>0.29305555555555551</v>
      </c>
      <c r="H20" s="15">
        <f t="shared" si="11"/>
        <v>0.31388888888888883</v>
      </c>
      <c r="I20" s="15">
        <f t="shared" si="11"/>
        <v>0.3347222222222222</v>
      </c>
      <c r="J20" s="15">
        <f t="shared" si="11"/>
        <v>0.41805555555555546</v>
      </c>
      <c r="K20" s="15">
        <f t="shared" si="11"/>
        <v>0.50138888888888888</v>
      </c>
      <c r="L20" s="132">
        <f t="shared" si="11"/>
        <v>0.54305555555555551</v>
      </c>
      <c r="M20" s="15">
        <f t="shared" si="11"/>
        <v>0.56388888888888877</v>
      </c>
      <c r="N20" s="15">
        <f t="shared" si="11"/>
        <v>0.58472222222222214</v>
      </c>
      <c r="O20" s="15">
        <f t="shared" si="11"/>
        <v>0.62638888888888877</v>
      </c>
      <c r="P20" s="15">
        <f t="shared" si="11"/>
        <v>0.66805555555555551</v>
      </c>
      <c r="Q20" s="15">
        <f t="shared" si="11"/>
        <v>0.70972222222222225</v>
      </c>
      <c r="R20" s="15">
        <f t="shared" si="11"/>
        <v>0.75138888888888888</v>
      </c>
      <c r="S20" s="15">
        <f t="shared" si="11"/>
        <v>0.77222222222222225</v>
      </c>
      <c r="T20" s="15">
        <f t="shared" si="11"/>
        <v>0.79305555555555551</v>
      </c>
      <c r="U20" s="15">
        <f t="shared" si="11"/>
        <v>0.87638888888888888</v>
      </c>
      <c r="V20" s="15">
        <f t="shared" si="11"/>
        <v>0.89722222222222225</v>
      </c>
      <c r="W20" s="15">
        <f t="shared" si="11"/>
        <v>0.93888888888888888</v>
      </c>
      <c r="X20" s="87">
        <f t="shared" si="11"/>
        <v>1.5277777777777777E-2</v>
      </c>
      <c r="Y20" s="87">
        <f t="shared" si="11"/>
        <v>1.5277777777777777E-2</v>
      </c>
      <c r="Z20" s="88">
        <f t="shared" si="11"/>
        <v>1.5277777777777777E-2</v>
      </c>
    </row>
    <row r="21" spans="1:26" ht="12.75" customHeight="1" x14ac:dyDescent="0.2">
      <c r="A21" s="1"/>
      <c r="B21" s="11" t="s">
        <v>179</v>
      </c>
      <c r="C21" s="12">
        <v>2</v>
      </c>
      <c r="D21" s="13"/>
      <c r="E21" s="14">
        <f t="shared" ref="E21:Z21" si="12">E20+(IF(E$7="A",$C21,$D21))/1440</f>
        <v>0.2319444444444444</v>
      </c>
      <c r="F21" s="15">
        <f t="shared" si="12"/>
        <v>0.25277777777777777</v>
      </c>
      <c r="G21" s="15">
        <f t="shared" si="12"/>
        <v>0.2944444444444444</v>
      </c>
      <c r="H21" s="15">
        <f t="shared" si="12"/>
        <v>0.31527777777777771</v>
      </c>
      <c r="I21" s="15">
        <f t="shared" si="12"/>
        <v>0.33611111111111108</v>
      </c>
      <c r="J21" s="15">
        <f t="shared" si="12"/>
        <v>0.41944444444444434</v>
      </c>
      <c r="K21" s="15">
        <f t="shared" si="12"/>
        <v>0.50277777777777777</v>
      </c>
      <c r="L21" s="132">
        <f t="shared" si="12"/>
        <v>0.5444444444444444</v>
      </c>
      <c r="M21" s="15">
        <f t="shared" si="12"/>
        <v>0.56527777777777766</v>
      </c>
      <c r="N21" s="15">
        <f t="shared" si="12"/>
        <v>0.58611111111111103</v>
      </c>
      <c r="O21" s="15">
        <f t="shared" si="12"/>
        <v>0.62777777777777766</v>
      </c>
      <c r="P21" s="15">
        <f t="shared" si="12"/>
        <v>0.6694444444444444</v>
      </c>
      <c r="Q21" s="15">
        <f t="shared" si="12"/>
        <v>0.71111111111111114</v>
      </c>
      <c r="R21" s="15">
        <f t="shared" si="12"/>
        <v>0.75277777777777777</v>
      </c>
      <c r="S21" s="15">
        <f t="shared" si="12"/>
        <v>0.77361111111111114</v>
      </c>
      <c r="T21" s="15">
        <f t="shared" si="12"/>
        <v>0.7944444444444444</v>
      </c>
      <c r="U21" s="15">
        <f t="shared" si="12"/>
        <v>0.87777777777777777</v>
      </c>
      <c r="V21" s="15">
        <f t="shared" si="12"/>
        <v>0.89861111111111114</v>
      </c>
      <c r="W21" s="15">
        <f t="shared" si="12"/>
        <v>0.94027777777777777</v>
      </c>
      <c r="X21" s="87">
        <f t="shared" si="12"/>
        <v>1.6666666666666666E-2</v>
      </c>
      <c r="Y21" s="87">
        <f t="shared" si="12"/>
        <v>1.6666666666666666E-2</v>
      </c>
      <c r="Z21" s="88">
        <f t="shared" si="12"/>
        <v>1.6666666666666666E-2</v>
      </c>
    </row>
    <row r="22" spans="1:26" ht="12.75" customHeight="1" x14ac:dyDescent="0.2">
      <c r="A22" s="1"/>
      <c r="B22" s="11" t="s">
        <v>180</v>
      </c>
      <c r="C22" s="12"/>
      <c r="D22" s="13"/>
      <c r="E22" s="14"/>
      <c r="F22" s="15"/>
      <c r="G22" s="15"/>
      <c r="H22" s="15"/>
      <c r="I22" s="15"/>
      <c r="J22" s="15"/>
      <c r="K22" s="15"/>
      <c r="L22" s="132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87"/>
      <c r="Y22" s="87"/>
      <c r="Z22" s="88"/>
    </row>
    <row r="23" spans="1:26" ht="12.75" customHeight="1" x14ac:dyDescent="0.2">
      <c r="A23" s="1"/>
      <c r="B23" s="11" t="s">
        <v>181</v>
      </c>
      <c r="C23" s="12">
        <v>4</v>
      </c>
      <c r="D23" s="13"/>
      <c r="E23" s="14">
        <f t="shared" ref="E23:Z23" si="13">E21+(IF(E$7="A",$C23,$D23))/1440</f>
        <v>0.23472222222222217</v>
      </c>
      <c r="F23" s="15">
        <f t="shared" si="13"/>
        <v>0.25555555555555554</v>
      </c>
      <c r="G23" s="15">
        <f t="shared" si="13"/>
        <v>0.29722222222222217</v>
      </c>
      <c r="H23" s="15">
        <f t="shared" si="13"/>
        <v>0.31805555555555548</v>
      </c>
      <c r="I23" s="15">
        <f t="shared" si="13"/>
        <v>0.33888888888888885</v>
      </c>
      <c r="J23" s="15">
        <f t="shared" si="13"/>
        <v>0.42222222222222211</v>
      </c>
      <c r="K23" s="15">
        <f t="shared" si="13"/>
        <v>0.50555555555555554</v>
      </c>
      <c r="L23" s="132">
        <f t="shared" si="13"/>
        <v>0.54722222222222217</v>
      </c>
      <c r="M23" s="15">
        <f t="shared" si="13"/>
        <v>0.56805555555555542</v>
      </c>
      <c r="N23" s="15">
        <f t="shared" si="13"/>
        <v>0.5888888888888888</v>
      </c>
      <c r="O23" s="15">
        <f t="shared" si="13"/>
        <v>0.63055555555555542</v>
      </c>
      <c r="P23" s="15">
        <f t="shared" si="13"/>
        <v>0.67222222222222217</v>
      </c>
      <c r="Q23" s="15">
        <f t="shared" si="13"/>
        <v>0.71388888888888891</v>
      </c>
      <c r="R23" s="15">
        <f t="shared" si="13"/>
        <v>0.75555555555555554</v>
      </c>
      <c r="S23" s="15">
        <f t="shared" si="13"/>
        <v>0.77638888888888891</v>
      </c>
      <c r="T23" s="15">
        <f t="shared" si="13"/>
        <v>0.79722222222222217</v>
      </c>
      <c r="U23" s="15">
        <f t="shared" si="13"/>
        <v>0.88055555555555554</v>
      </c>
      <c r="V23" s="15">
        <f t="shared" si="13"/>
        <v>0.90138888888888891</v>
      </c>
      <c r="W23" s="15">
        <f t="shared" si="13"/>
        <v>0.94305555555555554</v>
      </c>
      <c r="X23" s="87">
        <f t="shared" si="13"/>
        <v>1.9444444444444445E-2</v>
      </c>
      <c r="Y23" s="87">
        <f t="shared" si="13"/>
        <v>1.9444444444444445E-2</v>
      </c>
      <c r="Z23" s="88">
        <f t="shared" si="13"/>
        <v>1.9444444444444445E-2</v>
      </c>
    </row>
    <row r="24" spans="1:26" ht="12.75" customHeight="1" x14ac:dyDescent="0.2">
      <c r="A24" s="1"/>
      <c r="B24" s="11" t="s">
        <v>182</v>
      </c>
      <c r="C24" s="12">
        <v>3</v>
      </c>
      <c r="D24" s="13"/>
      <c r="E24" s="14">
        <f t="shared" ref="E24:Z24" si="14">E23+(IF(E$7="A",$C24,$D24))/1440</f>
        <v>0.23680555555555549</v>
      </c>
      <c r="F24" s="15">
        <f t="shared" si="14"/>
        <v>0.25763888888888886</v>
      </c>
      <c r="G24" s="15">
        <f t="shared" si="14"/>
        <v>0.29930555555555549</v>
      </c>
      <c r="H24" s="15">
        <f t="shared" si="14"/>
        <v>0.32013888888888881</v>
      </c>
      <c r="I24" s="15">
        <f t="shared" si="14"/>
        <v>0.34097222222222218</v>
      </c>
      <c r="J24" s="15">
        <f t="shared" si="14"/>
        <v>0.42430555555555544</v>
      </c>
      <c r="K24" s="15">
        <f t="shared" si="14"/>
        <v>0.50763888888888886</v>
      </c>
      <c r="L24" s="132">
        <f t="shared" si="14"/>
        <v>0.54930555555555549</v>
      </c>
      <c r="M24" s="15">
        <f t="shared" si="14"/>
        <v>0.57013888888888875</v>
      </c>
      <c r="N24" s="15">
        <f t="shared" si="14"/>
        <v>0.59097222222222212</v>
      </c>
      <c r="O24" s="15">
        <f t="shared" si="14"/>
        <v>0.63263888888888875</v>
      </c>
      <c r="P24" s="15">
        <f t="shared" si="14"/>
        <v>0.67430555555555549</v>
      </c>
      <c r="Q24" s="15">
        <f t="shared" si="14"/>
        <v>0.71597222222222223</v>
      </c>
      <c r="R24" s="15">
        <f t="shared" si="14"/>
        <v>0.75763888888888886</v>
      </c>
      <c r="S24" s="15">
        <f t="shared" si="14"/>
        <v>0.77847222222222223</v>
      </c>
      <c r="T24" s="15">
        <f t="shared" si="14"/>
        <v>0.79930555555555549</v>
      </c>
      <c r="U24" s="15">
        <f t="shared" si="14"/>
        <v>0.88263888888888886</v>
      </c>
      <c r="V24" s="15">
        <f t="shared" si="14"/>
        <v>0.90347222222222223</v>
      </c>
      <c r="W24" s="15">
        <f t="shared" si="14"/>
        <v>0.94513888888888886</v>
      </c>
      <c r="X24" s="87">
        <f t="shared" si="14"/>
        <v>2.1527777777777778E-2</v>
      </c>
      <c r="Y24" s="87">
        <f t="shared" si="14"/>
        <v>2.1527777777777778E-2</v>
      </c>
      <c r="Z24" s="88">
        <f t="shared" si="14"/>
        <v>2.1527777777777778E-2</v>
      </c>
    </row>
    <row r="25" spans="1:26" ht="12.75" customHeight="1" x14ac:dyDescent="0.2">
      <c r="A25" s="1"/>
      <c r="B25" s="80" t="s">
        <v>183</v>
      </c>
      <c r="C25" s="6">
        <v>2</v>
      </c>
      <c r="D25" s="7"/>
      <c r="E25" s="81">
        <f t="shared" ref="E25:Z25" si="15">E24+(IF(E$7="A",$C25,$D25))/1440</f>
        <v>0.23819444444444438</v>
      </c>
      <c r="F25" s="82">
        <f t="shared" si="15"/>
        <v>0.25902777777777775</v>
      </c>
      <c r="G25" s="82">
        <f t="shared" si="15"/>
        <v>0.30069444444444438</v>
      </c>
      <c r="H25" s="82">
        <f t="shared" si="15"/>
        <v>0.32152777777777769</v>
      </c>
      <c r="I25" s="82">
        <f t="shared" si="15"/>
        <v>0.34236111111111106</v>
      </c>
      <c r="J25" s="82">
        <f t="shared" si="15"/>
        <v>0.42569444444444432</v>
      </c>
      <c r="K25" s="82">
        <f t="shared" si="15"/>
        <v>0.50902777777777775</v>
      </c>
      <c r="L25" s="168">
        <f t="shared" si="15"/>
        <v>0.55069444444444438</v>
      </c>
      <c r="M25" s="82">
        <f t="shared" si="15"/>
        <v>0.57152777777777763</v>
      </c>
      <c r="N25" s="82">
        <f t="shared" si="15"/>
        <v>0.59236111111111101</v>
      </c>
      <c r="O25" s="82">
        <f t="shared" si="15"/>
        <v>0.63402777777777763</v>
      </c>
      <c r="P25" s="82">
        <f t="shared" si="15"/>
        <v>0.67569444444444438</v>
      </c>
      <c r="Q25" s="82">
        <f t="shared" si="15"/>
        <v>0.71736111111111112</v>
      </c>
      <c r="R25" s="82">
        <f t="shared" si="15"/>
        <v>0.75902777777777775</v>
      </c>
      <c r="S25" s="82">
        <f t="shared" si="15"/>
        <v>0.77986111111111112</v>
      </c>
      <c r="T25" s="82">
        <f t="shared" si="15"/>
        <v>0.80069444444444438</v>
      </c>
      <c r="U25" s="82">
        <f t="shared" si="15"/>
        <v>0.88402777777777775</v>
      </c>
      <c r="V25" s="82">
        <f t="shared" si="15"/>
        <v>0.90486111111111112</v>
      </c>
      <c r="W25" s="82">
        <f t="shared" si="15"/>
        <v>0.94652777777777775</v>
      </c>
      <c r="X25" s="93">
        <f t="shared" si="15"/>
        <v>2.2916666666666665E-2</v>
      </c>
      <c r="Y25" s="93">
        <f t="shared" si="15"/>
        <v>2.2916666666666665E-2</v>
      </c>
      <c r="Z25" s="94">
        <f t="shared" si="15"/>
        <v>2.2916666666666665E-2</v>
      </c>
    </row>
    <row r="26" spans="1:26" ht="12.75" customHeight="1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spans="1:26" ht="12.75" customHeight="1" x14ac:dyDescent="0.2">
      <c r="A27" s="37"/>
      <c r="B27" s="38" t="s">
        <v>25</v>
      </c>
      <c r="C27" s="39">
        <v>20</v>
      </c>
      <c r="D27" s="40"/>
      <c r="E27" s="95">
        <v>20</v>
      </c>
      <c r="F27" s="95">
        <v>20</v>
      </c>
      <c r="G27" s="95">
        <v>20</v>
      </c>
      <c r="H27" s="95">
        <v>20</v>
      </c>
      <c r="I27" s="95">
        <v>20</v>
      </c>
      <c r="J27" s="95">
        <v>20</v>
      </c>
      <c r="K27" s="95">
        <v>20</v>
      </c>
      <c r="L27" s="95">
        <v>20</v>
      </c>
      <c r="M27" s="95">
        <v>20</v>
      </c>
      <c r="N27" s="95">
        <v>20</v>
      </c>
      <c r="O27" s="95">
        <v>20</v>
      </c>
      <c r="P27" s="95">
        <v>20</v>
      </c>
      <c r="Q27" s="95">
        <v>20</v>
      </c>
      <c r="R27" s="95">
        <v>20</v>
      </c>
      <c r="S27" s="95">
        <v>20</v>
      </c>
      <c r="T27" s="95">
        <v>20</v>
      </c>
      <c r="U27" s="95">
        <v>20</v>
      </c>
      <c r="V27" s="95">
        <v>20</v>
      </c>
      <c r="W27" s="95">
        <v>20</v>
      </c>
      <c r="X27" s="41"/>
      <c r="Y27" s="41"/>
      <c r="Z27" s="42"/>
    </row>
    <row r="28" spans="1:26" ht="12.75" customHeight="1" x14ac:dyDescent="0.2">
      <c r="A28" s="37"/>
      <c r="B28" s="43" t="s">
        <v>26</v>
      </c>
      <c r="C28" s="44"/>
      <c r="D28" s="45"/>
      <c r="E28" s="46">
        <v>250</v>
      </c>
      <c r="F28" s="46">
        <v>250</v>
      </c>
      <c r="G28" s="46">
        <v>250</v>
      </c>
      <c r="H28" s="46">
        <v>187</v>
      </c>
      <c r="I28" s="46">
        <v>250</v>
      </c>
      <c r="J28" s="46">
        <v>250</v>
      </c>
      <c r="K28" s="46">
        <v>250</v>
      </c>
      <c r="L28" s="46">
        <v>187</v>
      </c>
      <c r="M28" s="46">
        <v>250</v>
      </c>
      <c r="N28" s="46">
        <v>250</v>
      </c>
      <c r="O28" s="46">
        <v>250</v>
      </c>
      <c r="P28" s="46">
        <v>250</v>
      </c>
      <c r="Q28" s="46">
        <v>250</v>
      </c>
      <c r="R28" s="46">
        <v>250</v>
      </c>
      <c r="S28" s="46">
        <v>250</v>
      </c>
      <c r="T28" s="46">
        <v>250</v>
      </c>
      <c r="U28" s="46">
        <v>250</v>
      </c>
      <c r="V28" s="46">
        <v>250</v>
      </c>
      <c r="W28" s="46">
        <v>250</v>
      </c>
      <c r="X28" s="46">
        <v>0</v>
      </c>
      <c r="Y28" s="46">
        <v>0</v>
      </c>
      <c r="Z28" s="47">
        <v>0</v>
      </c>
    </row>
    <row r="29" spans="1:26" ht="12.75" customHeight="1" x14ac:dyDescent="0.2">
      <c r="A29" s="37"/>
      <c r="B29" s="48" t="s">
        <v>27</v>
      </c>
      <c r="C29" s="49"/>
      <c r="D29" s="50"/>
      <c r="E29" s="51">
        <f t="shared" ref="E29:Z29" si="16">E27*E28</f>
        <v>5000</v>
      </c>
      <c r="F29" s="51">
        <f t="shared" si="16"/>
        <v>5000</v>
      </c>
      <c r="G29" s="51">
        <f t="shared" si="16"/>
        <v>5000</v>
      </c>
      <c r="H29" s="51">
        <f t="shared" si="16"/>
        <v>3740</v>
      </c>
      <c r="I29" s="51">
        <f t="shared" si="16"/>
        <v>5000</v>
      </c>
      <c r="J29" s="51">
        <f t="shared" si="16"/>
        <v>5000</v>
      </c>
      <c r="K29" s="51">
        <f t="shared" si="16"/>
        <v>5000</v>
      </c>
      <c r="L29" s="51">
        <f t="shared" si="16"/>
        <v>3740</v>
      </c>
      <c r="M29" s="51">
        <f t="shared" si="16"/>
        <v>5000</v>
      </c>
      <c r="N29" s="51">
        <f t="shared" si="16"/>
        <v>5000</v>
      </c>
      <c r="O29" s="51">
        <f t="shared" si="16"/>
        <v>5000</v>
      </c>
      <c r="P29" s="51">
        <f t="shared" si="16"/>
        <v>5000</v>
      </c>
      <c r="Q29" s="51">
        <f t="shared" si="16"/>
        <v>5000</v>
      </c>
      <c r="R29" s="51">
        <f t="shared" si="16"/>
        <v>5000</v>
      </c>
      <c r="S29" s="51">
        <f t="shared" si="16"/>
        <v>5000</v>
      </c>
      <c r="T29" s="51">
        <f t="shared" si="16"/>
        <v>5000</v>
      </c>
      <c r="U29" s="51">
        <f t="shared" si="16"/>
        <v>5000</v>
      </c>
      <c r="V29" s="51">
        <f t="shared" si="16"/>
        <v>5000</v>
      </c>
      <c r="W29" s="51">
        <f t="shared" si="16"/>
        <v>5000</v>
      </c>
      <c r="X29" s="51">
        <f t="shared" si="16"/>
        <v>0</v>
      </c>
      <c r="Y29" s="51">
        <f t="shared" si="16"/>
        <v>0</v>
      </c>
      <c r="Z29" s="52">
        <f t="shared" si="16"/>
        <v>0</v>
      </c>
    </row>
    <row r="30" spans="1:26" ht="12.75" customHeigh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spans="1:2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731" t="s">
        <v>19</v>
      </c>
      <c r="C32" s="752" t="s">
        <v>13</v>
      </c>
      <c r="D32" s="753"/>
      <c r="E32" s="103" t="s">
        <v>17</v>
      </c>
      <c r="F32" s="54">
        <v>6</v>
      </c>
      <c r="G32" s="169" t="s">
        <v>184</v>
      </c>
      <c r="H32" s="54" t="s">
        <v>17</v>
      </c>
      <c r="I32" s="54" t="s">
        <v>17</v>
      </c>
      <c r="J32" s="54" t="s">
        <v>17</v>
      </c>
      <c r="K32" s="54" t="s">
        <v>17</v>
      </c>
      <c r="L32" s="54" t="s">
        <v>17</v>
      </c>
      <c r="M32" s="54" t="s">
        <v>17</v>
      </c>
      <c r="N32" s="54" t="s">
        <v>17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5"/>
    </row>
    <row r="33" spans="1:27" s="256" customFormat="1" ht="12.75" customHeight="1" x14ac:dyDescent="0.2">
      <c r="A33" s="233"/>
      <c r="B33" s="732"/>
      <c r="C33" s="749" t="s">
        <v>269</v>
      </c>
      <c r="D33" s="751"/>
      <c r="E33" s="259">
        <v>301</v>
      </c>
      <c r="F33" s="260">
        <v>403</v>
      </c>
      <c r="G33" s="414" t="s">
        <v>276</v>
      </c>
      <c r="H33" s="260">
        <v>307</v>
      </c>
      <c r="I33" s="260">
        <v>309</v>
      </c>
      <c r="J33" s="260">
        <v>311</v>
      </c>
      <c r="K33" s="260">
        <v>313</v>
      </c>
      <c r="L33" s="260">
        <v>315</v>
      </c>
      <c r="M33" s="260">
        <v>317</v>
      </c>
      <c r="N33" s="260">
        <v>319</v>
      </c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8"/>
    </row>
    <row r="34" spans="1:27" ht="12.75" customHeight="1" x14ac:dyDescent="0.2">
      <c r="A34" s="1"/>
      <c r="B34" s="733"/>
      <c r="C34" s="746" t="s">
        <v>20</v>
      </c>
      <c r="D34" s="748"/>
      <c r="E34" s="252">
        <v>7272</v>
      </c>
      <c r="F34" s="253">
        <v>7272</v>
      </c>
      <c r="G34" s="253"/>
      <c r="H34" s="253">
        <v>7272</v>
      </c>
      <c r="I34" s="253">
        <v>7272</v>
      </c>
      <c r="J34" s="253">
        <v>7342</v>
      </c>
      <c r="K34" s="253">
        <v>7122</v>
      </c>
      <c r="L34" s="253">
        <v>7122</v>
      </c>
      <c r="M34" s="253">
        <v>7272</v>
      </c>
      <c r="N34" s="253">
        <v>7272</v>
      </c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7"/>
      <c r="AA34" s="110" t="s">
        <v>274</v>
      </c>
    </row>
    <row r="35" spans="1:27" ht="12.75" customHeight="1" x14ac:dyDescent="0.2">
      <c r="A35" s="1"/>
      <c r="B35" s="733"/>
      <c r="C35" s="749"/>
      <c r="D35" s="751"/>
      <c r="E35" s="29">
        <v>7273</v>
      </c>
      <c r="F35" s="58"/>
      <c r="G35" s="58">
        <v>7273</v>
      </c>
      <c r="H35" s="58">
        <v>7273</v>
      </c>
      <c r="I35" s="58">
        <v>7273</v>
      </c>
      <c r="J35" s="58">
        <v>7343</v>
      </c>
      <c r="K35" s="58">
        <v>7122</v>
      </c>
      <c r="L35" s="58">
        <v>7122</v>
      </c>
      <c r="M35" s="58">
        <v>7273</v>
      </c>
      <c r="N35" s="58">
        <v>7273</v>
      </c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30"/>
      <c r="AA35" s="110" t="s">
        <v>275</v>
      </c>
    </row>
    <row r="36" spans="1:27" ht="12.75" customHeight="1" x14ac:dyDescent="0.2">
      <c r="A36" s="1"/>
      <c r="B36" s="734"/>
      <c r="C36" s="6" t="s">
        <v>21</v>
      </c>
      <c r="D36" s="7" t="s">
        <v>21</v>
      </c>
      <c r="E36" s="8" t="s">
        <v>22</v>
      </c>
      <c r="F36" s="9" t="s">
        <v>22</v>
      </c>
      <c r="G36" s="9" t="s">
        <v>22</v>
      </c>
      <c r="H36" s="9" t="s">
        <v>22</v>
      </c>
      <c r="I36" s="9" t="s">
        <v>22</v>
      </c>
      <c r="J36" s="9" t="s">
        <v>22</v>
      </c>
      <c r="K36" s="9" t="s">
        <v>22</v>
      </c>
      <c r="L36" s="9" t="s">
        <v>22</v>
      </c>
      <c r="M36" s="9" t="s">
        <v>22</v>
      </c>
      <c r="N36" s="9" t="s">
        <v>22</v>
      </c>
      <c r="O36" s="301" t="s">
        <v>22</v>
      </c>
      <c r="P36" s="301" t="s">
        <v>22</v>
      </c>
      <c r="Q36" s="301" t="s">
        <v>22</v>
      </c>
      <c r="R36" s="301" t="s">
        <v>22</v>
      </c>
      <c r="S36" s="301" t="s">
        <v>22</v>
      </c>
      <c r="T36" s="301" t="s">
        <v>22</v>
      </c>
      <c r="U36" s="301" t="s">
        <v>22</v>
      </c>
      <c r="V36" s="301" t="s">
        <v>22</v>
      </c>
      <c r="W36" s="301" t="s">
        <v>22</v>
      </c>
      <c r="X36" s="301" t="s">
        <v>22</v>
      </c>
      <c r="Y36" s="301" t="s">
        <v>22</v>
      </c>
      <c r="Z36" s="302" t="s">
        <v>22</v>
      </c>
    </row>
    <row r="37" spans="1:27" ht="12.75" customHeight="1" x14ac:dyDescent="0.2">
      <c r="A37" s="1"/>
      <c r="B37" s="61" t="s">
        <v>44</v>
      </c>
      <c r="C37" s="62"/>
      <c r="D37" s="64"/>
      <c r="E37" s="65">
        <v>0.21527777777777779</v>
      </c>
      <c r="F37" s="66">
        <v>0.2986111111111111</v>
      </c>
      <c r="G37" s="66">
        <v>0.3263888888888889</v>
      </c>
      <c r="H37" s="66">
        <v>0.38194444444444442</v>
      </c>
      <c r="I37" s="66">
        <v>0.46527777777777779</v>
      </c>
      <c r="J37" s="66">
        <v>0.54861111111111116</v>
      </c>
      <c r="K37" s="66">
        <v>0.63194444444444442</v>
      </c>
      <c r="L37" s="66">
        <v>0.71527777777777779</v>
      </c>
      <c r="M37" s="66">
        <v>0.79861111111111116</v>
      </c>
      <c r="N37" s="66">
        <v>0.88194444444444442</v>
      </c>
      <c r="O37" s="303"/>
      <c r="P37" s="303"/>
      <c r="Q37" s="303"/>
      <c r="R37" s="303"/>
      <c r="S37" s="303"/>
      <c r="T37" s="303"/>
      <c r="U37" s="303"/>
      <c r="V37" s="303"/>
      <c r="W37" s="303"/>
      <c r="X37" s="303"/>
      <c r="Y37" s="303"/>
      <c r="Z37" s="304"/>
    </row>
    <row r="38" spans="1:27" ht="12.75" customHeight="1" x14ac:dyDescent="0.2">
      <c r="A38" s="1"/>
      <c r="B38" s="11" t="s">
        <v>69</v>
      </c>
      <c r="C38" s="12">
        <v>2</v>
      </c>
      <c r="D38" s="13"/>
      <c r="E38" s="14">
        <f t="shared" ref="E38:Z38" si="17">E37+(IF(E$36="A",$C38,$D38))/1440</f>
        <v>0.21666666666666667</v>
      </c>
      <c r="F38" s="15">
        <f t="shared" si="17"/>
        <v>0.3</v>
      </c>
      <c r="G38" s="15">
        <f t="shared" si="17"/>
        <v>0.32777777777777778</v>
      </c>
      <c r="H38" s="15">
        <f t="shared" si="17"/>
        <v>0.3833333333333333</v>
      </c>
      <c r="I38" s="15">
        <f t="shared" si="17"/>
        <v>0.46666666666666667</v>
      </c>
      <c r="J38" s="15">
        <f t="shared" si="17"/>
        <v>0.55000000000000004</v>
      </c>
      <c r="K38" s="15">
        <f t="shared" si="17"/>
        <v>0.6333333333333333</v>
      </c>
      <c r="L38" s="15">
        <f t="shared" si="17"/>
        <v>0.71666666666666667</v>
      </c>
      <c r="M38" s="15">
        <f t="shared" si="17"/>
        <v>0.8</v>
      </c>
      <c r="N38" s="15">
        <f t="shared" si="17"/>
        <v>0.8833333333333333</v>
      </c>
      <c r="O38" s="303">
        <f t="shared" si="17"/>
        <v>1.3888888888888889E-3</v>
      </c>
      <c r="P38" s="303">
        <f t="shared" si="17"/>
        <v>1.3888888888888889E-3</v>
      </c>
      <c r="Q38" s="303">
        <f t="shared" si="17"/>
        <v>1.3888888888888889E-3</v>
      </c>
      <c r="R38" s="303">
        <f t="shared" si="17"/>
        <v>1.3888888888888889E-3</v>
      </c>
      <c r="S38" s="303">
        <f t="shared" si="17"/>
        <v>1.3888888888888889E-3</v>
      </c>
      <c r="T38" s="303">
        <f t="shared" si="17"/>
        <v>1.3888888888888889E-3</v>
      </c>
      <c r="U38" s="303">
        <f t="shared" si="17"/>
        <v>1.3888888888888889E-3</v>
      </c>
      <c r="V38" s="303">
        <f t="shared" si="17"/>
        <v>1.3888888888888889E-3</v>
      </c>
      <c r="W38" s="303">
        <f t="shared" si="17"/>
        <v>1.3888888888888889E-3</v>
      </c>
      <c r="X38" s="303">
        <f t="shared" si="17"/>
        <v>1.3888888888888889E-3</v>
      </c>
      <c r="Y38" s="303">
        <f t="shared" si="17"/>
        <v>1.3888888888888889E-3</v>
      </c>
      <c r="Z38" s="304">
        <f t="shared" si="17"/>
        <v>1.3888888888888889E-3</v>
      </c>
    </row>
    <row r="39" spans="1:27" ht="12.75" customHeight="1" x14ac:dyDescent="0.2">
      <c r="A39" s="1"/>
      <c r="B39" s="11" t="s">
        <v>70</v>
      </c>
      <c r="C39" s="12">
        <v>2</v>
      </c>
      <c r="D39" s="13"/>
      <c r="E39" s="14">
        <f t="shared" ref="E39:Z39" si="18">E38+(IF(E$36="A",$C39,$D39))/1440</f>
        <v>0.21805555555555556</v>
      </c>
      <c r="F39" s="15">
        <f t="shared" si="18"/>
        <v>0.30138888888888887</v>
      </c>
      <c r="G39" s="15">
        <f t="shared" si="18"/>
        <v>0.32916666666666666</v>
      </c>
      <c r="H39" s="15">
        <f t="shared" si="18"/>
        <v>0.38472222222222219</v>
      </c>
      <c r="I39" s="15">
        <f t="shared" si="18"/>
        <v>0.46805555555555556</v>
      </c>
      <c r="J39" s="15">
        <f t="shared" si="18"/>
        <v>0.55138888888888893</v>
      </c>
      <c r="K39" s="15">
        <f t="shared" si="18"/>
        <v>0.63472222222222219</v>
      </c>
      <c r="L39" s="15">
        <f t="shared" si="18"/>
        <v>0.71805555555555556</v>
      </c>
      <c r="M39" s="15">
        <f t="shared" si="18"/>
        <v>0.80138888888888893</v>
      </c>
      <c r="N39" s="15">
        <f t="shared" si="18"/>
        <v>0.88472222222222219</v>
      </c>
      <c r="O39" s="303">
        <f t="shared" si="18"/>
        <v>2.7777777777777779E-3</v>
      </c>
      <c r="P39" s="303">
        <f t="shared" si="18"/>
        <v>2.7777777777777779E-3</v>
      </c>
      <c r="Q39" s="303">
        <f t="shared" si="18"/>
        <v>2.7777777777777779E-3</v>
      </c>
      <c r="R39" s="303">
        <f t="shared" si="18"/>
        <v>2.7777777777777779E-3</v>
      </c>
      <c r="S39" s="303">
        <f t="shared" si="18"/>
        <v>2.7777777777777779E-3</v>
      </c>
      <c r="T39" s="303">
        <f t="shared" si="18"/>
        <v>2.7777777777777779E-3</v>
      </c>
      <c r="U39" s="303">
        <f t="shared" si="18"/>
        <v>2.7777777777777779E-3</v>
      </c>
      <c r="V39" s="303">
        <f t="shared" si="18"/>
        <v>2.7777777777777779E-3</v>
      </c>
      <c r="W39" s="303">
        <f t="shared" si="18"/>
        <v>2.7777777777777779E-3</v>
      </c>
      <c r="X39" s="303">
        <f t="shared" si="18"/>
        <v>2.7777777777777779E-3</v>
      </c>
      <c r="Y39" s="303">
        <f t="shared" si="18"/>
        <v>2.7777777777777779E-3</v>
      </c>
      <c r="Z39" s="304">
        <f t="shared" si="18"/>
        <v>2.7777777777777779E-3</v>
      </c>
    </row>
    <row r="40" spans="1:27" ht="12.75" customHeight="1" x14ac:dyDescent="0.2">
      <c r="A40" s="1"/>
      <c r="B40" s="11" t="s">
        <v>169</v>
      </c>
      <c r="C40" s="12">
        <v>3</v>
      </c>
      <c r="D40" s="13"/>
      <c r="E40" s="14">
        <f t="shared" ref="E40:Z40" si="19">E39+(IF(E$36="A",$C40,$D40))/1440</f>
        <v>0.22013888888888888</v>
      </c>
      <c r="F40" s="15">
        <f t="shared" si="19"/>
        <v>0.3034722222222222</v>
      </c>
      <c r="G40" s="15">
        <f t="shared" si="19"/>
        <v>0.33124999999999999</v>
      </c>
      <c r="H40" s="15">
        <f t="shared" si="19"/>
        <v>0.38680555555555551</v>
      </c>
      <c r="I40" s="15">
        <f t="shared" si="19"/>
        <v>0.47013888888888888</v>
      </c>
      <c r="J40" s="15">
        <f t="shared" si="19"/>
        <v>0.55347222222222225</v>
      </c>
      <c r="K40" s="15">
        <f t="shared" si="19"/>
        <v>0.63680555555555551</v>
      </c>
      <c r="L40" s="15">
        <f t="shared" si="19"/>
        <v>0.72013888888888888</v>
      </c>
      <c r="M40" s="15">
        <f t="shared" si="19"/>
        <v>0.80347222222222225</v>
      </c>
      <c r="N40" s="15">
        <f t="shared" si="19"/>
        <v>0.88680555555555551</v>
      </c>
      <c r="O40" s="303">
        <f t="shared" si="19"/>
        <v>4.8611111111111112E-3</v>
      </c>
      <c r="P40" s="303">
        <f t="shared" si="19"/>
        <v>4.8611111111111112E-3</v>
      </c>
      <c r="Q40" s="303">
        <f t="shared" si="19"/>
        <v>4.8611111111111112E-3</v>
      </c>
      <c r="R40" s="303">
        <f t="shared" si="19"/>
        <v>4.8611111111111112E-3</v>
      </c>
      <c r="S40" s="303">
        <f t="shared" si="19"/>
        <v>4.8611111111111112E-3</v>
      </c>
      <c r="T40" s="303">
        <f t="shared" si="19"/>
        <v>4.8611111111111112E-3</v>
      </c>
      <c r="U40" s="303">
        <f t="shared" si="19"/>
        <v>4.8611111111111112E-3</v>
      </c>
      <c r="V40" s="303">
        <f t="shared" si="19"/>
        <v>4.8611111111111112E-3</v>
      </c>
      <c r="W40" s="303">
        <f t="shared" si="19"/>
        <v>4.8611111111111112E-3</v>
      </c>
      <c r="X40" s="303">
        <f t="shared" si="19"/>
        <v>4.8611111111111112E-3</v>
      </c>
      <c r="Y40" s="303">
        <f t="shared" si="19"/>
        <v>4.8611111111111112E-3</v>
      </c>
      <c r="Z40" s="304">
        <f t="shared" si="19"/>
        <v>4.8611111111111112E-3</v>
      </c>
    </row>
    <row r="41" spans="1:27" ht="12.75" customHeight="1" x14ac:dyDescent="0.2">
      <c r="A41" s="1"/>
      <c r="B41" s="11" t="s">
        <v>170</v>
      </c>
      <c r="C41" s="12">
        <v>2</v>
      </c>
      <c r="D41" s="13"/>
      <c r="E41" s="14">
        <f t="shared" ref="E41:Z41" si="20">E40+(IF(E$36="A",$C41,$D41))/1440</f>
        <v>0.22152777777777777</v>
      </c>
      <c r="F41" s="15">
        <f t="shared" si="20"/>
        <v>0.30486111111111108</v>
      </c>
      <c r="G41" s="15">
        <f t="shared" si="20"/>
        <v>0.33263888888888887</v>
      </c>
      <c r="H41" s="15">
        <f t="shared" si="20"/>
        <v>0.3881944444444444</v>
      </c>
      <c r="I41" s="15">
        <f t="shared" si="20"/>
        <v>0.47152777777777777</v>
      </c>
      <c r="J41" s="15">
        <f t="shared" si="20"/>
        <v>0.55486111111111114</v>
      </c>
      <c r="K41" s="15">
        <f t="shared" si="20"/>
        <v>0.6381944444444444</v>
      </c>
      <c r="L41" s="15">
        <f t="shared" si="20"/>
        <v>0.72152777777777777</v>
      </c>
      <c r="M41" s="15">
        <f t="shared" si="20"/>
        <v>0.80486111111111114</v>
      </c>
      <c r="N41" s="15">
        <f t="shared" si="20"/>
        <v>0.8881944444444444</v>
      </c>
      <c r="O41" s="303">
        <f t="shared" si="20"/>
        <v>6.2500000000000003E-3</v>
      </c>
      <c r="P41" s="303">
        <f t="shared" si="20"/>
        <v>6.2500000000000003E-3</v>
      </c>
      <c r="Q41" s="303">
        <f t="shared" si="20"/>
        <v>6.2500000000000003E-3</v>
      </c>
      <c r="R41" s="303">
        <f t="shared" si="20"/>
        <v>6.2500000000000003E-3</v>
      </c>
      <c r="S41" s="303">
        <f t="shared" si="20"/>
        <v>6.2500000000000003E-3</v>
      </c>
      <c r="T41" s="303">
        <f t="shared" si="20"/>
        <v>6.2500000000000003E-3</v>
      </c>
      <c r="U41" s="303">
        <f t="shared" si="20"/>
        <v>6.2500000000000003E-3</v>
      </c>
      <c r="V41" s="303">
        <f t="shared" si="20"/>
        <v>6.2500000000000003E-3</v>
      </c>
      <c r="W41" s="303">
        <f t="shared" si="20"/>
        <v>6.2500000000000003E-3</v>
      </c>
      <c r="X41" s="303">
        <f t="shared" si="20"/>
        <v>6.2500000000000003E-3</v>
      </c>
      <c r="Y41" s="303">
        <f t="shared" si="20"/>
        <v>6.2500000000000003E-3</v>
      </c>
      <c r="Z41" s="304">
        <f t="shared" si="20"/>
        <v>6.2500000000000003E-3</v>
      </c>
    </row>
    <row r="42" spans="1:27" ht="12.75" customHeight="1" x14ac:dyDescent="0.2">
      <c r="A42" s="1"/>
      <c r="B42" s="11" t="s">
        <v>171</v>
      </c>
      <c r="C42" s="12">
        <v>2</v>
      </c>
      <c r="D42" s="13"/>
      <c r="E42" s="14">
        <f t="shared" ref="E42:Z42" si="21">E41+(IF(E$36="A",$C42,$D42))/1440</f>
        <v>0.22291666666666665</v>
      </c>
      <c r="F42" s="15">
        <f t="shared" si="21"/>
        <v>0.30624999999999997</v>
      </c>
      <c r="G42" s="15">
        <f t="shared" si="21"/>
        <v>0.33402777777777776</v>
      </c>
      <c r="H42" s="15">
        <f t="shared" si="21"/>
        <v>0.38958333333333328</v>
      </c>
      <c r="I42" s="15">
        <f t="shared" si="21"/>
        <v>0.47291666666666665</v>
      </c>
      <c r="J42" s="15">
        <f t="shared" si="21"/>
        <v>0.55625000000000002</v>
      </c>
      <c r="K42" s="15">
        <f t="shared" si="21"/>
        <v>0.63958333333333328</v>
      </c>
      <c r="L42" s="15">
        <f t="shared" si="21"/>
        <v>0.72291666666666665</v>
      </c>
      <c r="M42" s="15">
        <f t="shared" si="21"/>
        <v>0.80625000000000002</v>
      </c>
      <c r="N42" s="15">
        <f t="shared" si="21"/>
        <v>0.88958333333333328</v>
      </c>
      <c r="O42" s="303">
        <f t="shared" si="21"/>
        <v>7.6388888888888895E-3</v>
      </c>
      <c r="P42" s="303">
        <f t="shared" si="21"/>
        <v>7.6388888888888895E-3</v>
      </c>
      <c r="Q42" s="303">
        <f t="shared" si="21"/>
        <v>7.6388888888888895E-3</v>
      </c>
      <c r="R42" s="303">
        <f t="shared" si="21"/>
        <v>7.6388888888888895E-3</v>
      </c>
      <c r="S42" s="303">
        <f t="shared" si="21"/>
        <v>7.6388888888888895E-3</v>
      </c>
      <c r="T42" s="303">
        <f t="shared" si="21"/>
        <v>7.6388888888888895E-3</v>
      </c>
      <c r="U42" s="303">
        <f t="shared" si="21"/>
        <v>7.6388888888888895E-3</v>
      </c>
      <c r="V42" s="303">
        <f t="shared" si="21"/>
        <v>7.6388888888888895E-3</v>
      </c>
      <c r="W42" s="303">
        <f t="shared" si="21"/>
        <v>7.6388888888888895E-3</v>
      </c>
      <c r="X42" s="303">
        <f t="shared" si="21"/>
        <v>7.6388888888888895E-3</v>
      </c>
      <c r="Y42" s="303">
        <f t="shared" si="21"/>
        <v>7.6388888888888895E-3</v>
      </c>
      <c r="Z42" s="304">
        <f t="shared" si="21"/>
        <v>7.6388888888888895E-3</v>
      </c>
    </row>
    <row r="43" spans="1:27" ht="12.75" customHeight="1" x14ac:dyDescent="0.2">
      <c r="A43" s="1"/>
      <c r="B43" s="11" t="s">
        <v>172</v>
      </c>
      <c r="C43" s="12">
        <v>1</v>
      </c>
      <c r="D43" s="13"/>
      <c r="E43" s="14">
        <f t="shared" ref="E43:Z43" si="22">E42+(IF(E$36="A",$C43,$D43))/1440</f>
        <v>0.22361111111111109</v>
      </c>
      <c r="F43" s="15">
        <f t="shared" si="22"/>
        <v>0.30694444444444441</v>
      </c>
      <c r="G43" s="15">
        <f t="shared" si="22"/>
        <v>0.3347222222222222</v>
      </c>
      <c r="H43" s="15">
        <f t="shared" si="22"/>
        <v>0.39027777777777772</v>
      </c>
      <c r="I43" s="15">
        <f t="shared" si="22"/>
        <v>0.47361111111111109</v>
      </c>
      <c r="J43" s="15">
        <f t="shared" si="22"/>
        <v>0.55694444444444446</v>
      </c>
      <c r="K43" s="15">
        <f t="shared" si="22"/>
        <v>0.64027777777777772</v>
      </c>
      <c r="L43" s="15">
        <f t="shared" si="22"/>
        <v>0.72361111111111109</v>
      </c>
      <c r="M43" s="15">
        <f t="shared" si="22"/>
        <v>0.80694444444444446</v>
      </c>
      <c r="N43" s="15">
        <f t="shared" si="22"/>
        <v>0.89027777777777772</v>
      </c>
      <c r="O43" s="303">
        <f t="shared" si="22"/>
        <v>8.3333333333333332E-3</v>
      </c>
      <c r="P43" s="303">
        <f t="shared" si="22"/>
        <v>8.3333333333333332E-3</v>
      </c>
      <c r="Q43" s="303">
        <f t="shared" si="22"/>
        <v>8.3333333333333332E-3</v>
      </c>
      <c r="R43" s="303">
        <f t="shared" si="22"/>
        <v>8.3333333333333332E-3</v>
      </c>
      <c r="S43" s="303">
        <f t="shared" si="22"/>
        <v>8.3333333333333332E-3</v>
      </c>
      <c r="T43" s="303">
        <f t="shared" si="22"/>
        <v>8.3333333333333332E-3</v>
      </c>
      <c r="U43" s="303">
        <f t="shared" si="22"/>
        <v>8.3333333333333332E-3</v>
      </c>
      <c r="V43" s="303">
        <f t="shared" si="22"/>
        <v>8.3333333333333332E-3</v>
      </c>
      <c r="W43" s="303">
        <f t="shared" si="22"/>
        <v>8.3333333333333332E-3</v>
      </c>
      <c r="X43" s="303">
        <f t="shared" si="22"/>
        <v>8.3333333333333332E-3</v>
      </c>
      <c r="Y43" s="303">
        <f t="shared" si="22"/>
        <v>8.3333333333333332E-3</v>
      </c>
      <c r="Z43" s="304">
        <f t="shared" si="22"/>
        <v>8.3333333333333332E-3</v>
      </c>
    </row>
    <row r="44" spans="1:27" ht="12.75" customHeight="1" x14ac:dyDescent="0.2">
      <c r="A44" s="1"/>
      <c r="B44" s="11" t="s">
        <v>173</v>
      </c>
      <c r="C44" s="12">
        <v>1</v>
      </c>
      <c r="D44" s="13"/>
      <c r="E44" s="14">
        <f t="shared" ref="E44:Z44" si="23">E43+(IF(E$36="A",$C44,$D44))/1440</f>
        <v>0.22430555555555554</v>
      </c>
      <c r="F44" s="15">
        <f t="shared" si="23"/>
        <v>0.30763888888888885</v>
      </c>
      <c r="G44" s="15">
        <f t="shared" si="23"/>
        <v>0.33541666666666664</v>
      </c>
      <c r="H44" s="15">
        <f t="shared" si="23"/>
        <v>0.39097222222222217</v>
      </c>
      <c r="I44" s="15">
        <f t="shared" si="23"/>
        <v>0.47430555555555554</v>
      </c>
      <c r="J44" s="15">
        <f t="shared" si="23"/>
        <v>0.55763888888888891</v>
      </c>
      <c r="K44" s="15">
        <f t="shared" si="23"/>
        <v>0.64097222222222217</v>
      </c>
      <c r="L44" s="15">
        <f t="shared" si="23"/>
        <v>0.72430555555555554</v>
      </c>
      <c r="M44" s="15">
        <f t="shared" si="23"/>
        <v>0.80763888888888891</v>
      </c>
      <c r="N44" s="15">
        <f t="shared" si="23"/>
        <v>0.89097222222222217</v>
      </c>
      <c r="O44" s="303">
        <f t="shared" si="23"/>
        <v>9.0277777777777769E-3</v>
      </c>
      <c r="P44" s="303">
        <f t="shared" si="23"/>
        <v>9.0277777777777769E-3</v>
      </c>
      <c r="Q44" s="303">
        <f t="shared" si="23"/>
        <v>9.0277777777777769E-3</v>
      </c>
      <c r="R44" s="303">
        <f t="shared" si="23"/>
        <v>9.0277777777777769E-3</v>
      </c>
      <c r="S44" s="303">
        <f t="shared" si="23"/>
        <v>9.0277777777777769E-3</v>
      </c>
      <c r="T44" s="303">
        <f t="shared" si="23"/>
        <v>9.0277777777777769E-3</v>
      </c>
      <c r="U44" s="303">
        <f t="shared" si="23"/>
        <v>9.0277777777777769E-3</v>
      </c>
      <c r="V44" s="303">
        <f t="shared" si="23"/>
        <v>9.0277777777777769E-3</v>
      </c>
      <c r="W44" s="303">
        <f t="shared" si="23"/>
        <v>9.0277777777777769E-3</v>
      </c>
      <c r="X44" s="303">
        <f t="shared" si="23"/>
        <v>9.0277777777777769E-3</v>
      </c>
      <c r="Y44" s="303">
        <f t="shared" si="23"/>
        <v>9.0277777777777769E-3</v>
      </c>
      <c r="Z44" s="304">
        <f t="shared" si="23"/>
        <v>9.0277777777777769E-3</v>
      </c>
    </row>
    <row r="45" spans="1:27" ht="12.75" customHeight="1" x14ac:dyDescent="0.2">
      <c r="A45" s="1"/>
      <c r="B45" s="11" t="s">
        <v>174</v>
      </c>
      <c r="C45" s="12">
        <v>2</v>
      </c>
      <c r="D45" s="13"/>
      <c r="E45" s="14">
        <f t="shared" ref="E45:Z45" si="24">E44+(IF(E$36="A",$C45,$D45))/1440</f>
        <v>0.22569444444444442</v>
      </c>
      <c r="F45" s="15">
        <f t="shared" si="24"/>
        <v>0.30902777777777773</v>
      </c>
      <c r="G45" s="15">
        <f t="shared" si="24"/>
        <v>0.33680555555555552</v>
      </c>
      <c r="H45" s="15">
        <f t="shared" si="24"/>
        <v>0.39236111111111105</v>
      </c>
      <c r="I45" s="15">
        <f t="shared" si="24"/>
        <v>0.47569444444444442</v>
      </c>
      <c r="J45" s="15">
        <f t="shared" si="24"/>
        <v>0.55902777777777779</v>
      </c>
      <c r="K45" s="15">
        <f t="shared" si="24"/>
        <v>0.64236111111111105</v>
      </c>
      <c r="L45" s="15">
        <f t="shared" si="24"/>
        <v>0.72569444444444442</v>
      </c>
      <c r="M45" s="15">
        <f t="shared" si="24"/>
        <v>0.80902777777777779</v>
      </c>
      <c r="N45" s="15">
        <f t="shared" si="24"/>
        <v>0.89236111111111105</v>
      </c>
      <c r="O45" s="303">
        <f t="shared" si="24"/>
        <v>1.0416666666666666E-2</v>
      </c>
      <c r="P45" s="303">
        <f t="shared" si="24"/>
        <v>1.0416666666666666E-2</v>
      </c>
      <c r="Q45" s="303">
        <f t="shared" si="24"/>
        <v>1.0416666666666666E-2</v>
      </c>
      <c r="R45" s="303">
        <f t="shared" si="24"/>
        <v>1.0416666666666666E-2</v>
      </c>
      <c r="S45" s="303">
        <f t="shared" si="24"/>
        <v>1.0416666666666666E-2</v>
      </c>
      <c r="T45" s="303">
        <f t="shared" si="24"/>
        <v>1.0416666666666666E-2</v>
      </c>
      <c r="U45" s="303">
        <f t="shared" si="24"/>
        <v>1.0416666666666666E-2</v>
      </c>
      <c r="V45" s="303">
        <f t="shared" si="24"/>
        <v>1.0416666666666666E-2</v>
      </c>
      <c r="W45" s="303">
        <f t="shared" si="24"/>
        <v>1.0416666666666666E-2</v>
      </c>
      <c r="X45" s="303">
        <f t="shared" si="24"/>
        <v>1.0416666666666666E-2</v>
      </c>
      <c r="Y45" s="303">
        <f t="shared" si="24"/>
        <v>1.0416666666666666E-2</v>
      </c>
      <c r="Z45" s="304">
        <f t="shared" si="24"/>
        <v>1.0416666666666666E-2</v>
      </c>
    </row>
    <row r="46" spans="1:27" ht="12.75" customHeight="1" x14ac:dyDescent="0.2">
      <c r="A46" s="1"/>
      <c r="B46" s="11" t="s">
        <v>175</v>
      </c>
      <c r="C46" s="12">
        <v>2</v>
      </c>
      <c r="D46" s="13"/>
      <c r="E46" s="14">
        <f t="shared" ref="E46:Z46" si="25">E45+(IF(E$36="A",$C46,$D46))/1440</f>
        <v>0.2270833333333333</v>
      </c>
      <c r="F46" s="15">
        <f t="shared" si="25"/>
        <v>0.31041666666666662</v>
      </c>
      <c r="G46" s="15">
        <f t="shared" si="25"/>
        <v>0.33819444444444441</v>
      </c>
      <c r="H46" s="15">
        <f t="shared" si="25"/>
        <v>0.39374999999999993</v>
      </c>
      <c r="I46" s="15">
        <f t="shared" si="25"/>
        <v>0.4770833333333333</v>
      </c>
      <c r="J46" s="15">
        <f t="shared" si="25"/>
        <v>0.56041666666666667</v>
      </c>
      <c r="K46" s="15">
        <f t="shared" si="25"/>
        <v>0.64374999999999993</v>
      </c>
      <c r="L46" s="15">
        <f t="shared" si="25"/>
        <v>0.7270833333333333</v>
      </c>
      <c r="M46" s="15">
        <f t="shared" si="25"/>
        <v>0.81041666666666667</v>
      </c>
      <c r="N46" s="15">
        <f t="shared" si="25"/>
        <v>0.89374999999999993</v>
      </c>
      <c r="O46" s="303">
        <f t="shared" si="25"/>
        <v>1.1805555555555555E-2</v>
      </c>
      <c r="P46" s="303">
        <f t="shared" si="25"/>
        <v>1.1805555555555555E-2</v>
      </c>
      <c r="Q46" s="303">
        <f t="shared" si="25"/>
        <v>1.1805555555555555E-2</v>
      </c>
      <c r="R46" s="303">
        <f t="shared" si="25"/>
        <v>1.1805555555555555E-2</v>
      </c>
      <c r="S46" s="303">
        <f t="shared" si="25"/>
        <v>1.1805555555555555E-2</v>
      </c>
      <c r="T46" s="303">
        <f t="shared" si="25"/>
        <v>1.1805555555555555E-2</v>
      </c>
      <c r="U46" s="303">
        <f t="shared" si="25"/>
        <v>1.1805555555555555E-2</v>
      </c>
      <c r="V46" s="303">
        <f t="shared" si="25"/>
        <v>1.1805555555555555E-2</v>
      </c>
      <c r="W46" s="303">
        <f t="shared" si="25"/>
        <v>1.1805555555555555E-2</v>
      </c>
      <c r="X46" s="303">
        <f t="shared" si="25"/>
        <v>1.1805555555555555E-2</v>
      </c>
      <c r="Y46" s="303">
        <f t="shared" si="25"/>
        <v>1.1805555555555555E-2</v>
      </c>
      <c r="Z46" s="304">
        <f t="shared" si="25"/>
        <v>1.1805555555555555E-2</v>
      </c>
    </row>
    <row r="47" spans="1:27" ht="12.75" customHeight="1" x14ac:dyDescent="0.2">
      <c r="A47" s="1"/>
      <c r="B47" s="11" t="s">
        <v>176</v>
      </c>
      <c r="C47" s="12">
        <v>2</v>
      </c>
      <c r="D47" s="13"/>
      <c r="E47" s="14">
        <f t="shared" ref="E47:Z47" si="26">E46+(IF(E$36="A",$C47,$D47))/1440</f>
        <v>0.22847222222222219</v>
      </c>
      <c r="F47" s="15">
        <f t="shared" si="26"/>
        <v>0.3118055555555555</v>
      </c>
      <c r="G47" s="15">
        <f t="shared" si="26"/>
        <v>0.33958333333333329</v>
      </c>
      <c r="H47" s="15">
        <f t="shared" si="26"/>
        <v>0.39513888888888882</v>
      </c>
      <c r="I47" s="15">
        <f t="shared" si="26"/>
        <v>0.47847222222222219</v>
      </c>
      <c r="J47" s="15">
        <f t="shared" si="26"/>
        <v>0.56180555555555556</v>
      </c>
      <c r="K47" s="15">
        <f t="shared" si="26"/>
        <v>0.64513888888888882</v>
      </c>
      <c r="L47" s="15">
        <f t="shared" si="26"/>
        <v>0.72847222222222219</v>
      </c>
      <c r="M47" s="15">
        <f t="shared" si="26"/>
        <v>0.81180555555555556</v>
      </c>
      <c r="N47" s="15">
        <f t="shared" si="26"/>
        <v>0.89513888888888882</v>
      </c>
      <c r="O47" s="303">
        <f t="shared" si="26"/>
        <v>1.3194444444444444E-2</v>
      </c>
      <c r="P47" s="303">
        <f t="shared" si="26"/>
        <v>1.3194444444444444E-2</v>
      </c>
      <c r="Q47" s="303">
        <f t="shared" si="26"/>
        <v>1.3194444444444444E-2</v>
      </c>
      <c r="R47" s="303">
        <f t="shared" si="26"/>
        <v>1.3194444444444444E-2</v>
      </c>
      <c r="S47" s="303">
        <f t="shared" si="26"/>
        <v>1.3194444444444444E-2</v>
      </c>
      <c r="T47" s="303">
        <f t="shared" si="26"/>
        <v>1.3194444444444444E-2</v>
      </c>
      <c r="U47" s="303">
        <f t="shared" si="26"/>
        <v>1.3194444444444444E-2</v>
      </c>
      <c r="V47" s="303">
        <f t="shared" si="26"/>
        <v>1.3194444444444444E-2</v>
      </c>
      <c r="W47" s="303">
        <f t="shared" si="26"/>
        <v>1.3194444444444444E-2</v>
      </c>
      <c r="X47" s="303">
        <f t="shared" si="26"/>
        <v>1.3194444444444444E-2</v>
      </c>
      <c r="Y47" s="303">
        <f t="shared" si="26"/>
        <v>1.3194444444444444E-2</v>
      </c>
      <c r="Z47" s="304">
        <f t="shared" si="26"/>
        <v>1.3194444444444444E-2</v>
      </c>
    </row>
    <row r="48" spans="1:27" ht="12.75" customHeight="1" x14ac:dyDescent="0.2">
      <c r="A48" s="1"/>
      <c r="B48" s="11" t="s">
        <v>177</v>
      </c>
      <c r="C48" s="12">
        <v>1</v>
      </c>
      <c r="D48" s="13"/>
      <c r="E48" s="14">
        <f t="shared" ref="E48:Z48" si="27">E47+(IF(E$36="A",$C48,$D48))/1440</f>
        <v>0.22916666666666663</v>
      </c>
      <c r="F48" s="15">
        <f t="shared" si="27"/>
        <v>0.31249999999999994</v>
      </c>
      <c r="G48" s="15">
        <f t="shared" si="27"/>
        <v>0.34027777777777773</v>
      </c>
      <c r="H48" s="15">
        <f t="shared" si="27"/>
        <v>0.39583333333333326</v>
      </c>
      <c r="I48" s="15">
        <f t="shared" si="27"/>
        <v>0.47916666666666663</v>
      </c>
      <c r="J48" s="15">
        <f t="shared" si="27"/>
        <v>0.5625</v>
      </c>
      <c r="K48" s="15">
        <f t="shared" si="27"/>
        <v>0.64583333333333326</v>
      </c>
      <c r="L48" s="15">
        <f t="shared" si="27"/>
        <v>0.72916666666666663</v>
      </c>
      <c r="M48" s="15">
        <f t="shared" si="27"/>
        <v>0.8125</v>
      </c>
      <c r="N48" s="15">
        <f t="shared" si="27"/>
        <v>0.89583333333333326</v>
      </c>
      <c r="O48" s="303">
        <f t="shared" si="27"/>
        <v>1.3888888888888888E-2</v>
      </c>
      <c r="P48" s="303">
        <f t="shared" si="27"/>
        <v>1.3888888888888888E-2</v>
      </c>
      <c r="Q48" s="303">
        <f t="shared" si="27"/>
        <v>1.3888888888888888E-2</v>
      </c>
      <c r="R48" s="303">
        <f t="shared" si="27"/>
        <v>1.3888888888888888E-2</v>
      </c>
      <c r="S48" s="303">
        <f t="shared" si="27"/>
        <v>1.3888888888888888E-2</v>
      </c>
      <c r="T48" s="303">
        <f t="shared" si="27"/>
        <v>1.3888888888888888E-2</v>
      </c>
      <c r="U48" s="303">
        <f t="shared" si="27"/>
        <v>1.3888888888888888E-2</v>
      </c>
      <c r="V48" s="303">
        <f t="shared" si="27"/>
        <v>1.3888888888888888E-2</v>
      </c>
      <c r="W48" s="303">
        <f t="shared" si="27"/>
        <v>1.3888888888888888E-2</v>
      </c>
      <c r="X48" s="303">
        <f t="shared" si="27"/>
        <v>1.3888888888888888E-2</v>
      </c>
      <c r="Y48" s="303">
        <f t="shared" si="27"/>
        <v>1.3888888888888888E-2</v>
      </c>
      <c r="Z48" s="304">
        <f t="shared" si="27"/>
        <v>1.3888888888888888E-2</v>
      </c>
    </row>
    <row r="49" spans="1:26" ht="12.75" customHeight="1" x14ac:dyDescent="0.2">
      <c r="A49" s="1"/>
      <c r="B49" s="11" t="s">
        <v>178</v>
      </c>
      <c r="C49" s="12">
        <v>2</v>
      </c>
      <c r="D49" s="13"/>
      <c r="E49" s="14">
        <f t="shared" ref="E49:Z49" si="28">E48+(IF(E$36="A",$C49,$D49))/1440</f>
        <v>0.23055555555555551</v>
      </c>
      <c r="F49" s="15">
        <f t="shared" si="28"/>
        <v>0.31388888888888883</v>
      </c>
      <c r="G49" s="15">
        <f t="shared" si="28"/>
        <v>0.34166666666666662</v>
      </c>
      <c r="H49" s="15">
        <f t="shared" si="28"/>
        <v>0.39722222222222214</v>
      </c>
      <c r="I49" s="15">
        <f t="shared" si="28"/>
        <v>0.48055555555555551</v>
      </c>
      <c r="J49" s="15">
        <f t="shared" si="28"/>
        <v>0.56388888888888888</v>
      </c>
      <c r="K49" s="15">
        <f t="shared" si="28"/>
        <v>0.64722222222222214</v>
      </c>
      <c r="L49" s="15">
        <f t="shared" si="28"/>
        <v>0.73055555555555551</v>
      </c>
      <c r="M49" s="15">
        <f t="shared" si="28"/>
        <v>0.81388888888888888</v>
      </c>
      <c r="N49" s="15">
        <f t="shared" si="28"/>
        <v>0.89722222222222214</v>
      </c>
      <c r="O49" s="303">
        <f t="shared" si="28"/>
        <v>1.5277777777777777E-2</v>
      </c>
      <c r="P49" s="303">
        <f t="shared" si="28"/>
        <v>1.5277777777777777E-2</v>
      </c>
      <c r="Q49" s="303">
        <f t="shared" si="28"/>
        <v>1.5277777777777777E-2</v>
      </c>
      <c r="R49" s="303">
        <f t="shared" si="28"/>
        <v>1.5277777777777777E-2</v>
      </c>
      <c r="S49" s="303">
        <f t="shared" si="28"/>
        <v>1.5277777777777777E-2</v>
      </c>
      <c r="T49" s="303">
        <f t="shared" si="28"/>
        <v>1.5277777777777777E-2</v>
      </c>
      <c r="U49" s="303">
        <f t="shared" si="28"/>
        <v>1.5277777777777777E-2</v>
      </c>
      <c r="V49" s="303">
        <f t="shared" si="28"/>
        <v>1.5277777777777777E-2</v>
      </c>
      <c r="W49" s="303">
        <f t="shared" si="28"/>
        <v>1.5277777777777777E-2</v>
      </c>
      <c r="X49" s="303">
        <f t="shared" si="28"/>
        <v>1.5277777777777777E-2</v>
      </c>
      <c r="Y49" s="303">
        <f t="shared" si="28"/>
        <v>1.5277777777777777E-2</v>
      </c>
      <c r="Z49" s="304">
        <f t="shared" si="28"/>
        <v>1.5277777777777777E-2</v>
      </c>
    </row>
    <row r="50" spans="1:26" ht="12.75" customHeight="1" x14ac:dyDescent="0.2">
      <c r="A50" s="1"/>
      <c r="B50" s="11" t="s">
        <v>179</v>
      </c>
      <c r="C50" s="12">
        <v>2</v>
      </c>
      <c r="D50" s="13"/>
      <c r="E50" s="14">
        <f t="shared" ref="E50:Z50" si="29">E49+(IF(E$36="A",$C50,$D50))/1440</f>
        <v>0.2319444444444444</v>
      </c>
      <c r="F50" s="15">
        <f t="shared" si="29"/>
        <v>0.31527777777777771</v>
      </c>
      <c r="G50" s="15">
        <f t="shared" si="29"/>
        <v>0.3430555555555555</v>
      </c>
      <c r="H50" s="15">
        <f t="shared" si="29"/>
        <v>0.39861111111111103</v>
      </c>
      <c r="I50" s="15">
        <f t="shared" si="29"/>
        <v>0.4819444444444444</v>
      </c>
      <c r="J50" s="15">
        <f t="shared" si="29"/>
        <v>0.56527777777777777</v>
      </c>
      <c r="K50" s="15">
        <f t="shared" si="29"/>
        <v>0.64861111111111103</v>
      </c>
      <c r="L50" s="15">
        <f t="shared" si="29"/>
        <v>0.7319444444444444</v>
      </c>
      <c r="M50" s="15">
        <f t="shared" si="29"/>
        <v>0.81527777777777777</v>
      </c>
      <c r="N50" s="15">
        <f t="shared" si="29"/>
        <v>0.89861111111111103</v>
      </c>
      <c r="O50" s="303">
        <f t="shared" si="29"/>
        <v>1.6666666666666666E-2</v>
      </c>
      <c r="P50" s="303">
        <f t="shared" si="29"/>
        <v>1.6666666666666666E-2</v>
      </c>
      <c r="Q50" s="303">
        <f t="shared" si="29"/>
        <v>1.6666666666666666E-2</v>
      </c>
      <c r="R50" s="303">
        <f t="shared" si="29"/>
        <v>1.6666666666666666E-2</v>
      </c>
      <c r="S50" s="303">
        <f t="shared" si="29"/>
        <v>1.6666666666666666E-2</v>
      </c>
      <c r="T50" s="303">
        <f t="shared" si="29"/>
        <v>1.6666666666666666E-2</v>
      </c>
      <c r="U50" s="303">
        <f t="shared" si="29"/>
        <v>1.6666666666666666E-2</v>
      </c>
      <c r="V50" s="303">
        <f t="shared" si="29"/>
        <v>1.6666666666666666E-2</v>
      </c>
      <c r="W50" s="303">
        <f t="shared" si="29"/>
        <v>1.6666666666666666E-2</v>
      </c>
      <c r="X50" s="303">
        <f t="shared" si="29"/>
        <v>1.6666666666666666E-2</v>
      </c>
      <c r="Y50" s="303">
        <f t="shared" si="29"/>
        <v>1.6666666666666666E-2</v>
      </c>
      <c r="Z50" s="304">
        <f t="shared" si="29"/>
        <v>1.6666666666666666E-2</v>
      </c>
    </row>
    <row r="51" spans="1:26" ht="12.75" customHeight="1" x14ac:dyDescent="0.2">
      <c r="A51" s="1"/>
      <c r="B51" s="11" t="s">
        <v>180</v>
      </c>
      <c r="C51" s="12"/>
      <c r="D51" s="13"/>
      <c r="E51" s="14">
        <f t="shared" ref="E51:Z51" si="30">E50+(IF(E$36="A",$C51,$D51))/1440</f>
        <v>0.2319444444444444</v>
      </c>
      <c r="F51" s="15">
        <f t="shared" si="30"/>
        <v>0.31527777777777771</v>
      </c>
      <c r="G51" s="15">
        <f t="shared" si="30"/>
        <v>0.3430555555555555</v>
      </c>
      <c r="H51" s="15">
        <f t="shared" si="30"/>
        <v>0.39861111111111103</v>
      </c>
      <c r="I51" s="15">
        <f t="shared" si="30"/>
        <v>0.4819444444444444</v>
      </c>
      <c r="J51" s="15">
        <f t="shared" si="30"/>
        <v>0.56527777777777777</v>
      </c>
      <c r="K51" s="15">
        <f t="shared" si="30"/>
        <v>0.64861111111111103</v>
      </c>
      <c r="L51" s="15">
        <f t="shared" si="30"/>
        <v>0.7319444444444444</v>
      </c>
      <c r="M51" s="15">
        <f t="shared" si="30"/>
        <v>0.81527777777777777</v>
      </c>
      <c r="N51" s="15">
        <f t="shared" si="30"/>
        <v>0.89861111111111103</v>
      </c>
      <c r="O51" s="303">
        <f t="shared" si="30"/>
        <v>1.6666666666666666E-2</v>
      </c>
      <c r="P51" s="303">
        <f t="shared" si="30"/>
        <v>1.6666666666666666E-2</v>
      </c>
      <c r="Q51" s="303">
        <f t="shared" si="30"/>
        <v>1.6666666666666666E-2</v>
      </c>
      <c r="R51" s="303">
        <f t="shared" si="30"/>
        <v>1.6666666666666666E-2</v>
      </c>
      <c r="S51" s="303">
        <f t="shared" si="30"/>
        <v>1.6666666666666666E-2</v>
      </c>
      <c r="T51" s="303">
        <f t="shared" si="30"/>
        <v>1.6666666666666666E-2</v>
      </c>
      <c r="U51" s="303">
        <f t="shared" si="30"/>
        <v>1.6666666666666666E-2</v>
      </c>
      <c r="V51" s="303">
        <f t="shared" si="30"/>
        <v>1.6666666666666666E-2</v>
      </c>
      <c r="W51" s="303">
        <f t="shared" si="30"/>
        <v>1.6666666666666666E-2</v>
      </c>
      <c r="X51" s="303">
        <f t="shared" si="30"/>
        <v>1.6666666666666666E-2</v>
      </c>
      <c r="Y51" s="303">
        <f t="shared" si="30"/>
        <v>1.6666666666666666E-2</v>
      </c>
      <c r="Z51" s="304">
        <f t="shared" si="30"/>
        <v>1.6666666666666666E-2</v>
      </c>
    </row>
    <row r="52" spans="1:26" ht="12.75" customHeight="1" x14ac:dyDescent="0.2">
      <c r="A52" s="1"/>
      <c r="B52" s="11" t="s">
        <v>181</v>
      </c>
      <c r="C52" s="12">
        <v>4</v>
      </c>
      <c r="D52" s="13"/>
      <c r="E52" s="14">
        <f t="shared" ref="E52:Z52" si="31">E51+(IF(E$36="A",$C52,$D52))/1440</f>
        <v>0.23472222222222217</v>
      </c>
      <c r="F52" s="15">
        <f t="shared" si="31"/>
        <v>0.31805555555555548</v>
      </c>
      <c r="G52" s="15">
        <f t="shared" si="31"/>
        <v>0.34583333333333327</v>
      </c>
      <c r="H52" s="15">
        <f t="shared" si="31"/>
        <v>0.4013888888888888</v>
      </c>
      <c r="I52" s="15">
        <f t="shared" si="31"/>
        <v>0.48472222222222217</v>
      </c>
      <c r="J52" s="15">
        <f t="shared" si="31"/>
        <v>0.56805555555555554</v>
      </c>
      <c r="K52" s="15">
        <f t="shared" si="31"/>
        <v>0.6513888888888888</v>
      </c>
      <c r="L52" s="15">
        <f t="shared" si="31"/>
        <v>0.73472222222222217</v>
      </c>
      <c r="M52" s="15">
        <f t="shared" si="31"/>
        <v>0.81805555555555554</v>
      </c>
      <c r="N52" s="15">
        <f t="shared" si="31"/>
        <v>0.9013888888888888</v>
      </c>
      <c r="O52" s="303">
        <f t="shared" si="31"/>
        <v>1.9444444444444445E-2</v>
      </c>
      <c r="P52" s="303">
        <f t="shared" si="31"/>
        <v>1.9444444444444445E-2</v>
      </c>
      <c r="Q52" s="303">
        <f t="shared" si="31"/>
        <v>1.9444444444444445E-2</v>
      </c>
      <c r="R52" s="303">
        <f t="shared" si="31"/>
        <v>1.9444444444444445E-2</v>
      </c>
      <c r="S52" s="303">
        <f t="shared" si="31"/>
        <v>1.9444444444444445E-2</v>
      </c>
      <c r="T52" s="303">
        <f t="shared" si="31"/>
        <v>1.9444444444444445E-2</v>
      </c>
      <c r="U52" s="303">
        <f t="shared" si="31"/>
        <v>1.9444444444444445E-2</v>
      </c>
      <c r="V52" s="303">
        <f t="shared" si="31"/>
        <v>1.9444444444444445E-2</v>
      </c>
      <c r="W52" s="303">
        <f t="shared" si="31"/>
        <v>1.9444444444444445E-2</v>
      </c>
      <c r="X52" s="303">
        <f t="shared" si="31"/>
        <v>1.9444444444444445E-2</v>
      </c>
      <c r="Y52" s="303">
        <f t="shared" si="31"/>
        <v>1.9444444444444445E-2</v>
      </c>
      <c r="Z52" s="304">
        <f t="shared" si="31"/>
        <v>1.9444444444444445E-2</v>
      </c>
    </row>
    <row r="53" spans="1:26" ht="12.75" customHeight="1" x14ac:dyDescent="0.2">
      <c r="A53" s="1"/>
      <c r="B53" s="11" t="s">
        <v>182</v>
      </c>
      <c r="C53" s="12">
        <v>3</v>
      </c>
      <c r="D53" s="13"/>
      <c r="E53" s="14">
        <f t="shared" ref="E53:Z53" si="32">E52+(IF(E$36="A",$C53,$D53))/1440</f>
        <v>0.23680555555555549</v>
      </c>
      <c r="F53" s="15">
        <f t="shared" si="32"/>
        <v>0.32013888888888881</v>
      </c>
      <c r="G53" s="15">
        <f t="shared" si="32"/>
        <v>0.3479166666666666</v>
      </c>
      <c r="H53" s="15">
        <f t="shared" si="32"/>
        <v>0.40347222222222212</v>
      </c>
      <c r="I53" s="15">
        <f t="shared" si="32"/>
        <v>0.48680555555555549</v>
      </c>
      <c r="J53" s="15">
        <f t="shared" si="32"/>
        <v>0.57013888888888886</v>
      </c>
      <c r="K53" s="15">
        <f t="shared" si="32"/>
        <v>0.65347222222222212</v>
      </c>
      <c r="L53" s="15">
        <f t="shared" si="32"/>
        <v>0.73680555555555549</v>
      </c>
      <c r="M53" s="15">
        <f t="shared" si="32"/>
        <v>0.82013888888888886</v>
      </c>
      <c r="N53" s="15">
        <f t="shared" si="32"/>
        <v>0.90347222222222212</v>
      </c>
      <c r="O53" s="303">
        <f t="shared" si="32"/>
        <v>2.1527777777777778E-2</v>
      </c>
      <c r="P53" s="303">
        <f t="shared" si="32"/>
        <v>2.1527777777777778E-2</v>
      </c>
      <c r="Q53" s="303">
        <f t="shared" si="32"/>
        <v>2.1527777777777778E-2</v>
      </c>
      <c r="R53" s="303">
        <f t="shared" si="32"/>
        <v>2.1527777777777778E-2</v>
      </c>
      <c r="S53" s="303">
        <f t="shared" si="32"/>
        <v>2.1527777777777778E-2</v>
      </c>
      <c r="T53" s="303">
        <f t="shared" si="32"/>
        <v>2.1527777777777778E-2</v>
      </c>
      <c r="U53" s="303">
        <f t="shared" si="32"/>
        <v>2.1527777777777778E-2</v>
      </c>
      <c r="V53" s="303">
        <f t="shared" si="32"/>
        <v>2.1527777777777778E-2</v>
      </c>
      <c r="W53" s="303">
        <f t="shared" si="32"/>
        <v>2.1527777777777778E-2</v>
      </c>
      <c r="X53" s="303">
        <f t="shared" si="32"/>
        <v>2.1527777777777778E-2</v>
      </c>
      <c r="Y53" s="303">
        <f t="shared" si="32"/>
        <v>2.1527777777777778E-2</v>
      </c>
      <c r="Z53" s="304">
        <f t="shared" si="32"/>
        <v>2.1527777777777778E-2</v>
      </c>
    </row>
    <row r="54" spans="1:26" ht="12.75" customHeight="1" x14ac:dyDescent="0.2">
      <c r="A54" s="1"/>
      <c r="B54" s="80" t="s">
        <v>183</v>
      </c>
      <c r="C54" s="6">
        <v>2</v>
      </c>
      <c r="D54" s="7"/>
      <c r="E54" s="81">
        <f t="shared" ref="E54:Z54" si="33">E53+(IF(E$36="A",$C54,$D54))/1440</f>
        <v>0.23819444444444438</v>
      </c>
      <c r="F54" s="82">
        <f t="shared" si="33"/>
        <v>0.32152777777777769</v>
      </c>
      <c r="G54" s="82">
        <f t="shared" si="33"/>
        <v>0.34930555555555548</v>
      </c>
      <c r="H54" s="82">
        <f t="shared" si="33"/>
        <v>0.40486111111111101</v>
      </c>
      <c r="I54" s="82">
        <f t="shared" si="33"/>
        <v>0.48819444444444438</v>
      </c>
      <c r="J54" s="82">
        <f t="shared" si="33"/>
        <v>0.57152777777777775</v>
      </c>
      <c r="K54" s="82">
        <f t="shared" si="33"/>
        <v>0.65486111111111101</v>
      </c>
      <c r="L54" s="82">
        <f t="shared" si="33"/>
        <v>0.73819444444444438</v>
      </c>
      <c r="M54" s="82">
        <f t="shared" si="33"/>
        <v>0.82152777777777775</v>
      </c>
      <c r="N54" s="82">
        <f t="shared" si="33"/>
        <v>0.90486111111111101</v>
      </c>
      <c r="O54" s="305">
        <f t="shared" si="33"/>
        <v>2.2916666666666665E-2</v>
      </c>
      <c r="P54" s="305">
        <f t="shared" si="33"/>
        <v>2.2916666666666665E-2</v>
      </c>
      <c r="Q54" s="305">
        <f t="shared" si="33"/>
        <v>2.2916666666666665E-2</v>
      </c>
      <c r="R54" s="305">
        <f t="shared" si="33"/>
        <v>2.2916666666666665E-2</v>
      </c>
      <c r="S54" s="305">
        <f t="shared" si="33"/>
        <v>2.2916666666666665E-2</v>
      </c>
      <c r="T54" s="305">
        <f t="shared" si="33"/>
        <v>2.2916666666666665E-2</v>
      </c>
      <c r="U54" s="305">
        <f t="shared" si="33"/>
        <v>2.2916666666666665E-2</v>
      </c>
      <c r="V54" s="305">
        <f t="shared" si="33"/>
        <v>2.2916666666666665E-2</v>
      </c>
      <c r="W54" s="305">
        <f t="shared" si="33"/>
        <v>2.2916666666666665E-2</v>
      </c>
      <c r="X54" s="305">
        <f t="shared" si="33"/>
        <v>2.2916666666666665E-2</v>
      </c>
      <c r="Y54" s="305">
        <f t="shared" si="33"/>
        <v>2.2916666666666665E-2</v>
      </c>
      <c r="Z54" s="306">
        <f t="shared" si="33"/>
        <v>2.2916666666666665E-2</v>
      </c>
    </row>
    <row r="55" spans="1:26" ht="12.75" customHeight="1" x14ac:dyDescent="0.2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spans="1:26" ht="12.75" customHeight="1" x14ac:dyDescent="0.2">
      <c r="A56" s="37"/>
      <c r="B56" s="38" t="s">
        <v>25</v>
      </c>
      <c r="C56" s="39"/>
      <c r="D56" s="40"/>
      <c r="E56" s="95">
        <v>20</v>
      </c>
      <c r="F56" s="95">
        <v>20</v>
      </c>
      <c r="G56" s="95">
        <v>20</v>
      </c>
      <c r="H56" s="95">
        <v>20</v>
      </c>
      <c r="I56" s="95">
        <v>20</v>
      </c>
      <c r="J56" s="95">
        <v>20</v>
      </c>
      <c r="K56" s="95">
        <v>20</v>
      </c>
      <c r="L56" s="95">
        <v>20</v>
      </c>
      <c r="M56" s="95">
        <v>20</v>
      </c>
      <c r="N56" s="95">
        <v>20</v>
      </c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2"/>
    </row>
    <row r="57" spans="1:26" ht="12.75" customHeight="1" x14ac:dyDescent="0.2">
      <c r="A57" s="37"/>
      <c r="B57" s="43" t="s">
        <v>26</v>
      </c>
      <c r="C57" s="44"/>
      <c r="D57" s="45"/>
      <c r="E57" s="46">
        <v>115</v>
      </c>
      <c r="F57" s="46">
        <v>50</v>
      </c>
      <c r="G57" s="170">
        <v>65</v>
      </c>
      <c r="H57" s="46">
        <v>115</v>
      </c>
      <c r="I57" s="46">
        <v>115</v>
      </c>
      <c r="J57" s="46">
        <v>115</v>
      </c>
      <c r="K57" s="46">
        <v>115</v>
      </c>
      <c r="L57" s="46">
        <v>115</v>
      </c>
      <c r="M57" s="46">
        <v>115</v>
      </c>
      <c r="N57" s="46">
        <v>115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  <c r="U57" s="46">
        <v>0</v>
      </c>
      <c r="V57" s="46">
        <v>0</v>
      </c>
      <c r="W57" s="46">
        <v>0</v>
      </c>
      <c r="X57" s="46">
        <v>0</v>
      </c>
      <c r="Y57" s="46">
        <v>0</v>
      </c>
      <c r="Z57" s="47">
        <v>0</v>
      </c>
    </row>
    <row r="58" spans="1:26" ht="12.75" customHeight="1" x14ac:dyDescent="0.2">
      <c r="A58" s="37"/>
      <c r="B58" s="48" t="s">
        <v>27</v>
      </c>
      <c r="C58" s="49"/>
      <c r="D58" s="50"/>
      <c r="E58" s="51">
        <f t="shared" ref="E58:Z58" si="34">E56*E57</f>
        <v>2300</v>
      </c>
      <c r="F58" s="51">
        <f t="shared" si="34"/>
        <v>1000</v>
      </c>
      <c r="G58" s="51">
        <f t="shared" si="34"/>
        <v>1300</v>
      </c>
      <c r="H58" s="51">
        <f t="shared" si="34"/>
        <v>2300</v>
      </c>
      <c r="I58" s="51">
        <f t="shared" si="34"/>
        <v>2300</v>
      </c>
      <c r="J58" s="51">
        <f t="shared" si="34"/>
        <v>2300</v>
      </c>
      <c r="K58" s="51">
        <f t="shared" si="34"/>
        <v>2300</v>
      </c>
      <c r="L58" s="51">
        <f t="shared" si="34"/>
        <v>2300</v>
      </c>
      <c r="M58" s="51">
        <f t="shared" si="34"/>
        <v>2300</v>
      </c>
      <c r="N58" s="51">
        <f t="shared" si="34"/>
        <v>2300</v>
      </c>
      <c r="O58" s="51">
        <f t="shared" si="34"/>
        <v>0</v>
      </c>
      <c r="P58" s="51">
        <f t="shared" si="34"/>
        <v>0</v>
      </c>
      <c r="Q58" s="51">
        <f t="shared" si="34"/>
        <v>0</v>
      </c>
      <c r="R58" s="51">
        <f t="shared" si="34"/>
        <v>0</v>
      </c>
      <c r="S58" s="51">
        <f t="shared" si="34"/>
        <v>0</v>
      </c>
      <c r="T58" s="51">
        <f t="shared" si="34"/>
        <v>0</v>
      </c>
      <c r="U58" s="51">
        <f t="shared" si="34"/>
        <v>0</v>
      </c>
      <c r="V58" s="51">
        <f t="shared" si="34"/>
        <v>0</v>
      </c>
      <c r="W58" s="51">
        <f t="shared" si="34"/>
        <v>0</v>
      </c>
      <c r="X58" s="51">
        <f t="shared" si="34"/>
        <v>0</v>
      </c>
      <c r="Y58" s="51">
        <f t="shared" si="34"/>
        <v>0</v>
      </c>
      <c r="Z58" s="52">
        <f t="shared" si="34"/>
        <v>0</v>
      </c>
    </row>
    <row r="59" spans="1:26" ht="12.75" customHeight="1" x14ac:dyDescent="0.2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735">
        <f>SUM(E29:Z29)+SUM(E58:Z58)</f>
        <v>113180</v>
      </c>
      <c r="Z59" s="736"/>
    </row>
    <row r="60" spans="1:26" ht="12.75" customHeight="1" x14ac:dyDescent="0.2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 spans="1:26" ht="12.75" customHeight="1" x14ac:dyDescent="0.2">
      <c r="A61" s="1"/>
      <c r="B61" s="1" t="s">
        <v>185</v>
      </c>
      <c r="C61" s="1"/>
      <c r="D61" s="1"/>
      <c r="E61" s="2" t="s">
        <v>8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53" t="s">
        <v>29</v>
      </c>
    </row>
    <row r="62" spans="1:26" ht="12.75" customHeight="1" x14ac:dyDescent="0.2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spans="1:26" ht="12.75" customHeight="1" x14ac:dyDescent="0.2">
      <c r="A63" s="1"/>
      <c r="B63" s="731" t="s">
        <v>19</v>
      </c>
      <c r="C63" s="752" t="s">
        <v>13</v>
      </c>
      <c r="D63" s="753"/>
      <c r="E63" s="103" t="s">
        <v>14</v>
      </c>
      <c r="F63" s="54" t="s">
        <v>14</v>
      </c>
      <c r="G63" s="54" t="s">
        <v>15</v>
      </c>
      <c r="H63" s="54" t="s">
        <v>14</v>
      </c>
      <c r="I63" s="54" t="s">
        <v>15</v>
      </c>
      <c r="J63" s="54" t="s">
        <v>14</v>
      </c>
      <c r="K63" s="54" t="s">
        <v>14</v>
      </c>
      <c r="L63" s="54" t="s">
        <v>14</v>
      </c>
      <c r="M63" s="54" t="s">
        <v>14</v>
      </c>
      <c r="N63" s="54" t="s">
        <v>14</v>
      </c>
      <c r="O63" s="54" t="s">
        <v>15</v>
      </c>
      <c r="P63" s="54" t="s">
        <v>14</v>
      </c>
      <c r="Q63" s="54" t="s">
        <v>14</v>
      </c>
      <c r="R63" s="54" t="s">
        <v>14</v>
      </c>
      <c r="S63" s="54" t="s">
        <v>14</v>
      </c>
      <c r="T63" s="54" t="s">
        <v>14</v>
      </c>
      <c r="U63" s="54" t="s">
        <v>14</v>
      </c>
      <c r="V63" s="54" t="s">
        <v>14</v>
      </c>
      <c r="W63" s="54" t="s">
        <v>14</v>
      </c>
      <c r="X63" s="54" t="s">
        <v>14</v>
      </c>
      <c r="Y63" s="4"/>
      <c r="Z63" s="5"/>
    </row>
    <row r="64" spans="1:26" s="256" customFormat="1" ht="12.75" customHeight="1" x14ac:dyDescent="0.2">
      <c r="A64" s="233"/>
      <c r="B64" s="732"/>
      <c r="C64" s="749" t="s">
        <v>269</v>
      </c>
      <c r="D64" s="751"/>
      <c r="E64" s="259">
        <v>2</v>
      </c>
      <c r="F64" s="260">
        <v>4</v>
      </c>
      <c r="G64" s="260">
        <v>106</v>
      </c>
      <c r="H64" s="260">
        <v>8</v>
      </c>
      <c r="I64" s="260">
        <v>110</v>
      </c>
      <c r="J64" s="260">
        <v>12</v>
      </c>
      <c r="K64" s="260">
        <v>14</v>
      </c>
      <c r="L64" s="260">
        <v>16</v>
      </c>
      <c r="M64" s="260">
        <v>18</v>
      </c>
      <c r="N64" s="260">
        <v>20</v>
      </c>
      <c r="O64" s="260">
        <v>122</v>
      </c>
      <c r="P64" s="260">
        <v>24</v>
      </c>
      <c r="Q64" s="260">
        <v>26</v>
      </c>
      <c r="R64" s="260">
        <v>28</v>
      </c>
      <c r="S64" s="260">
        <v>30</v>
      </c>
      <c r="T64" s="260">
        <v>32</v>
      </c>
      <c r="U64" s="260">
        <v>34</v>
      </c>
      <c r="V64" s="260">
        <v>36</v>
      </c>
      <c r="W64" s="260">
        <v>38</v>
      </c>
      <c r="X64" s="260">
        <v>40</v>
      </c>
      <c r="Y64" s="257"/>
      <c r="Z64" s="258"/>
    </row>
    <row r="65" spans="1:27" ht="12.75" customHeight="1" x14ac:dyDescent="0.2">
      <c r="A65" s="1"/>
      <c r="B65" s="733"/>
      <c r="C65" s="746" t="s">
        <v>20</v>
      </c>
      <c r="D65" s="748"/>
      <c r="E65" s="55">
        <v>7251</v>
      </c>
      <c r="F65" s="56">
        <v>7261</v>
      </c>
      <c r="G65" s="56">
        <v>7251</v>
      </c>
      <c r="H65" s="56">
        <v>7271</v>
      </c>
      <c r="I65" s="56">
        <v>7261</v>
      </c>
      <c r="J65" s="56">
        <v>7221</v>
      </c>
      <c r="K65" s="56">
        <v>7271</v>
      </c>
      <c r="L65" s="56">
        <v>7261</v>
      </c>
      <c r="M65" s="56">
        <v>7251</v>
      </c>
      <c r="N65" s="56">
        <v>7271</v>
      </c>
      <c r="O65" s="56">
        <v>7251</v>
      </c>
      <c r="P65" s="56">
        <v>7261</v>
      </c>
      <c r="Q65" s="56">
        <v>7271</v>
      </c>
      <c r="R65" s="56">
        <v>7251</v>
      </c>
      <c r="S65" s="56">
        <v>7271</v>
      </c>
      <c r="T65" s="56">
        <v>7261</v>
      </c>
      <c r="U65" s="56">
        <v>7331</v>
      </c>
      <c r="V65" s="56">
        <v>7201</v>
      </c>
      <c r="W65" s="56">
        <v>7261</v>
      </c>
      <c r="X65" s="56">
        <v>7201</v>
      </c>
      <c r="Y65" s="56"/>
      <c r="Z65" s="57"/>
      <c r="AA65" s="110" t="s">
        <v>270</v>
      </c>
    </row>
    <row r="66" spans="1:27" ht="12.75" customHeight="1" x14ac:dyDescent="0.2">
      <c r="A66" s="1"/>
      <c r="B66" s="733"/>
      <c r="C66" s="749"/>
      <c r="D66" s="751"/>
      <c r="E66" s="29">
        <v>7254</v>
      </c>
      <c r="F66" s="58">
        <v>7264</v>
      </c>
      <c r="G66" s="58"/>
      <c r="H66" s="58">
        <v>7254</v>
      </c>
      <c r="I66" s="58"/>
      <c r="J66" s="58">
        <v>7224</v>
      </c>
      <c r="K66" s="58">
        <v>7274</v>
      </c>
      <c r="L66" s="58">
        <v>7264</v>
      </c>
      <c r="M66" s="58">
        <v>7254</v>
      </c>
      <c r="N66" s="58">
        <v>7274</v>
      </c>
      <c r="O66" s="58"/>
      <c r="P66" s="58">
        <v>7264</v>
      </c>
      <c r="Q66" s="58">
        <v>7274</v>
      </c>
      <c r="R66" s="58">
        <v>7254</v>
      </c>
      <c r="S66" s="58">
        <v>7274</v>
      </c>
      <c r="T66" s="58">
        <v>7264</v>
      </c>
      <c r="U66" s="58">
        <v>7334</v>
      </c>
      <c r="V66" s="58">
        <v>7204</v>
      </c>
      <c r="W66" s="58">
        <v>7264</v>
      </c>
      <c r="X66" s="58">
        <v>7204</v>
      </c>
      <c r="Y66" s="58"/>
      <c r="Z66" s="30"/>
      <c r="AA66" s="110" t="s">
        <v>271</v>
      </c>
    </row>
    <row r="67" spans="1:27" ht="12.75" customHeight="1" x14ac:dyDescent="0.2">
      <c r="A67" s="1"/>
      <c r="B67" s="734"/>
      <c r="C67" s="6" t="s">
        <v>21</v>
      </c>
      <c r="D67" s="7" t="s">
        <v>21</v>
      </c>
      <c r="E67" s="8" t="s">
        <v>22</v>
      </c>
      <c r="F67" s="9" t="s">
        <v>22</v>
      </c>
      <c r="G67" s="9" t="s">
        <v>22</v>
      </c>
      <c r="H67" s="9" t="s">
        <v>22</v>
      </c>
      <c r="I67" s="9" t="s">
        <v>22</v>
      </c>
      <c r="J67" s="9" t="s">
        <v>22</v>
      </c>
      <c r="K67" s="9" t="s">
        <v>22</v>
      </c>
      <c r="L67" s="9" t="s">
        <v>22</v>
      </c>
      <c r="M67" s="9" t="s">
        <v>22</v>
      </c>
      <c r="N67" s="9" t="s">
        <v>22</v>
      </c>
      <c r="O67" s="9" t="s">
        <v>22</v>
      </c>
      <c r="P67" s="9" t="s">
        <v>22</v>
      </c>
      <c r="Q67" s="9" t="s">
        <v>22</v>
      </c>
      <c r="R67" s="9" t="s">
        <v>22</v>
      </c>
      <c r="S67" s="9" t="s">
        <v>22</v>
      </c>
      <c r="T67" s="9" t="s">
        <v>22</v>
      </c>
      <c r="U67" s="9" t="s">
        <v>22</v>
      </c>
      <c r="V67" s="9" t="s">
        <v>22</v>
      </c>
      <c r="W67" s="9" t="s">
        <v>22</v>
      </c>
      <c r="X67" s="9" t="s">
        <v>22</v>
      </c>
      <c r="Y67" s="85" t="s">
        <v>22</v>
      </c>
      <c r="Z67" s="86" t="s">
        <v>22</v>
      </c>
    </row>
    <row r="68" spans="1:27" ht="12.75" customHeight="1" x14ac:dyDescent="0.2">
      <c r="A68" s="1"/>
      <c r="B68" s="61" t="s">
        <v>183</v>
      </c>
      <c r="C68" s="62"/>
      <c r="D68" s="64"/>
      <c r="E68" s="126">
        <v>0.18402777777777779</v>
      </c>
      <c r="F68" s="108">
        <v>0.21875</v>
      </c>
      <c r="G68" s="66">
        <v>0.23958333333333334</v>
      </c>
      <c r="H68" s="66">
        <v>0.26041666666666669</v>
      </c>
      <c r="I68" s="108"/>
      <c r="J68" s="66">
        <v>0.30208333333333331</v>
      </c>
      <c r="K68" s="66">
        <v>0.3298611111111111</v>
      </c>
      <c r="L68" s="66">
        <v>0.37152777777777779</v>
      </c>
      <c r="M68" s="66">
        <v>0.4548611111111111</v>
      </c>
      <c r="N68" s="66">
        <v>0.53819444444444442</v>
      </c>
      <c r="O68" s="140">
        <v>0.57291666666666663</v>
      </c>
      <c r="P68" s="66">
        <v>0.59375</v>
      </c>
      <c r="Q68" s="66">
        <v>0.61458333333333337</v>
      </c>
      <c r="R68" s="66">
        <v>0.63541666666666663</v>
      </c>
      <c r="S68" s="66">
        <v>0.67708333333333337</v>
      </c>
      <c r="T68" s="66">
        <v>0.71875</v>
      </c>
      <c r="U68" s="66">
        <v>0.78819444444444442</v>
      </c>
      <c r="V68" s="66">
        <v>0.84375</v>
      </c>
      <c r="W68" s="66">
        <v>0.88541666666666663</v>
      </c>
      <c r="X68" s="66">
        <v>0.93402777777777779</v>
      </c>
      <c r="Y68" s="112"/>
      <c r="Z68" s="171"/>
    </row>
    <row r="69" spans="1:27" ht="12.75" customHeight="1" x14ac:dyDescent="0.2">
      <c r="A69" s="1"/>
      <c r="B69" s="11" t="s">
        <v>182</v>
      </c>
      <c r="C69" s="12">
        <v>2</v>
      </c>
      <c r="D69" s="13"/>
      <c r="E69" s="14">
        <f t="shared" ref="E69:H69" si="35">E68+(IF(E$67="A",$C69,$D69))/1440</f>
        <v>0.18541666666666667</v>
      </c>
      <c r="F69" s="15">
        <f t="shared" si="35"/>
        <v>0.22013888888888888</v>
      </c>
      <c r="G69" s="15">
        <f t="shared" si="35"/>
        <v>0.24097222222222223</v>
      </c>
      <c r="H69" s="15">
        <f t="shared" si="35"/>
        <v>0.26180555555555557</v>
      </c>
      <c r="I69" s="15"/>
      <c r="J69" s="15">
        <f t="shared" ref="J69:Z69" si="36">J68+(IF(J$67="A",$C69,$D69))/1440</f>
        <v>0.3034722222222222</v>
      </c>
      <c r="K69" s="15">
        <f t="shared" si="36"/>
        <v>0.33124999999999999</v>
      </c>
      <c r="L69" s="15">
        <f t="shared" si="36"/>
        <v>0.37291666666666667</v>
      </c>
      <c r="M69" s="15">
        <f t="shared" si="36"/>
        <v>0.45624999999999999</v>
      </c>
      <c r="N69" s="15">
        <f t="shared" si="36"/>
        <v>0.5395833333333333</v>
      </c>
      <c r="O69" s="132">
        <f t="shared" si="36"/>
        <v>0.57430555555555551</v>
      </c>
      <c r="P69" s="15">
        <f t="shared" si="36"/>
        <v>0.59513888888888888</v>
      </c>
      <c r="Q69" s="15">
        <f t="shared" si="36"/>
        <v>0.61597222222222225</v>
      </c>
      <c r="R69" s="15">
        <f t="shared" si="36"/>
        <v>0.63680555555555551</v>
      </c>
      <c r="S69" s="15">
        <f t="shared" si="36"/>
        <v>0.67847222222222225</v>
      </c>
      <c r="T69" s="15">
        <f t="shared" si="36"/>
        <v>0.72013888888888888</v>
      </c>
      <c r="U69" s="15">
        <f t="shared" si="36"/>
        <v>0.7895833333333333</v>
      </c>
      <c r="V69" s="15">
        <f t="shared" si="36"/>
        <v>0.84513888888888888</v>
      </c>
      <c r="W69" s="15">
        <f t="shared" si="36"/>
        <v>0.88680555555555551</v>
      </c>
      <c r="X69" s="15">
        <f t="shared" si="36"/>
        <v>0.93541666666666667</v>
      </c>
      <c r="Y69" s="112">
        <f t="shared" si="36"/>
        <v>1.3888888888888889E-3</v>
      </c>
      <c r="Z69" s="171">
        <f t="shared" si="36"/>
        <v>1.3888888888888889E-3</v>
      </c>
    </row>
    <row r="70" spans="1:27" ht="12.75" customHeight="1" x14ac:dyDescent="0.2">
      <c r="A70" s="1"/>
      <c r="B70" s="11" t="s">
        <v>181</v>
      </c>
      <c r="C70" s="12">
        <v>5</v>
      </c>
      <c r="D70" s="13"/>
      <c r="E70" s="14">
        <f t="shared" ref="E70:H70" si="37">E69+(IF(E$67="A",$C70,$D70))/1440</f>
        <v>0.18888888888888888</v>
      </c>
      <c r="F70" s="15">
        <f t="shared" si="37"/>
        <v>0.22361111111111109</v>
      </c>
      <c r="G70" s="15">
        <f t="shared" si="37"/>
        <v>0.24444444444444444</v>
      </c>
      <c r="H70" s="15">
        <f t="shared" si="37"/>
        <v>0.26527777777777778</v>
      </c>
      <c r="I70" s="15"/>
      <c r="J70" s="15">
        <f t="shared" ref="J70:Z70" si="38">J69+(IF(J$67="A",$C70,$D70))/1440</f>
        <v>0.30694444444444441</v>
      </c>
      <c r="K70" s="15">
        <f t="shared" si="38"/>
        <v>0.3347222222222222</v>
      </c>
      <c r="L70" s="15">
        <f t="shared" si="38"/>
        <v>0.37638888888888888</v>
      </c>
      <c r="M70" s="15">
        <f t="shared" si="38"/>
        <v>0.4597222222222222</v>
      </c>
      <c r="N70" s="15">
        <f t="shared" si="38"/>
        <v>0.54305555555555551</v>
      </c>
      <c r="O70" s="132">
        <f t="shared" si="38"/>
        <v>0.57777777777777772</v>
      </c>
      <c r="P70" s="15">
        <f t="shared" si="38"/>
        <v>0.59861111111111109</v>
      </c>
      <c r="Q70" s="15">
        <f t="shared" si="38"/>
        <v>0.61944444444444446</v>
      </c>
      <c r="R70" s="15">
        <f t="shared" si="38"/>
        <v>0.64027777777777772</v>
      </c>
      <c r="S70" s="15">
        <f t="shared" si="38"/>
        <v>0.68194444444444446</v>
      </c>
      <c r="T70" s="15">
        <f t="shared" si="38"/>
        <v>0.72361111111111109</v>
      </c>
      <c r="U70" s="15">
        <f t="shared" si="38"/>
        <v>0.79305555555555551</v>
      </c>
      <c r="V70" s="15">
        <f t="shared" si="38"/>
        <v>0.84861111111111109</v>
      </c>
      <c r="W70" s="15">
        <f t="shared" si="38"/>
        <v>0.89027777777777772</v>
      </c>
      <c r="X70" s="15">
        <f t="shared" si="38"/>
        <v>0.93888888888888888</v>
      </c>
      <c r="Y70" s="112">
        <f t="shared" si="38"/>
        <v>4.8611111111111112E-3</v>
      </c>
      <c r="Z70" s="171">
        <f t="shared" si="38"/>
        <v>4.8611111111111112E-3</v>
      </c>
    </row>
    <row r="71" spans="1:27" ht="12.75" customHeight="1" x14ac:dyDescent="0.2">
      <c r="A71" s="1"/>
      <c r="B71" s="11" t="s">
        <v>180</v>
      </c>
      <c r="C71" s="12">
        <v>4</v>
      </c>
      <c r="D71" s="13"/>
      <c r="E71" s="14">
        <f t="shared" ref="E71:H71" si="39">E70+(IF(E$67="A",$C71,$D71))/1440</f>
        <v>0.19166666666666665</v>
      </c>
      <c r="F71" s="15">
        <f t="shared" si="39"/>
        <v>0.22638888888888886</v>
      </c>
      <c r="G71" s="15">
        <f t="shared" si="39"/>
        <v>0.2472222222222222</v>
      </c>
      <c r="H71" s="15">
        <f t="shared" si="39"/>
        <v>0.26805555555555555</v>
      </c>
      <c r="I71" s="15"/>
      <c r="J71" s="15">
        <f t="shared" ref="J71:Z71" si="40">J70+(IF(J$67="A",$C71,$D71))/1440</f>
        <v>0.30972222222222218</v>
      </c>
      <c r="K71" s="15">
        <f t="shared" si="40"/>
        <v>0.33749999999999997</v>
      </c>
      <c r="L71" s="15">
        <f t="shared" si="40"/>
        <v>0.37916666666666665</v>
      </c>
      <c r="M71" s="15">
        <f t="shared" si="40"/>
        <v>0.46249999999999997</v>
      </c>
      <c r="N71" s="15">
        <f t="shared" si="40"/>
        <v>0.54583333333333328</v>
      </c>
      <c r="O71" s="132">
        <f t="shared" si="40"/>
        <v>0.58055555555555549</v>
      </c>
      <c r="P71" s="15">
        <f t="shared" si="40"/>
        <v>0.60138888888888886</v>
      </c>
      <c r="Q71" s="15">
        <f t="shared" si="40"/>
        <v>0.62222222222222223</v>
      </c>
      <c r="R71" s="15">
        <f t="shared" si="40"/>
        <v>0.64305555555555549</v>
      </c>
      <c r="S71" s="15">
        <f t="shared" si="40"/>
        <v>0.68472222222222223</v>
      </c>
      <c r="T71" s="15">
        <f t="shared" si="40"/>
        <v>0.72638888888888886</v>
      </c>
      <c r="U71" s="15">
        <f t="shared" si="40"/>
        <v>0.79583333333333328</v>
      </c>
      <c r="V71" s="15">
        <f t="shared" si="40"/>
        <v>0.85138888888888886</v>
      </c>
      <c r="W71" s="15">
        <f t="shared" si="40"/>
        <v>0.89305555555555549</v>
      </c>
      <c r="X71" s="15">
        <f t="shared" si="40"/>
        <v>0.94166666666666665</v>
      </c>
      <c r="Y71" s="112">
        <f t="shared" si="40"/>
        <v>7.6388888888888895E-3</v>
      </c>
      <c r="Z71" s="171">
        <f t="shared" si="40"/>
        <v>7.6388888888888895E-3</v>
      </c>
    </row>
    <row r="72" spans="1:27" ht="12.75" customHeight="1" x14ac:dyDescent="0.2">
      <c r="A72" s="1"/>
      <c r="B72" s="11" t="s">
        <v>179</v>
      </c>
      <c r="C72" s="12"/>
      <c r="D72" s="13"/>
      <c r="E72" s="14"/>
      <c r="F72" s="15"/>
      <c r="G72" s="15"/>
      <c r="H72" s="15"/>
      <c r="I72" s="15"/>
      <c r="J72" s="15"/>
      <c r="K72" s="15"/>
      <c r="L72" s="15"/>
      <c r="M72" s="15"/>
      <c r="N72" s="15"/>
      <c r="O72" s="132"/>
      <c r="P72" s="15"/>
      <c r="Q72" s="15"/>
      <c r="R72" s="15"/>
      <c r="S72" s="15"/>
      <c r="T72" s="15"/>
      <c r="U72" s="15"/>
      <c r="V72" s="15"/>
      <c r="W72" s="15"/>
      <c r="X72" s="15"/>
      <c r="Y72" s="112"/>
      <c r="Z72" s="171"/>
    </row>
    <row r="73" spans="1:27" ht="12.75" customHeight="1" x14ac:dyDescent="0.2">
      <c r="A73" s="1"/>
      <c r="B73" s="11" t="s">
        <v>178</v>
      </c>
      <c r="C73" s="12">
        <v>2</v>
      </c>
      <c r="D73" s="13"/>
      <c r="E73" s="14">
        <f t="shared" ref="E73:H73" si="41">E71+(IF(E$67="A",$C73,$D73))/1440</f>
        <v>0.19305555555555554</v>
      </c>
      <c r="F73" s="15">
        <f t="shared" si="41"/>
        <v>0.22777777777777775</v>
      </c>
      <c r="G73" s="15">
        <f t="shared" si="41"/>
        <v>0.24861111111111109</v>
      </c>
      <c r="H73" s="15">
        <f t="shared" si="41"/>
        <v>0.26944444444444443</v>
      </c>
      <c r="I73" s="15"/>
      <c r="J73" s="15">
        <f t="shared" ref="J73:Z73" si="42">J71+(IF(J$67="A",$C73,$D73))/1440</f>
        <v>0.31111111111111106</v>
      </c>
      <c r="K73" s="15">
        <f t="shared" si="42"/>
        <v>0.33888888888888885</v>
      </c>
      <c r="L73" s="15">
        <f t="shared" si="42"/>
        <v>0.38055555555555554</v>
      </c>
      <c r="M73" s="15">
        <f t="shared" si="42"/>
        <v>0.46388888888888885</v>
      </c>
      <c r="N73" s="15">
        <f t="shared" si="42"/>
        <v>0.54722222222222217</v>
      </c>
      <c r="O73" s="132">
        <f t="shared" si="42"/>
        <v>0.58194444444444438</v>
      </c>
      <c r="P73" s="15">
        <f t="shared" si="42"/>
        <v>0.60277777777777775</v>
      </c>
      <c r="Q73" s="15">
        <f t="shared" si="42"/>
        <v>0.62361111111111112</v>
      </c>
      <c r="R73" s="15">
        <f t="shared" si="42"/>
        <v>0.64444444444444438</v>
      </c>
      <c r="S73" s="15">
        <f t="shared" si="42"/>
        <v>0.68611111111111112</v>
      </c>
      <c r="T73" s="15">
        <f t="shared" si="42"/>
        <v>0.72777777777777775</v>
      </c>
      <c r="U73" s="15">
        <f t="shared" si="42"/>
        <v>0.79722222222222217</v>
      </c>
      <c r="V73" s="15">
        <f t="shared" si="42"/>
        <v>0.85277777777777775</v>
      </c>
      <c r="W73" s="15">
        <f t="shared" si="42"/>
        <v>0.89444444444444438</v>
      </c>
      <c r="X73" s="15">
        <f t="shared" si="42"/>
        <v>0.94305555555555554</v>
      </c>
      <c r="Y73" s="112">
        <f t="shared" si="42"/>
        <v>9.0277777777777787E-3</v>
      </c>
      <c r="Z73" s="171">
        <f t="shared" si="42"/>
        <v>9.0277777777777787E-3</v>
      </c>
    </row>
    <row r="74" spans="1:27" ht="12.75" customHeight="1" x14ac:dyDescent="0.2">
      <c r="A74" s="1"/>
      <c r="B74" s="11" t="s">
        <v>177</v>
      </c>
      <c r="C74" s="12">
        <v>2</v>
      </c>
      <c r="D74" s="13"/>
      <c r="E74" s="14">
        <f t="shared" ref="E74:H74" si="43">E73+(IF(E$67="A",$C74,$D74))/1440</f>
        <v>0.19444444444444442</v>
      </c>
      <c r="F74" s="15">
        <f t="shared" si="43"/>
        <v>0.22916666666666663</v>
      </c>
      <c r="G74" s="15">
        <f t="shared" si="43"/>
        <v>0.24999999999999997</v>
      </c>
      <c r="H74" s="15">
        <f t="shared" si="43"/>
        <v>0.27083333333333331</v>
      </c>
      <c r="I74" s="15"/>
      <c r="J74" s="15">
        <f t="shared" ref="J74:Z74" si="44">J73+(IF(J$67="A",$C74,$D74))/1440</f>
        <v>0.31249999999999994</v>
      </c>
      <c r="K74" s="15">
        <f t="shared" si="44"/>
        <v>0.34027777777777773</v>
      </c>
      <c r="L74" s="15">
        <f t="shared" si="44"/>
        <v>0.38194444444444442</v>
      </c>
      <c r="M74" s="15">
        <f t="shared" si="44"/>
        <v>0.46527777777777773</v>
      </c>
      <c r="N74" s="15">
        <f t="shared" si="44"/>
        <v>0.54861111111111105</v>
      </c>
      <c r="O74" s="132">
        <f t="shared" si="44"/>
        <v>0.58333333333333326</v>
      </c>
      <c r="P74" s="15">
        <f t="shared" si="44"/>
        <v>0.60416666666666663</v>
      </c>
      <c r="Q74" s="15">
        <f t="shared" si="44"/>
        <v>0.625</v>
      </c>
      <c r="R74" s="15">
        <f t="shared" si="44"/>
        <v>0.64583333333333326</v>
      </c>
      <c r="S74" s="15">
        <f t="shared" si="44"/>
        <v>0.6875</v>
      </c>
      <c r="T74" s="15">
        <f t="shared" si="44"/>
        <v>0.72916666666666663</v>
      </c>
      <c r="U74" s="15">
        <f t="shared" si="44"/>
        <v>0.79861111111111105</v>
      </c>
      <c r="V74" s="15">
        <f t="shared" si="44"/>
        <v>0.85416666666666663</v>
      </c>
      <c r="W74" s="15">
        <f t="shared" si="44"/>
        <v>0.89583333333333326</v>
      </c>
      <c r="X74" s="15">
        <f t="shared" si="44"/>
        <v>0.94444444444444442</v>
      </c>
      <c r="Y74" s="112">
        <f t="shared" si="44"/>
        <v>1.0416666666666668E-2</v>
      </c>
      <c r="Z74" s="171">
        <f t="shared" si="44"/>
        <v>1.0416666666666668E-2</v>
      </c>
    </row>
    <row r="75" spans="1:27" ht="12.75" customHeight="1" x14ac:dyDescent="0.2">
      <c r="A75" s="1"/>
      <c r="B75" s="11" t="s">
        <v>176</v>
      </c>
      <c r="C75" s="12">
        <v>1</v>
      </c>
      <c r="D75" s="13"/>
      <c r="E75" s="14">
        <f t="shared" ref="E75:H75" si="45">E74+(IF(E$67="A",$C75,$D75))/1440</f>
        <v>0.19513888888888886</v>
      </c>
      <c r="F75" s="15">
        <f t="shared" si="45"/>
        <v>0.22986111111111107</v>
      </c>
      <c r="G75" s="15">
        <f t="shared" si="45"/>
        <v>0.25069444444444444</v>
      </c>
      <c r="H75" s="15">
        <f t="shared" si="45"/>
        <v>0.27152777777777776</v>
      </c>
      <c r="I75" s="15"/>
      <c r="J75" s="15">
        <f t="shared" ref="J75:Z75" si="46">J74+(IF(J$67="A",$C75,$D75))/1440</f>
        <v>0.31319444444444439</v>
      </c>
      <c r="K75" s="15">
        <f t="shared" si="46"/>
        <v>0.34097222222222218</v>
      </c>
      <c r="L75" s="15">
        <f t="shared" si="46"/>
        <v>0.38263888888888886</v>
      </c>
      <c r="M75" s="15">
        <f t="shared" si="46"/>
        <v>0.46597222222222218</v>
      </c>
      <c r="N75" s="15">
        <f t="shared" si="46"/>
        <v>0.54930555555555549</v>
      </c>
      <c r="O75" s="132">
        <f t="shared" si="46"/>
        <v>0.5840277777777777</v>
      </c>
      <c r="P75" s="15">
        <f t="shared" si="46"/>
        <v>0.60486111111111107</v>
      </c>
      <c r="Q75" s="15">
        <f t="shared" si="46"/>
        <v>0.62569444444444444</v>
      </c>
      <c r="R75" s="15">
        <f t="shared" si="46"/>
        <v>0.6465277777777777</v>
      </c>
      <c r="S75" s="15">
        <f t="shared" si="46"/>
        <v>0.68819444444444444</v>
      </c>
      <c r="T75" s="15">
        <f t="shared" si="46"/>
        <v>0.72986111111111107</v>
      </c>
      <c r="U75" s="15">
        <f t="shared" si="46"/>
        <v>0.79930555555555549</v>
      </c>
      <c r="V75" s="15">
        <f t="shared" si="46"/>
        <v>0.85486111111111107</v>
      </c>
      <c r="W75" s="15">
        <f t="shared" si="46"/>
        <v>0.8965277777777777</v>
      </c>
      <c r="X75" s="15">
        <f t="shared" si="46"/>
        <v>0.94513888888888886</v>
      </c>
      <c r="Y75" s="112">
        <f t="shared" si="46"/>
        <v>1.1111111111111112E-2</v>
      </c>
      <c r="Z75" s="171">
        <f t="shared" si="46"/>
        <v>1.1111111111111112E-2</v>
      </c>
    </row>
    <row r="76" spans="1:27" ht="12.75" customHeight="1" x14ac:dyDescent="0.2">
      <c r="A76" s="1"/>
      <c r="B76" s="11" t="s">
        <v>175</v>
      </c>
      <c r="C76" s="12">
        <v>2</v>
      </c>
      <c r="D76" s="13"/>
      <c r="E76" s="14">
        <f t="shared" ref="E76:H76" si="47">E75+(IF(E$67="A",$C76,$D76))/1440</f>
        <v>0.19652777777777775</v>
      </c>
      <c r="F76" s="15">
        <f t="shared" si="47"/>
        <v>0.23124999999999996</v>
      </c>
      <c r="G76" s="15">
        <f t="shared" si="47"/>
        <v>0.25208333333333333</v>
      </c>
      <c r="H76" s="15">
        <f t="shared" si="47"/>
        <v>0.27291666666666664</v>
      </c>
      <c r="I76" s="15"/>
      <c r="J76" s="15">
        <f t="shared" ref="J76:Z76" si="48">J75+(IF(J$67="A",$C76,$D76))/1440</f>
        <v>0.31458333333333327</v>
      </c>
      <c r="K76" s="15">
        <f t="shared" si="48"/>
        <v>0.34236111111111106</v>
      </c>
      <c r="L76" s="15">
        <f t="shared" si="48"/>
        <v>0.38402777777777775</v>
      </c>
      <c r="M76" s="15">
        <f t="shared" si="48"/>
        <v>0.46736111111111106</v>
      </c>
      <c r="N76" s="15">
        <f t="shared" si="48"/>
        <v>0.55069444444444438</v>
      </c>
      <c r="O76" s="132">
        <f t="shared" si="48"/>
        <v>0.58541666666666659</v>
      </c>
      <c r="P76" s="15">
        <f t="shared" si="48"/>
        <v>0.60624999999999996</v>
      </c>
      <c r="Q76" s="15">
        <f t="shared" si="48"/>
        <v>0.62708333333333333</v>
      </c>
      <c r="R76" s="15">
        <f t="shared" si="48"/>
        <v>0.64791666666666659</v>
      </c>
      <c r="S76" s="15">
        <f t="shared" si="48"/>
        <v>0.68958333333333333</v>
      </c>
      <c r="T76" s="15">
        <f t="shared" si="48"/>
        <v>0.73124999999999996</v>
      </c>
      <c r="U76" s="15">
        <f t="shared" si="48"/>
        <v>0.80069444444444438</v>
      </c>
      <c r="V76" s="15">
        <f t="shared" si="48"/>
        <v>0.85624999999999996</v>
      </c>
      <c r="W76" s="15">
        <f t="shared" si="48"/>
        <v>0.89791666666666659</v>
      </c>
      <c r="X76" s="15">
        <f t="shared" si="48"/>
        <v>0.94652777777777775</v>
      </c>
      <c r="Y76" s="112">
        <f t="shared" si="48"/>
        <v>1.2500000000000001E-2</v>
      </c>
      <c r="Z76" s="171">
        <f t="shared" si="48"/>
        <v>1.2500000000000001E-2</v>
      </c>
    </row>
    <row r="77" spans="1:27" ht="12.75" customHeight="1" x14ac:dyDescent="0.2">
      <c r="A77" s="1"/>
      <c r="B77" s="11" t="s">
        <v>174</v>
      </c>
      <c r="C77" s="12">
        <v>1</v>
      </c>
      <c r="D77" s="13"/>
      <c r="E77" s="14">
        <f t="shared" ref="E77:H77" si="49">E76+(IF(E$67="A",$C77,$D77))/1440</f>
        <v>0.19722222222222219</v>
      </c>
      <c r="F77" s="15">
        <f t="shared" si="49"/>
        <v>0.2319444444444444</v>
      </c>
      <c r="G77" s="15">
        <f t="shared" si="49"/>
        <v>0.25277777777777777</v>
      </c>
      <c r="H77" s="15">
        <f t="shared" si="49"/>
        <v>0.27361111111111108</v>
      </c>
      <c r="I77" s="15"/>
      <c r="J77" s="15">
        <f t="shared" ref="J77:Z77" si="50">J76+(IF(J$67="A",$C77,$D77))/1440</f>
        <v>0.31527777777777771</v>
      </c>
      <c r="K77" s="15">
        <f t="shared" si="50"/>
        <v>0.3430555555555555</v>
      </c>
      <c r="L77" s="15">
        <f t="shared" si="50"/>
        <v>0.38472222222222219</v>
      </c>
      <c r="M77" s="15">
        <f t="shared" si="50"/>
        <v>0.4680555555555555</v>
      </c>
      <c r="N77" s="15">
        <f t="shared" si="50"/>
        <v>0.55138888888888882</v>
      </c>
      <c r="O77" s="132">
        <f t="shared" si="50"/>
        <v>0.58611111111111103</v>
      </c>
      <c r="P77" s="15">
        <f t="shared" si="50"/>
        <v>0.6069444444444444</v>
      </c>
      <c r="Q77" s="15">
        <f t="shared" si="50"/>
        <v>0.62777777777777777</v>
      </c>
      <c r="R77" s="15">
        <f t="shared" si="50"/>
        <v>0.64861111111111103</v>
      </c>
      <c r="S77" s="15">
        <f t="shared" si="50"/>
        <v>0.69027777777777777</v>
      </c>
      <c r="T77" s="15">
        <f t="shared" si="50"/>
        <v>0.7319444444444444</v>
      </c>
      <c r="U77" s="15">
        <f t="shared" si="50"/>
        <v>0.80138888888888882</v>
      </c>
      <c r="V77" s="15">
        <f t="shared" si="50"/>
        <v>0.8569444444444444</v>
      </c>
      <c r="W77" s="15">
        <f t="shared" si="50"/>
        <v>0.89861111111111103</v>
      </c>
      <c r="X77" s="15">
        <f t="shared" si="50"/>
        <v>0.94722222222222219</v>
      </c>
      <c r="Y77" s="112">
        <f t="shared" si="50"/>
        <v>1.3194444444444444E-2</v>
      </c>
      <c r="Z77" s="171">
        <f t="shared" si="50"/>
        <v>1.3194444444444444E-2</v>
      </c>
    </row>
    <row r="78" spans="1:27" ht="12.75" customHeight="1" x14ac:dyDescent="0.2">
      <c r="A78" s="1"/>
      <c r="B78" s="11" t="s">
        <v>173</v>
      </c>
      <c r="C78" s="12">
        <v>2</v>
      </c>
      <c r="D78" s="13"/>
      <c r="E78" s="14">
        <f t="shared" ref="E78:H78" si="51">E77+(IF(E$67="A",$C78,$D78))/1440</f>
        <v>0.19861111111111107</v>
      </c>
      <c r="F78" s="15">
        <f t="shared" si="51"/>
        <v>0.23333333333333328</v>
      </c>
      <c r="G78" s="15">
        <f t="shared" si="51"/>
        <v>0.25416666666666665</v>
      </c>
      <c r="H78" s="15">
        <f t="shared" si="51"/>
        <v>0.27499999999999997</v>
      </c>
      <c r="I78" s="116">
        <v>0.29583333333333334</v>
      </c>
      <c r="J78" s="15">
        <f t="shared" ref="J78:Z78" si="52">J77+(IF(J$67="A",$C78,$D78))/1440</f>
        <v>0.3166666666666666</v>
      </c>
      <c r="K78" s="15">
        <f t="shared" si="52"/>
        <v>0.34444444444444439</v>
      </c>
      <c r="L78" s="15">
        <f t="shared" si="52"/>
        <v>0.38611111111111107</v>
      </c>
      <c r="M78" s="15">
        <f t="shared" si="52"/>
        <v>0.46944444444444439</v>
      </c>
      <c r="N78" s="15">
        <f t="shared" si="52"/>
        <v>0.5527777777777777</v>
      </c>
      <c r="O78" s="15">
        <f t="shared" si="52"/>
        <v>0.58749999999999991</v>
      </c>
      <c r="P78" s="15">
        <f t="shared" si="52"/>
        <v>0.60833333333333328</v>
      </c>
      <c r="Q78" s="15">
        <f t="shared" si="52"/>
        <v>0.62916666666666665</v>
      </c>
      <c r="R78" s="15">
        <f t="shared" si="52"/>
        <v>0.64999999999999991</v>
      </c>
      <c r="S78" s="15">
        <f t="shared" si="52"/>
        <v>0.69166666666666665</v>
      </c>
      <c r="T78" s="15">
        <f t="shared" si="52"/>
        <v>0.73333333333333328</v>
      </c>
      <c r="U78" s="15">
        <f t="shared" si="52"/>
        <v>0.8027777777777777</v>
      </c>
      <c r="V78" s="15">
        <f t="shared" si="52"/>
        <v>0.85833333333333328</v>
      </c>
      <c r="W78" s="15">
        <f t="shared" si="52"/>
        <v>0.89999999999999991</v>
      </c>
      <c r="X78" s="15">
        <f t="shared" si="52"/>
        <v>0.94861111111111107</v>
      </c>
      <c r="Y78" s="112">
        <f t="shared" si="52"/>
        <v>1.4583333333333334E-2</v>
      </c>
      <c r="Z78" s="171">
        <f t="shared" si="52"/>
        <v>1.4583333333333334E-2</v>
      </c>
    </row>
    <row r="79" spans="1:27" ht="12.75" customHeight="1" x14ac:dyDescent="0.2">
      <c r="A79" s="1"/>
      <c r="B79" s="11" t="s">
        <v>172</v>
      </c>
      <c r="C79" s="12">
        <v>1</v>
      </c>
      <c r="D79" s="13"/>
      <c r="E79" s="14">
        <f t="shared" ref="E79:Z79" si="53">E78+(IF(E$67="A",$C79,$D79))/1440</f>
        <v>0.19930555555555551</v>
      </c>
      <c r="F79" s="15">
        <f t="shared" si="53"/>
        <v>0.23402777777777772</v>
      </c>
      <c r="G79" s="15">
        <f t="shared" si="53"/>
        <v>0.25486111111111109</v>
      </c>
      <c r="H79" s="15">
        <f t="shared" si="53"/>
        <v>0.27569444444444441</v>
      </c>
      <c r="I79" s="15">
        <f t="shared" si="53"/>
        <v>0.29652777777777778</v>
      </c>
      <c r="J79" s="15">
        <f t="shared" si="53"/>
        <v>0.31736111111111104</v>
      </c>
      <c r="K79" s="15">
        <f t="shared" si="53"/>
        <v>0.34513888888888883</v>
      </c>
      <c r="L79" s="15">
        <f t="shared" si="53"/>
        <v>0.38680555555555551</v>
      </c>
      <c r="M79" s="15">
        <f t="shared" si="53"/>
        <v>0.47013888888888883</v>
      </c>
      <c r="N79" s="15">
        <f t="shared" si="53"/>
        <v>0.55347222222222214</v>
      </c>
      <c r="O79" s="15">
        <f t="shared" si="53"/>
        <v>0.58819444444444435</v>
      </c>
      <c r="P79" s="15">
        <f t="shared" si="53"/>
        <v>0.60902777777777772</v>
      </c>
      <c r="Q79" s="15">
        <f t="shared" si="53"/>
        <v>0.62986111111111109</v>
      </c>
      <c r="R79" s="15">
        <f t="shared" si="53"/>
        <v>0.65069444444444435</v>
      </c>
      <c r="S79" s="15">
        <f t="shared" si="53"/>
        <v>0.69236111111111109</v>
      </c>
      <c r="T79" s="15">
        <f t="shared" si="53"/>
        <v>0.73402777777777772</v>
      </c>
      <c r="U79" s="15">
        <f t="shared" si="53"/>
        <v>0.80347222222222214</v>
      </c>
      <c r="V79" s="15">
        <f t="shared" si="53"/>
        <v>0.85902777777777772</v>
      </c>
      <c r="W79" s="15">
        <f t="shared" si="53"/>
        <v>0.90069444444444435</v>
      </c>
      <c r="X79" s="15">
        <f t="shared" si="53"/>
        <v>0.94930555555555551</v>
      </c>
      <c r="Y79" s="112">
        <f t="shared" si="53"/>
        <v>1.5277777777777777E-2</v>
      </c>
      <c r="Z79" s="171">
        <f t="shared" si="53"/>
        <v>1.5277777777777777E-2</v>
      </c>
    </row>
    <row r="80" spans="1:27" ht="12.75" customHeight="1" x14ac:dyDescent="0.2">
      <c r="A80" s="1"/>
      <c r="B80" s="11" t="s">
        <v>171</v>
      </c>
      <c r="C80" s="12">
        <v>1</v>
      </c>
      <c r="D80" s="13"/>
      <c r="E80" s="14">
        <f t="shared" ref="E80:Z80" si="54">E79+(IF(E$67="A",$C80,$D80))/1440</f>
        <v>0.19999999999999996</v>
      </c>
      <c r="F80" s="15">
        <f t="shared" si="54"/>
        <v>0.23472222222222217</v>
      </c>
      <c r="G80" s="15">
        <f t="shared" si="54"/>
        <v>0.25555555555555554</v>
      </c>
      <c r="H80" s="15">
        <f t="shared" si="54"/>
        <v>0.27638888888888885</v>
      </c>
      <c r="I80" s="15">
        <f t="shared" si="54"/>
        <v>0.29722222222222222</v>
      </c>
      <c r="J80" s="15">
        <f t="shared" si="54"/>
        <v>0.31805555555555548</v>
      </c>
      <c r="K80" s="15">
        <f t="shared" si="54"/>
        <v>0.34583333333333327</v>
      </c>
      <c r="L80" s="15">
        <f t="shared" si="54"/>
        <v>0.38749999999999996</v>
      </c>
      <c r="M80" s="15">
        <f t="shared" si="54"/>
        <v>0.47083333333333327</v>
      </c>
      <c r="N80" s="15">
        <f t="shared" si="54"/>
        <v>0.55416666666666659</v>
      </c>
      <c r="O80" s="15">
        <f t="shared" si="54"/>
        <v>0.5888888888888888</v>
      </c>
      <c r="P80" s="15">
        <f t="shared" si="54"/>
        <v>0.60972222222222217</v>
      </c>
      <c r="Q80" s="15">
        <f t="shared" si="54"/>
        <v>0.63055555555555554</v>
      </c>
      <c r="R80" s="15">
        <f t="shared" si="54"/>
        <v>0.6513888888888888</v>
      </c>
      <c r="S80" s="15">
        <f t="shared" si="54"/>
        <v>0.69305555555555554</v>
      </c>
      <c r="T80" s="15">
        <f t="shared" si="54"/>
        <v>0.73472222222222217</v>
      </c>
      <c r="U80" s="15">
        <f t="shared" si="54"/>
        <v>0.80416666666666659</v>
      </c>
      <c r="V80" s="15">
        <f t="shared" si="54"/>
        <v>0.85972222222222217</v>
      </c>
      <c r="W80" s="15">
        <f t="shared" si="54"/>
        <v>0.9013888888888888</v>
      </c>
      <c r="X80" s="15">
        <f t="shared" si="54"/>
        <v>0.95</v>
      </c>
      <c r="Y80" s="112">
        <f t="shared" si="54"/>
        <v>1.5972222222222221E-2</v>
      </c>
      <c r="Z80" s="171">
        <f t="shared" si="54"/>
        <v>1.5972222222222221E-2</v>
      </c>
    </row>
    <row r="81" spans="1:27" ht="12.75" customHeight="1" x14ac:dyDescent="0.2">
      <c r="A81" s="1"/>
      <c r="B81" s="11" t="s">
        <v>170</v>
      </c>
      <c r="C81" s="12">
        <v>2</v>
      </c>
      <c r="D81" s="13"/>
      <c r="E81" s="14">
        <f t="shared" ref="E81:Z81" si="55">E80+(IF(E$67="A",$C81,$D81))/1440</f>
        <v>0.20138888888888884</v>
      </c>
      <c r="F81" s="15">
        <f t="shared" si="55"/>
        <v>0.23611111111111105</v>
      </c>
      <c r="G81" s="15">
        <f t="shared" si="55"/>
        <v>0.25694444444444442</v>
      </c>
      <c r="H81" s="15">
        <f t="shared" si="55"/>
        <v>0.27777777777777773</v>
      </c>
      <c r="I81" s="15">
        <f t="shared" si="55"/>
        <v>0.2986111111111111</v>
      </c>
      <c r="J81" s="15">
        <f t="shared" si="55"/>
        <v>0.31944444444444436</v>
      </c>
      <c r="K81" s="15">
        <f t="shared" si="55"/>
        <v>0.34722222222222215</v>
      </c>
      <c r="L81" s="15">
        <f t="shared" si="55"/>
        <v>0.38888888888888884</v>
      </c>
      <c r="M81" s="15">
        <f t="shared" si="55"/>
        <v>0.47222222222222215</v>
      </c>
      <c r="N81" s="15">
        <f t="shared" si="55"/>
        <v>0.55555555555555547</v>
      </c>
      <c r="O81" s="15">
        <f t="shared" si="55"/>
        <v>0.59027777777777768</v>
      </c>
      <c r="P81" s="15">
        <f t="shared" si="55"/>
        <v>0.61111111111111105</v>
      </c>
      <c r="Q81" s="15">
        <f t="shared" si="55"/>
        <v>0.63194444444444442</v>
      </c>
      <c r="R81" s="15">
        <f t="shared" si="55"/>
        <v>0.65277777777777768</v>
      </c>
      <c r="S81" s="15">
        <f t="shared" si="55"/>
        <v>0.69444444444444442</v>
      </c>
      <c r="T81" s="15">
        <f t="shared" si="55"/>
        <v>0.73611111111111105</v>
      </c>
      <c r="U81" s="15">
        <f t="shared" si="55"/>
        <v>0.80555555555555547</v>
      </c>
      <c r="V81" s="15">
        <f t="shared" si="55"/>
        <v>0.86111111111111105</v>
      </c>
      <c r="W81" s="15">
        <f t="shared" si="55"/>
        <v>0.90277777777777768</v>
      </c>
      <c r="X81" s="15">
        <f t="shared" si="55"/>
        <v>0.95138888888888884</v>
      </c>
      <c r="Y81" s="112">
        <f t="shared" si="55"/>
        <v>1.7361111111111108E-2</v>
      </c>
      <c r="Z81" s="171">
        <f t="shared" si="55"/>
        <v>1.7361111111111108E-2</v>
      </c>
    </row>
    <row r="82" spans="1:27" ht="12.75" customHeight="1" x14ac:dyDescent="0.2">
      <c r="A82" s="1"/>
      <c r="B82" s="11" t="s">
        <v>169</v>
      </c>
      <c r="C82" s="12">
        <v>2</v>
      </c>
      <c r="D82" s="13"/>
      <c r="E82" s="14">
        <f t="shared" ref="E82:Z82" si="56">E81+(IF(E$67="A",$C82,$D82))/1440</f>
        <v>0.20277777777777772</v>
      </c>
      <c r="F82" s="15">
        <f t="shared" si="56"/>
        <v>0.23749999999999993</v>
      </c>
      <c r="G82" s="15">
        <f t="shared" si="56"/>
        <v>0.2583333333333333</v>
      </c>
      <c r="H82" s="15">
        <f t="shared" si="56"/>
        <v>0.27916666666666662</v>
      </c>
      <c r="I82" s="15">
        <f t="shared" si="56"/>
        <v>0.3</v>
      </c>
      <c r="J82" s="15">
        <f t="shared" si="56"/>
        <v>0.32083333333333325</v>
      </c>
      <c r="K82" s="15">
        <f t="shared" si="56"/>
        <v>0.34861111111111104</v>
      </c>
      <c r="L82" s="15">
        <f t="shared" si="56"/>
        <v>0.39027777777777772</v>
      </c>
      <c r="M82" s="15">
        <f t="shared" si="56"/>
        <v>0.47361111111111104</v>
      </c>
      <c r="N82" s="15">
        <f t="shared" si="56"/>
        <v>0.55694444444444435</v>
      </c>
      <c r="O82" s="15">
        <f t="shared" si="56"/>
        <v>0.59166666666666656</v>
      </c>
      <c r="P82" s="15">
        <f t="shared" si="56"/>
        <v>0.61249999999999993</v>
      </c>
      <c r="Q82" s="15">
        <f t="shared" si="56"/>
        <v>0.6333333333333333</v>
      </c>
      <c r="R82" s="15">
        <f t="shared" si="56"/>
        <v>0.65416666666666656</v>
      </c>
      <c r="S82" s="15">
        <f t="shared" si="56"/>
        <v>0.6958333333333333</v>
      </c>
      <c r="T82" s="15">
        <f t="shared" si="56"/>
        <v>0.73749999999999993</v>
      </c>
      <c r="U82" s="15">
        <f t="shared" si="56"/>
        <v>0.80694444444444435</v>
      </c>
      <c r="V82" s="15">
        <f t="shared" si="56"/>
        <v>0.86249999999999993</v>
      </c>
      <c r="W82" s="15">
        <f t="shared" si="56"/>
        <v>0.90416666666666656</v>
      </c>
      <c r="X82" s="15">
        <f t="shared" si="56"/>
        <v>0.95277777777777772</v>
      </c>
      <c r="Y82" s="112">
        <f t="shared" si="56"/>
        <v>1.8749999999999996E-2</v>
      </c>
      <c r="Z82" s="171">
        <f t="shared" si="56"/>
        <v>1.8749999999999996E-2</v>
      </c>
    </row>
    <row r="83" spans="1:27" ht="12.75" customHeight="1" x14ac:dyDescent="0.2">
      <c r="A83" s="1"/>
      <c r="B83" s="11" t="s">
        <v>70</v>
      </c>
      <c r="C83" s="12">
        <v>3</v>
      </c>
      <c r="D83" s="13"/>
      <c r="E83" s="14">
        <f t="shared" ref="E83:Z83" si="57">E82+(IF(E$67="A",$C83,$D83))/1440</f>
        <v>0.20486111111111105</v>
      </c>
      <c r="F83" s="15">
        <f t="shared" si="57"/>
        <v>0.23958333333333326</v>
      </c>
      <c r="G83" s="15">
        <f t="shared" si="57"/>
        <v>0.26041666666666663</v>
      </c>
      <c r="H83" s="15">
        <f t="shared" si="57"/>
        <v>0.28124999999999994</v>
      </c>
      <c r="I83" s="15">
        <f t="shared" si="57"/>
        <v>0.30208333333333331</v>
      </c>
      <c r="J83" s="15">
        <f t="shared" si="57"/>
        <v>0.32291666666666657</v>
      </c>
      <c r="K83" s="15">
        <f t="shared" si="57"/>
        <v>0.35069444444444436</v>
      </c>
      <c r="L83" s="15">
        <f t="shared" si="57"/>
        <v>0.39236111111111105</v>
      </c>
      <c r="M83" s="15">
        <f t="shared" si="57"/>
        <v>0.47569444444444436</v>
      </c>
      <c r="N83" s="15">
        <f t="shared" si="57"/>
        <v>0.55902777777777768</v>
      </c>
      <c r="O83" s="15">
        <f t="shared" si="57"/>
        <v>0.59374999999999989</v>
      </c>
      <c r="P83" s="15">
        <f t="shared" si="57"/>
        <v>0.61458333333333326</v>
      </c>
      <c r="Q83" s="15">
        <f t="shared" si="57"/>
        <v>0.63541666666666663</v>
      </c>
      <c r="R83" s="15">
        <f t="shared" si="57"/>
        <v>0.65624999999999989</v>
      </c>
      <c r="S83" s="15">
        <f t="shared" si="57"/>
        <v>0.69791666666666663</v>
      </c>
      <c r="T83" s="15">
        <f t="shared" si="57"/>
        <v>0.73958333333333326</v>
      </c>
      <c r="U83" s="15">
        <f t="shared" si="57"/>
        <v>0.80902777777777768</v>
      </c>
      <c r="V83" s="15">
        <f t="shared" si="57"/>
        <v>0.86458333333333326</v>
      </c>
      <c r="W83" s="15">
        <f t="shared" si="57"/>
        <v>0.90624999999999989</v>
      </c>
      <c r="X83" s="15">
        <f t="shared" si="57"/>
        <v>0.95486111111111105</v>
      </c>
      <c r="Y83" s="112">
        <f t="shared" si="57"/>
        <v>2.0833333333333329E-2</v>
      </c>
      <c r="Z83" s="171">
        <f t="shared" si="57"/>
        <v>2.0833333333333329E-2</v>
      </c>
    </row>
    <row r="84" spans="1:27" ht="12.75" customHeight="1" x14ac:dyDescent="0.2">
      <c r="A84" s="1"/>
      <c r="B84" s="11" t="s">
        <v>69</v>
      </c>
      <c r="C84" s="12">
        <v>2</v>
      </c>
      <c r="D84" s="13"/>
      <c r="E84" s="14">
        <f t="shared" ref="E84:Z84" si="58">E83+(IF(E$67="A",$C84,$D84))/1440</f>
        <v>0.20624999999999993</v>
      </c>
      <c r="F84" s="15">
        <f t="shared" si="58"/>
        <v>0.24097222222222214</v>
      </c>
      <c r="G84" s="15">
        <f t="shared" si="58"/>
        <v>0.26180555555555551</v>
      </c>
      <c r="H84" s="15">
        <f t="shared" si="58"/>
        <v>0.28263888888888883</v>
      </c>
      <c r="I84" s="15">
        <f t="shared" si="58"/>
        <v>0.3034722222222222</v>
      </c>
      <c r="J84" s="15">
        <f t="shared" si="58"/>
        <v>0.32430555555555546</v>
      </c>
      <c r="K84" s="15">
        <f t="shared" si="58"/>
        <v>0.35208333333333325</v>
      </c>
      <c r="L84" s="15">
        <f t="shared" si="58"/>
        <v>0.39374999999999993</v>
      </c>
      <c r="M84" s="15">
        <f t="shared" si="58"/>
        <v>0.47708333333333325</v>
      </c>
      <c r="N84" s="15">
        <f t="shared" si="58"/>
        <v>0.56041666666666656</v>
      </c>
      <c r="O84" s="15">
        <f t="shared" si="58"/>
        <v>0.59513888888888877</v>
      </c>
      <c r="P84" s="15">
        <f t="shared" si="58"/>
        <v>0.61597222222222214</v>
      </c>
      <c r="Q84" s="15">
        <f t="shared" si="58"/>
        <v>0.63680555555555551</v>
      </c>
      <c r="R84" s="15">
        <f t="shared" si="58"/>
        <v>0.65763888888888877</v>
      </c>
      <c r="S84" s="15">
        <f t="shared" si="58"/>
        <v>0.69930555555555551</v>
      </c>
      <c r="T84" s="15">
        <f t="shared" si="58"/>
        <v>0.74097222222222214</v>
      </c>
      <c r="U84" s="15">
        <f t="shared" si="58"/>
        <v>0.81041666666666656</v>
      </c>
      <c r="V84" s="15">
        <f t="shared" si="58"/>
        <v>0.86597222222222214</v>
      </c>
      <c r="W84" s="15">
        <f t="shared" si="58"/>
        <v>0.90763888888888877</v>
      </c>
      <c r="X84" s="15">
        <f t="shared" si="58"/>
        <v>0.95624999999999993</v>
      </c>
      <c r="Y84" s="112">
        <f t="shared" si="58"/>
        <v>2.2222222222222216E-2</v>
      </c>
      <c r="Z84" s="171">
        <f t="shared" si="58"/>
        <v>2.2222222222222216E-2</v>
      </c>
    </row>
    <row r="85" spans="1:27" ht="12.75" customHeight="1" x14ac:dyDescent="0.2">
      <c r="A85" s="1"/>
      <c r="B85" s="80" t="s">
        <v>44</v>
      </c>
      <c r="C85" s="6">
        <v>3</v>
      </c>
      <c r="D85" s="7"/>
      <c r="E85" s="81">
        <f t="shared" ref="E85:Z85" si="59">E84+(IF(E$67="A",$C85,$D85))/1440</f>
        <v>0.20833333333333326</v>
      </c>
      <c r="F85" s="82">
        <f t="shared" si="59"/>
        <v>0.24305555555555547</v>
      </c>
      <c r="G85" s="82">
        <f t="shared" si="59"/>
        <v>0.26388888888888884</v>
      </c>
      <c r="H85" s="82">
        <f t="shared" si="59"/>
        <v>0.28472222222222215</v>
      </c>
      <c r="I85" s="82">
        <f t="shared" si="59"/>
        <v>0.30555555555555552</v>
      </c>
      <c r="J85" s="82">
        <f t="shared" si="59"/>
        <v>0.32638888888888878</v>
      </c>
      <c r="K85" s="82">
        <f t="shared" si="59"/>
        <v>0.35416666666666657</v>
      </c>
      <c r="L85" s="82">
        <f t="shared" si="59"/>
        <v>0.39583333333333326</v>
      </c>
      <c r="M85" s="82">
        <f t="shared" si="59"/>
        <v>0.47916666666666657</v>
      </c>
      <c r="N85" s="82">
        <f t="shared" si="59"/>
        <v>0.56249999999999989</v>
      </c>
      <c r="O85" s="82">
        <f t="shared" si="59"/>
        <v>0.5972222222222221</v>
      </c>
      <c r="P85" s="82">
        <f t="shared" si="59"/>
        <v>0.61805555555555547</v>
      </c>
      <c r="Q85" s="82">
        <f t="shared" si="59"/>
        <v>0.63888888888888884</v>
      </c>
      <c r="R85" s="82">
        <f t="shared" si="59"/>
        <v>0.6597222222222221</v>
      </c>
      <c r="S85" s="82">
        <f t="shared" si="59"/>
        <v>0.70138888888888884</v>
      </c>
      <c r="T85" s="82">
        <f t="shared" si="59"/>
        <v>0.74305555555555547</v>
      </c>
      <c r="U85" s="82">
        <f t="shared" si="59"/>
        <v>0.81249999999999989</v>
      </c>
      <c r="V85" s="82">
        <f t="shared" si="59"/>
        <v>0.86805555555555547</v>
      </c>
      <c r="W85" s="82">
        <f t="shared" si="59"/>
        <v>0.9097222222222221</v>
      </c>
      <c r="X85" s="82">
        <f t="shared" si="59"/>
        <v>0.95833333333333326</v>
      </c>
      <c r="Y85" s="172">
        <f t="shared" si="59"/>
        <v>2.4305555555555549E-2</v>
      </c>
      <c r="Z85" s="173">
        <f t="shared" si="59"/>
        <v>2.4305555555555549E-2</v>
      </c>
    </row>
    <row r="86" spans="1:27" ht="12.75" customHeight="1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7" ht="12.75" customHeight="1" x14ac:dyDescent="0.2">
      <c r="A87" s="37"/>
      <c r="B87" s="38" t="s">
        <v>25</v>
      </c>
      <c r="C87" s="39">
        <v>20</v>
      </c>
      <c r="D87" s="40"/>
      <c r="E87" s="95">
        <v>20</v>
      </c>
      <c r="F87" s="95">
        <v>20</v>
      </c>
      <c r="G87" s="95">
        <v>20</v>
      </c>
      <c r="H87" s="95">
        <v>20</v>
      </c>
      <c r="I87" s="95">
        <v>7</v>
      </c>
      <c r="J87" s="95">
        <v>20</v>
      </c>
      <c r="K87" s="95">
        <v>20</v>
      </c>
      <c r="L87" s="95">
        <v>20</v>
      </c>
      <c r="M87" s="95">
        <v>20</v>
      </c>
      <c r="N87" s="95">
        <v>20</v>
      </c>
      <c r="O87" s="95">
        <v>20</v>
      </c>
      <c r="P87" s="95">
        <v>20</v>
      </c>
      <c r="Q87" s="95">
        <v>20</v>
      </c>
      <c r="R87" s="95">
        <v>20</v>
      </c>
      <c r="S87" s="95">
        <v>20</v>
      </c>
      <c r="T87" s="95">
        <v>20</v>
      </c>
      <c r="U87" s="95">
        <v>20</v>
      </c>
      <c r="V87" s="95">
        <v>20</v>
      </c>
      <c r="W87" s="95">
        <v>20</v>
      </c>
      <c r="X87" s="95">
        <v>20</v>
      </c>
      <c r="Y87" s="41"/>
      <c r="Z87" s="42"/>
    </row>
    <row r="88" spans="1:27" ht="12.75" customHeight="1" x14ac:dyDescent="0.2">
      <c r="A88" s="37"/>
      <c r="B88" s="43" t="s">
        <v>26</v>
      </c>
      <c r="C88" s="44"/>
      <c r="D88" s="45"/>
      <c r="E88" s="46">
        <v>250</v>
      </c>
      <c r="F88" s="46">
        <v>250</v>
      </c>
      <c r="G88" s="46">
        <v>187</v>
      </c>
      <c r="H88" s="46">
        <v>250</v>
      </c>
      <c r="I88" s="46">
        <v>187</v>
      </c>
      <c r="J88" s="46">
        <v>250</v>
      </c>
      <c r="K88" s="46">
        <v>250</v>
      </c>
      <c r="L88" s="46">
        <v>250</v>
      </c>
      <c r="M88" s="46">
        <v>250</v>
      </c>
      <c r="N88" s="46">
        <v>250</v>
      </c>
      <c r="O88" s="46">
        <v>187</v>
      </c>
      <c r="P88" s="46">
        <v>250</v>
      </c>
      <c r="Q88" s="46">
        <v>250</v>
      </c>
      <c r="R88" s="46">
        <v>250</v>
      </c>
      <c r="S88" s="46">
        <v>250</v>
      </c>
      <c r="T88" s="46">
        <v>250</v>
      </c>
      <c r="U88" s="46">
        <v>250</v>
      </c>
      <c r="V88" s="46">
        <v>250</v>
      </c>
      <c r="W88" s="46">
        <v>250</v>
      </c>
      <c r="X88" s="46">
        <v>250</v>
      </c>
      <c r="Y88" s="46">
        <v>0</v>
      </c>
      <c r="Z88" s="47">
        <v>0</v>
      </c>
    </row>
    <row r="89" spans="1:27" ht="12.75" customHeight="1" x14ac:dyDescent="0.2">
      <c r="A89" s="37"/>
      <c r="B89" s="48" t="s">
        <v>27</v>
      </c>
      <c r="C89" s="49"/>
      <c r="D89" s="50"/>
      <c r="E89" s="51">
        <f t="shared" ref="E89:Z89" si="60">E87*E88</f>
        <v>5000</v>
      </c>
      <c r="F89" s="51">
        <f t="shared" si="60"/>
        <v>5000</v>
      </c>
      <c r="G89" s="51">
        <f t="shared" si="60"/>
        <v>3740</v>
      </c>
      <c r="H89" s="51">
        <f t="shared" si="60"/>
        <v>5000</v>
      </c>
      <c r="I89" s="51">
        <f t="shared" si="60"/>
        <v>1309</v>
      </c>
      <c r="J89" s="51">
        <f t="shared" si="60"/>
        <v>5000</v>
      </c>
      <c r="K89" s="51">
        <f t="shared" si="60"/>
        <v>5000</v>
      </c>
      <c r="L89" s="51">
        <f t="shared" si="60"/>
        <v>5000</v>
      </c>
      <c r="M89" s="51">
        <f t="shared" si="60"/>
        <v>5000</v>
      </c>
      <c r="N89" s="51">
        <f t="shared" si="60"/>
        <v>5000</v>
      </c>
      <c r="O89" s="51">
        <f t="shared" si="60"/>
        <v>3740</v>
      </c>
      <c r="P89" s="51">
        <f t="shared" si="60"/>
        <v>5000</v>
      </c>
      <c r="Q89" s="51">
        <f t="shared" si="60"/>
        <v>5000</v>
      </c>
      <c r="R89" s="51">
        <f t="shared" si="60"/>
        <v>5000</v>
      </c>
      <c r="S89" s="51">
        <f t="shared" si="60"/>
        <v>5000</v>
      </c>
      <c r="T89" s="51">
        <f t="shared" si="60"/>
        <v>5000</v>
      </c>
      <c r="U89" s="51">
        <f t="shared" si="60"/>
        <v>5000</v>
      </c>
      <c r="V89" s="51">
        <f t="shared" si="60"/>
        <v>5000</v>
      </c>
      <c r="W89" s="51">
        <f t="shared" si="60"/>
        <v>5000</v>
      </c>
      <c r="X89" s="51">
        <f t="shared" si="60"/>
        <v>5000</v>
      </c>
      <c r="Y89" s="51">
        <f t="shared" si="60"/>
        <v>0</v>
      </c>
      <c r="Z89" s="52">
        <f t="shared" si="60"/>
        <v>0</v>
      </c>
    </row>
    <row r="90" spans="1:27" ht="12.75" customHeight="1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7" ht="12.75" customHeight="1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7" ht="12.75" customHeight="1" x14ac:dyDescent="0.2">
      <c r="A92" s="1"/>
      <c r="B92" s="731" t="s">
        <v>19</v>
      </c>
      <c r="C92" s="752" t="s">
        <v>13</v>
      </c>
      <c r="D92" s="753"/>
      <c r="E92" s="103" t="s">
        <v>17</v>
      </c>
      <c r="F92" s="54">
        <v>6</v>
      </c>
      <c r="G92" s="174" t="s">
        <v>18</v>
      </c>
      <c r="H92" s="54" t="s">
        <v>17</v>
      </c>
      <c r="I92" s="54" t="s">
        <v>17</v>
      </c>
      <c r="J92" s="54" t="s">
        <v>17</v>
      </c>
      <c r="K92" s="54" t="s">
        <v>17</v>
      </c>
      <c r="L92" s="54" t="s">
        <v>17</v>
      </c>
      <c r="M92" s="54" t="s">
        <v>17</v>
      </c>
      <c r="N92" s="54" t="s">
        <v>17</v>
      </c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5"/>
    </row>
    <row r="93" spans="1:27" s="256" customFormat="1" ht="12.75" customHeight="1" x14ac:dyDescent="0.2">
      <c r="A93" s="233"/>
      <c r="B93" s="732"/>
      <c r="C93" s="749" t="s">
        <v>269</v>
      </c>
      <c r="D93" s="751"/>
      <c r="E93" s="259">
        <v>302</v>
      </c>
      <c r="F93" s="260">
        <v>404</v>
      </c>
      <c r="G93" s="260">
        <v>506</v>
      </c>
      <c r="H93" s="260">
        <v>308</v>
      </c>
      <c r="I93" s="260">
        <v>310</v>
      </c>
      <c r="J93" s="260">
        <v>312</v>
      </c>
      <c r="K93" s="260">
        <v>314</v>
      </c>
      <c r="L93" s="260">
        <v>316</v>
      </c>
      <c r="M93" s="260">
        <v>318</v>
      </c>
      <c r="N93" s="260">
        <v>320</v>
      </c>
      <c r="O93" s="257"/>
      <c r="P93" s="257"/>
      <c r="Q93" s="257"/>
      <c r="R93" s="257"/>
      <c r="S93" s="257"/>
      <c r="T93" s="257"/>
      <c r="U93" s="257"/>
      <c r="V93" s="257"/>
      <c r="W93" s="257"/>
      <c r="X93" s="257"/>
      <c r="Y93" s="257"/>
      <c r="Z93" s="258"/>
    </row>
    <row r="94" spans="1:27" ht="12.75" customHeight="1" x14ac:dyDescent="0.2">
      <c r="A94" s="1"/>
      <c r="B94" s="733"/>
      <c r="C94" s="746" t="s">
        <v>20</v>
      </c>
      <c r="D94" s="748"/>
      <c r="E94" s="252">
        <v>7272</v>
      </c>
      <c r="F94" s="253">
        <v>7272</v>
      </c>
      <c r="G94" s="253"/>
      <c r="H94" s="253">
        <v>7272</v>
      </c>
      <c r="I94" s="253">
        <v>7272</v>
      </c>
      <c r="J94" s="253">
        <v>7342</v>
      </c>
      <c r="K94" s="253">
        <v>7122</v>
      </c>
      <c r="L94" s="253">
        <v>7122</v>
      </c>
      <c r="M94" s="253">
        <v>7272</v>
      </c>
      <c r="N94" s="253">
        <v>7272</v>
      </c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7"/>
      <c r="AA94" s="110" t="s">
        <v>274</v>
      </c>
    </row>
    <row r="95" spans="1:27" ht="12.75" customHeight="1" x14ac:dyDescent="0.2">
      <c r="A95" s="1"/>
      <c r="B95" s="733"/>
      <c r="C95" s="749"/>
      <c r="D95" s="751"/>
      <c r="E95" s="29">
        <v>7273</v>
      </c>
      <c r="F95" s="58"/>
      <c r="G95" s="58">
        <v>7273</v>
      </c>
      <c r="H95" s="58">
        <v>7273</v>
      </c>
      <c r="I95" s="58">
        <v>7273</v>
      </c>
      <c r="J95" s="58">
        <v>7343</v>
      </c>
      <c r="K95" s="58">
        <v>7122</v>
      </c>
      <c r="L95" s="58">
        <v>7122</v>
      </c>
      <c r="M95" s="58">
        <v>7273</v>
      </c>
      <c r="N95" s="58">
        <v>7273</v>
      </c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30"/>
      <c r="AA95" s="110" t="s">
        <v>275</v>
      </c>
    </row>
    <row r="96" spans="1:27" ht="12.75" customHeight="1" x14ac:dyDescent="0.2">
      <c r="A96" s="1"/>
      <c r="B96" s="734"/>
      <c r="C96" s="6" t="s">
        <v>21</v>
      </c>
      <c r="D96" s="7" t="s">
        <v>21</v>
      </c>
      <c r="E96" s="8" t="s">
        <v>22</v>
      </c>
      <c r="F96" s="9" t="s">
        <v>22</v>
      </c>
      <c r="G96" s="9" t="s">
        <v>22</v>
      </c>
      <c r="H96" s="9" t="s">
        <v>22</v>
      </c>
      <c r="I96" s="9" t="s">
        <v>22</v>
      </c>
      <c r="J96" s="9" t="s">
        <v>22</v>
      </c>
      <c r="K96" s="9" t="s">
        <v>22</v>
      </c>
      <c r="L96" s="9" t="s">
        <v>22</v>
      </c>
      <c r="M96" s="9" t="s">
        <v>22</v>
      </c>
      <c r="N96" s="9" t="s">
        <v>22</v>
      </c>
      <c r="O96" s="301" t="s">
        <v>22</v>
      </c>
      <c r="P96" s="301" t="s">
        <v>22</v>
      </c>
      <c r="Q96" s="301" t="s">
        <v>22</v>
      </c>
      <c r="R96" s="301" t="s">
        <v>22</v>
      </c>
      <c r="S96" s="301" t="s">
        <v>22</v>
      </c>
      <c r="T96" s="301" t="s">
        <v>22</v>
      </c>
      <c r="U96" s="301" t="s">
        <v>22</v>
      </c>
      <c r="V96" s="301" t="s">
        <v>22</v>
      </c>
      <c r="W96" s="301" t="s">
        <v>22</v>
      </c>
      <c r="X96" s="301" t="s">
        <v>22</v>
      </c>
      <c r="Y96" s="301" t="s">
        <v>22</v>
      </c>
      <c r="Z96" s="302" t="s">
        <v>22</v>
      </c>
    </row>
    <row r="97" spans="1:26" ht="12.75" customHeight="1" x14ac:dyDescent="0.2">
      <c r="A97" s="1"/>
      <c r="B97" s="61" t="s">
        <v>183</v>
      </c>
      <c r="C97" s="62"/>
      <c r="D97" s="64"/>
      <c r="E97" s="65">
        <v>0.26041666666666669</v>
      </c>
      <c r="F97" s="66">
        <v>0.34375</v>
      </c>
      <c r="G97" s="66">
        <v>0.35069444444444442</v>
      </c>
      <c r="H97" s="66">
        <v>0.42708333333333331</v>
      </c>
      <c r="I97" s="66">
        <v>0.51041666666666663</v>
      </c>
      <c r="J97" s="66">
        <v>0.59375</v>
      </c>
      <c r="K97" s="66">
        <v>0.67708333333333337</v>
      </c>
      <c r="L97" s="66">
        <v>0.76041666666666663</v>
      </c>
      <c r="M97" s="66">
        <v>0.84375</v>
      </c>
      <c r="N97" s="66">
        <v>0.92708333333333337</v>
      </c>
      <c r="O97" s="303"/>
      <c r="P97" s="303"/>
      <c r="Q97" s="303"/>
      <c r="R97" s="303"/>
      <c r="S97" s="303"/>
      <c r="T97" s="303"/>
      <c r="U97" s="303"/>
      <c r="V97" s="303"/>
      <c r="W97" s="303"/>
      <c r="X97" s="303"/>
      <c r="Y97" s="303"/>
      <c r="Z97" s="304"/>
    </row>
    <row r="98" spans="1:26" ht="12.75" customHeight="1" x14ac:dyDescent="0.2">
      <c r="A98" s="1"/>
      <c r="B98" s="11" t="s">
        <v>182</v>
      </c>
      <c r="C98" s="12">
        <v>2</v>
      </c>
      <c r="D98" s="13"/>
      <c r="E98" s="14">
        <f t="shared" ref="E98:Z98" si="61">E97+(IF(E$96="A",$C98,$D98))/1440</f>
        <v>0.26180555555555557</v>
      </c>
      <c r="F98" s="15">
        <f t="shared" si="61"/>
        <v>0.34513888888888888</v>
      </c>
      <c r="G98" s="15">
        <f t="shared" si="61"/>
        <v>0.3520833333333333</v>
      </c>
      <c r="H98" s="15">
        <f t="shared" si="61"/>
        <v>0.4284722222222222</v>
      </c>
      <c r="I98" s="15">
        <f t="shared" si="61"/>
        <v>0.51180555555555551</v>
      </c>
      <c r="J98" s="15">
        <f t="shared" si="61"/>
        <v>0.59513888888888888</v>
      </c>
      <c r="K98" s="15">
        <f t="shared" si="61"/>
        <v>0.67847222222222225</v>
      </c>
      <c r="L98" s="15">
        <f t="shared" si="61"/>
        <v>0.76180555555555551</v>
      </c>
      <c r="M98" s="15">
        <f t="shared" si="61"/>
        <v>0.84513888888888888</v>
      </c>
      <c r="N98" s="15">
        <f t="shared" si="61"/>
        <v>0.92847222222222225</v>
      </c>
      <c r="O98" s="303">
        <f t="shared" si="61"/>
        <v>1.3888888888888889E-3</v>
      </c>
      <c r="P98" s="303">
        <f t="shared" si="61"/>
        <v>1.3888888888888889E-3</v>
      </c>
      <c r="Q98" s="303">
        <f t="shared" si="61"/>
        <v>1.3888888888888889E-3</v>
      </c>
      <c r="R98" s="303">
        <f t="shared" si="61"/>
        <v>1.3888888888888889E-3</v>
      </c>
      <c r="S98" s="303">
        <f t="shared" si="61"/>
        <v>1.3888888888888889E-3</v>
      </c>
      <c r="T98" s="303">
        <f t="shared" si="61"/>
        <v>1.3888888888888889E-3</v>
      </c>
      <c r="U98" s="303">
        <f t="shared" si="61"/>
        <v>1.3888888888888889E-3</v>
      </c>
      <c r="V98" s="303">
        <f t="shared" si="61"/>
        <v>1.3888888888888889E-3</v>
      </c>
      <c r="W98" s="303">
        <f t="shared" si="61"/>
        <v>1.3888888888888889E-3</v>
      </c>
      <c r="X98" s="303">
        <f t="shared" si="61"/>
        <v>1.3888888888888889E-3</v>
      </c>
      <c r="Y98" s="303">
        <f t="shared" si="61"/>
        <v>1.3888888888888889E-3</v>
      </c>
      <c r="Z98" s="304">
        <f t="shared" si="61"/>
        <v>1.3888888888888889E-3</v>
      </c>
    </row>
    <row r="99" spans="1:26" ht="12.75" customHeight="1" x14ac:dyDescent="0.2">
      <c r="A99" s="1"/>
      <c r="B99" s="11" t="s">
        <v>181</v>
      </c>
      <c r="C99" s="12">
        <v>5</v>
      </c>
      <c r="D99" s="13"/>
      <c r="E99" s="14">
        <f t="shared" ref="E99:Z99" si="62">E98+(IF(E$96="A",$C99,$D99))/1440</f>
        <v>0.26527777777777778</v>
      </c>
      <c r="F99" s="15">
        <f t="shared" si="62"/>
        <v>0.34861111111111109</v>
      </c>
      <c r="G99" s="15">
        <f t="shared" si="62"/>
        <v>0.35555555555555551</v>
      </c>
      <c r="H99" s="15">
        <f t="shared" si="62"/>
        <v>0.43194444444444441</v>
      </c>
      <c r="I99" s="15">
        <f t="shared" si="62"/>
        <v>0.51527777777777772</v>
      </c>
      <c r="J99" s="15">
        <f t="shared" si="62"/>
        <v>0.59861111111111109</v>
      </c>
      <c r="K99" s="15">
        <f t="shared" si="62"/>
        <v>0.68194444444444446</v>
      </c>
      <c r="L99" s="15">
        <f t="shared" si="62"/>
        <v>0.76527777777777772</v>
      </c>
      <c r="M99" s="15">
        <f t="shared" si="62"/>
        <v>0.84861111111111109</v>
      </c>
      <c r="N99" s="15">
        <f t="shared" si="62"/>
        <v>0.93194444444444446</v>
      </c>
      <c r="O99" s="303">
        <f t="shared" si="62"/>
        <v>4.8611111111111112E-3</v>
      </c>
      <c r="P99" s="303">
        <f t="shared" si="62"/>
        <v>4.8611111111111112E-3</v>
      </c>
      <c r="Q99" s="303">
        <f t="shared" si="62"/>
        <v>4.8611111111111112E-3</v>
      </c>
      <c r="R99" s="303">
        <f t="shared" si="62"/>
        <v>4.8611111111111112E-3</v>
      </c>
      <c r="S99" s="303">
        <f t="shared" si="62"/>
        <v>4.8611111111111112E-3</v>
      </c>
      <c r="T99" s="303">
        <f t="shared" si="62"/>
        <v>4.8611111111111112E-3</v>
      </c>
      <c r="U99" s="303">
        <f t="shared" si="62"/>
        <v>4.8611111111111112E-3</v>
      </c>
      <c r="V99" s="303">
        <f t="shared" si="62"/>
        <v>4.8611111111111112E-3</v>
      </c>
      <c r="W99" s="303">
        <f t="shared" si="62"/>
        <v>4.8611111111111112E-3</v>
      </c>
      <c r="X99" s="303">
        <f t="shared" si="62"/>
        <v>4.8611111111111112E-3</v>
      </c>
      <c r="Y99" s="303">
        <f t="shared" si="62"/>
        <v>4.8611111111111112E-3</v>
      </c>
      <c r="Z99" s="304">
        <f t="shared" si="62"/>
        <v>4.8611111111111112E-3</v>
      </c>
    </row>
    <row r="100" spans="1:26" ht="12.75" customHeight="1" x14ac:dyDescent="0.2">
      <c r="A100" s="1"/>
      <c r="B100" s="11" t="s">
        <v>180</v>
      </c>
      <c r="C100" s="12">
        <v>4</v>
      </c>
      <c r="D100" s="13"/>
      <c r="E100" s="14">
        <f t="shared" ref="E100:Z100" si="63">E99+(IF(E$96="A",$C100,$D100))/1440</f>
        <v>0.26805555555555555</v>
      </c>
      <c r="F100" s="15">
        <f t="shared" si="63"/>
        <v>0.35138888888888886</v>
      </c>
      <c r="G100" s="15">
        <f t="shared" si="63"/>
        <v>0.35833333333333328</v>
      </c>
      <c r="H100" s="15">
        <f t="shared" si="63"/>
        <v>0.43472222222222218</v>
      </c>
      <c r="I100" s="15">
        <f t="shared" si="63"/>
        <v>0.51805555555555549</v>
      </c>
      <c r="J100" s="15">
        <f t="shared" si="63"/>
        <v>0.60138888888888886</v>
      </c>
      <c r="K100" s="15">
        <f t="shared" si="63"/>
        <v>0.68472222222222223</v>
      </c>
      <c r="L100" s="15">
        <f t="shared" si="63"/>
        <v>0.76805555555555549</v>
      </c>
      <c r="M100" s="15">
        <f t="shared" si="63"/>
        <v>0.85138888888888886</v>
      </c>
      <c r="N100" s="15">
        <f t="shared" si="63"/>
        <v>0.93472222222222223</v>
      </c>
      <c r="O100" s="303">
        <f t="shared" si="63"/>
        <v>7.6388888888888895E-3</v>
      </c>
      <c r="P100" s="303">
        <f t="shared" si="63"/>
        <v>7.6388888888888895E-3</v>
      </c>
      <c r="Q100" s="303">
        <f t="shared" si="63"/>
        <v>7.6388888888888895E-3</v>
      </c>
      <c r="R100" s="303">
        <f t="shared" si="63"/>
        <v>7.6388888888888895E-3</v>
      </c>
      <c r="S100" s="303">
        <f t="shared" si="63"/>
        <v>7.6388888888888895E-3</v>
      </c>
      <c r="T100" s="303">
        <f t="shared" si="63"/>
        <v>7.6388888888888895E-3</v>
      </c>
      <c r="U100" s="303">
        <f t="shared" si="63"/>
        <v>7.6388888888888895E-3</v>
      </c>
      <c r="V100" s="303">
        <f t="shared" si="63"/>
        <v>7.6388888888888895E-3</v>
      </c>
      <c r="W100" s="303">
        <f t="shared" si="63"/>
        <v>7.6388888888888895E-3</v>
      </c>
      <c r="X100" s="303">
        <f t="shared" si="63"/>
        <v>7.6388888888888895E-3</v>
      </c>
      <c r="Y100" s="303">
        <f t="shared" si="63"/>
        <v>7.6388888888888895E-3</v>
      </c>
      <c r="Z100" s="304">
        <f t="shared" si="63"/>
        <v>7.6388888888888895E-3</v>
      </c>
    </row>
    <row r="101" spans="1:26" ht="12.75" customHeight="1" x14ac:dyDescent="0.2">
      <c r="A101" s="1"/>
      <c r="B101" s="11" t="s">
        <v>179</v>
      </c>
      <c r="C101" s="12"/>
      <c r="D101" s="13"/>
      <c r="E101" s="14"/>
      <c r="F101" s="15"/>
      <c r="G101" s="15"/>
      <c r="H101" s="15"/>
      <c r="I101" s="15"/>
      <c r="J101" s="15"/>
      <c r="K101" s="15"/>
      <c r="L101" s="15"/>
      <c r="M101" s="15"/>
      <c r="N101" s="15"/>
      <c r="O101" s="303"/>
      <c r="P101" s="303"/>
      <c r="Q101" s="303"/>
      <c r="R101" s="303"/>
      <c r="S101" s="303"/>
      <c r="T101" s="303"/>
      <c r="U101" s="303"/>
      <c r="V101" s="303"/>
      <c r="W101" s="303"/>
      <c r="X101" s="303"/>
      <c r="Y101" s="303"/>
      <c r="Z101" s="304"/>
    </row>
    <row r="102" spans="1:26" ht="12.75" customHeight="1" x14ac:dyDescent="0.2">
      <c r="A102" s="1"/>
      <c r="B102" s="11" t="s">
        <v>178</v>
      </c>
      <c r="C102" s="12">
        <v>2</v>
      </c>
      <c r="D102" s="13"/>
      <c r="E102" s="14">
        <f t="shared" ref="E102:Z102" si="64">E100+(IF(E$96="A",$C102,$D102))/1440</f>
        <v>0.26944444444444443</v>
      </c>
      <c r="F102" s="15">
        <f t="shared" si="64"/>
        <v>0.35277777777777775</v>
      </c>
      <c r="G102" s="15">
        <f t="shared" si="64"/>
        <v>0.35972222222222217</v>
      </c>
      <c r="H102" s="15">
        <f t="shared" si="64"/>
        <v>0.43611111111111106</v>
      </c>
      <c r="I102" s="15">
        <f t="shared" si="64"/>
        <v>0.51944444444444438</v>
      </c>
      <c r="J102" s="15">
        <f t="shared" si="64"/>
        <v>0.60277777777777775</v>
      </c>
      <c r="K102" s="15">
        <f t="shared" si="64"/>
        <v>0.68611111111111112</v>
      </c>
      <c r="L102" s="15">
        <f t="shared" si="64"/>
        <v>0.76944444444444438</v>
      </c>
      <c r="M102" s="15">
        <f t="shared" si="64"/>
        <v>0.85277777777777775</v>
      </c>
      <c r="N102" s="15">
        <f t="shared" si="64"/>
        <v>0.93611111111111112</v>
      </c>
      <c r="O102" s="303">
        <f t="shared" si="64"/>
        <v>9.0277777777777787E-3</v>
      </c>
      <c r="P102" s="303">
        <f t="shared" si="64"/>
        <v>9.0277777777777787E-3</v>
      </c>
      <c r="Q102" s="303">
        <f t="shared" si="64"/>
        <v>9.0277777777777787E-3</v>
      </c>
      <c r="R102" s="303">
        <f t="shared" si="64"/>
        <v>9.0277777777777787E-3</v>
      </c>
      <c r="S102" s="303">
        <f t="shared" si="64"/>
        <v>9.0277777777777787E-3</v>
      </c>
      <c r="T102" s="303">
        <f t="shared" si="64"/>
        <v>9.0277777777777787E-3</v>
      </c>
      <c r="U102" s="303">
        <f t="shared" si="64"/>
        <v>9.0277777777777787E-3</v>
      </c>
      <c r="V102" s="303">
        <f t="shared" si="64"/>
        <v>9.0277777777777787E-3</v>
      </c>
      <c r="W102" s="303">
        <f t="shared" si="64"/>
        <v>9.0277777777777787E-3</v>
      </c>
      <c r="X102" s="303">
        <f t="shared" si="64"/>
        <v>9.0277777777777787E-3</v>
      </c>
      <c r="Y102" s="303">
        <f t="shared" si="64"/>
        <v>9.0277777777777787E-3</v>
      </c>
      <c r="Z102" s="304">
        <f t="shared" si="64"/>
        <v>9.0277777777777787E-3</v>
      </c>
    </row>
    <row r="103" spans="1:26" ht="12.75" customHeight="1" x14ac:dyDescent="0.2">
      <c r="A103" s="1"/>
      <c r="B103" s="11" t="s">
        <v>177</v>
      </c>
      <c r="C103" s="12">
        <v>2</v>
      </c>
      <c r="D103" s="13"/>
      <c r="E103" s="14">
        <f t="shared" ref="E103:Z103" si="65">E102+(IF(E$96="A",$C103,$D103))/1440</f>
        <v>0.27083333333333331</v>
      </c>
      <c r="F103" s="15">
        <f t="shared" si="65"/>
        <v>0.35416666666666663</v>
      </c>
      <c r="G103" s="15">
        <f t="shared" si="65"/>
        <v>0.36111111111111105</v>
      </c>
      <c r="H103" s="15">
        <f t="shared" si="65"/>
        <v>0.43749999999999994</v>
      </c>
      <c r="I103" s="15">
        <f t="shared" si="65"/>
        <v>0.52083333333333326</v>
      </c>
      <c r="J103" s="15">
        <f t="shared" si="65"/>
        <v>0.60416666666666663</v>
      </c>
      <c r="K103" s="15">
        <f t="shared" si="65"/>
        <v>0.6875</v>
      </c>
      <c r="L103" s="15">
        <f t="shared" si="65"/>
        <v>0.77083333333333326</v>
      </c>
      <c r="M103" s="15">
        <f t="shared" si="65"/>
        <v>0.85416666666666663</v>
      </c>
      <c r="N103" s="15">
        <f t="shared" si="65"/>
        <v>0.9375</v>
      </c>
      <c r="O103" s="303">
        <f t="shared" si="65"/>
        <v>1.0416666666666668E-2</v>
      </c>
      <c r="P103" s="303">
        <f t="shared" si="65"/>
        <v>1.0416666666666668E-2</v>
      </c>
      <c r="Q103" s="303">
        <f t="shared" si="65"/>
        <v>1.0416666666666668E-2</v>
      </c>
      <c r="R103" s="303">
        <f t="shared" si="65"/>
        <v>1.0416666666666668E-2</v>
      </c>
      <c r="S103" s="303">
        <f t="shared" si="65"/>
        <v>1.0416666666666668E-2</v>
      </c>
      <c r="T103" s="303">
        <f t="shared" si="65"/>
        <v>1.0416666666666668E-2</v>
      </c>
      <c r="U103" s="303">
        <f t="shared" si="65"/>
        <v>1.0416666666666668E-2</v>
      </c>
      <c r="V103" s="303">
        <f t="shared" si="65"/>
        <v>1.0416666666666668E-2</v>
      </c>
      <c r="W103" s="303">
        <f t="shared" si="65"/>
        <v>1.0416666666666668E-2</v>
      </c>
      <c r="X103" s="303">
        <f t="shared" si="65"/>
        <v>1.0416666666666668E-2</v>
      </c>
      <c r="Y103" s="303">
        <f t="shared" si="65"/>
        <v>1.0416666666666668E-2</v>
      </c>
      <c r="Z103" s="304">
        <f t="shared" si="65"/>
        <v>1.0416666666666668E-2</v>
      </c>
    </row>
    <row r="104" spans="1:26" ht="12.75" customHeight="1" x14ac:dyDescent="0.2">
      <c r="A104" s="1"/>
      <c r="B104" s="11" t="s">
        <v>176</v>
      </c>
      <c r="C104" s="12">
        <v>1</v>
      </c>
      <c r="D104" s="13"/>
      <c r="E104" s="14">
        <f t="shared" ref="E104:Z104" si="66">E103+(IF(E$96="A",$C104,$D104))/1440</f>
        <v>0.27152777777777776</v>
      </c>
      <c r="F104" s="15">
        <f t="shared" si="66"/>
        <v>0.35486111111111107</v>
      </c>
      <c r="G104" s="15">
        <f t="shared" si="66"/>
        <v>0.36180555555555549</v>
      </c>
      <c r="H104" s="15">
        <f t="shared" si="66"/>
        <v>0.43819444444444439</v>
      </c>
      <c r="I104" s="15">
        <f t="shared" si="66"/>
        <v>0.5215277777777777</v>
      </c>
      <c r="J104" s="15">
        <f t="shared" si="66"/>
        <v>0.60486111111111107</v>
      </c>
      <c r="K104" s="15">
        <f t="shared" si="66"/>
        <v>0.68819444444444444</v>
      </c>
      <c r="L104" s="15">
        <f t="shared" si="66"/>
        <v>0.7715277777777777</v>
      </c>
      <c r="M104" s="15">
        <f t="shared" si="66"/>
        <v>0.85486111111111107</v>
      </c>
      <c r="N104" s="15">
        <f t="shared" si="66"/>
        <v>0.93819444444444444</v>
      </c>
      <c r="O104" s="303">
        <f t="shared" si="66"/>
        <v>1.1111111111111112E-2</v>
      </c>
      <c r="P104" s="303">
        <f t="shared" si="66"/>
        <v>1.1111111111111112E-2</v>
      </c>
      <c r="Q104" s="303">
        <f t="shared" si="66"/>
        <v>1.1111111111111112E-2</v>
      </c>
      <c r="R104" s="303">
        <f t="shared" si="66"/>
        <v>1.1111111111111112E-2</v>
      </c>
      <c r="S104" s="303">
        <f t="shared" si="66"/>
        <v>1.1111111111111112E-2</v>
      </c>
      <c r="T104" s="303">
        <f t="shared" si="66"/>
        <v>1.1111111111111112E-2</v>
      </c>
      <c r="U104" s="303">
        <f t="shared" si="66"/>
        <v>1.1111111111111112E-2</v>
      </c>
      <c r="V104" s="303">
        <f t="shared" si="66"/>
        <v>1.1111111111111112E-2</v>
      </c>
      <c r="W104" s="303">
        <f t="shared" si="66"/>
        <v>1.1111111111111112E-2</v>
      </c>
      <c r="X104" s="303">
        <f t="shared" si="66"/>
        <v>1.1111111111111112E-2</v>
      </c>
      <c r="Y104" s="303">
        <f t="shared" si="66"/>
        <v>1.1111111111111112E-2</v>
      </c>
      <c r="Z104" s="304">
        <f t="shared" si="66"/>
        <v>1.1111111111111112E-2</v>
      </c>
    </row>
    <row r="105" spans="1:26" ht="12.75" customHeight="1" x14ac:dyDescent="0.2">
      <c r="A105" s="1"/>
      <c r="B105" s="11" t="s">
        <v>175</v>
      </c>
      <c r="C105" s="12">
        <v>2</v>
      </c>
      <c r="D105" s="13"/>
      <c r="E105" s="14">
        <f t="shared" ref="E105:Z105" si="67">E104+(IF(E$96="A",$C105,$D105))/1440</f>
        <v>0.27291666666666664</v>
      </c>
      <c r="F105" s="15">
        <f t="shared" si="67"/>
        <v>0.35624999999999996</v>
      </c>
      <c r="G105" s="15">
        <f t="shared" si="67"/>
        <v>0.36319444444444438</v>
      </c>
      <c r="H105" s="15">
        <f t="shared" si="67"/>
        <v>0.43958333333333327</v>
      </c>
      <c r="I105" s="15">
        <f t="shared" si="67"/>
        <v>0.52291666666666659</v>
      </c>
      <c r="J105" s="15">
        <f t="shared" si="67"/>
        <v>0.60624999999999996</v>
      </c>
      <c r="K105" s="15">
        <f t="shared" si="67"/>
        <v>0.68958333333333333</v>
      </c>
      <c r="L105" s="15">
        <f t="shared" si="67"/>
        <v>0.77291666666666659</v>
      </c>
      <c r="M105" s="15">
        <f t="shared" si="67"/>
        <v>0.85624999999999996</v>
      </c>
      <c r="N105" s="15">
        <f t="shared" si="67"/>
        <v>0.93958333333333333</v>
      </c>
      <c r="O105" s="303">
        <f t="shared" si="67"/>
        <v>1.2500000000000001E-2</v>
      </c>
      <c r="P105" s="303">
        <f t="shared" si="67"/>
        <v>1.2500000000000001E-2</v>
      </c>
      <c r="Q105" s="303">
        <f t="shared" si="67"/>
        <v>1.2500000000000001E-2</v>
      </c>
      <c r="R105" s="303">
        <f t="shared" si="67"/>
        <v>1.2500000000000001E-2</v>
      </c>
      <c r="S105" s="303">
        <f t="shared" si="67"/>
        <v>1.2500000000000001E-2</v>
      </c>
      <c r="T105" s="303">
        <f t="shared" si="67"/>
        <v>1.2500000000000001E-2</v>
      </c>
      <c r="U105" s="303">
        <f t="shared" si="67"/>
        <v>1.2500000000000001E-2</v>
      </c>
      <c r="V105" s="303">
        <f t="shared" si="67"/>
        <v>1.2500000000000001E-2</v>
      </c>
      <c r="W105" s="303">
        <f t="shared" si="67"/>
        <v>1.2500000000000001E-2</v>
      </c>
      <c r="X105" s="303">
        <f t="shared" si="67"/>
        <v>1.2500000000000001E-2</v>
      </c>
      <c r="Y105" s="303">
        <f t="shared" si="67"/>
        <v>1.2500000000000001E-2</v>
      </c>
      <c r="Z105" s="304">
        <f t="shared" si="67"/>
        <v>1.2500000000000001E-2</v>
      </c>
    </row>
    <row r="106" spans="1:26" ht="12.75" customHeight="1" x14ac:dyDescent="0.2">
      <c r="A106" s="1"/>
      <c r="B106" s="11" t="s">
        <v>174</v>
      </c>
      <c r="C106" s="12">
        <v>1</v>
      </c>
      <c r="D106" s="13"/>
      <c r="E106" s="14">
        <f t="shared" ref="E106:Z106" si="68">E105+(IF(E$96="A",$C106,$D106))/1440</f>
        <v>0.27361111111111108</v>
      </c>
      <c r="F106" s="15">
        <f t="shared" si="68"/>
        <v>0.3569444444444444</v>
      </c>
      <c r="G106" s="15">
        <f t="shared" si="68"/>
        <v>0.36388888888888882</v>
      </c>
      <c r="H106" s="15">
        <f t="shared" si="68"/>
        <v>0.44027777777777771</v>
      </c>
      <c r="I106" s="15">
        <f t="shared" si="68"/>
        <v>0.52361111111111103</v>
      </c>
      <c r="J106" s="15">
        <f t="shared" si="68"/>
        <v>0.6069444444444444</v>
      </c>
      <c r="K106" s="15">
        <f t="shared" si="68"/>
        <v>0.69027777777777777</v>
      </c>
      <c r="L106" s="15">
        <f t="shared" si="68"/>
        <v>0.77361111111111103</v>
      </c>
      <c r="M106" s="15">
        <f t="shared" si="68"/>
        <v>0.8569444444444444</v>
      </c>
      <c r="N106" s="15">
        <f t="shared" si="68"/>
        <v>0.94027777777777777</v>
      </c>
      <c r="O106" s="303">
        <f t="shared" si="68"/>
        <v>1.3194444444444444E-2</v>
      </c>
      <c r="P106" s="303">
        <f t="shared" si="68"/>
        <v>1.3194444444444444E-2</v>
      </c>
      <c r="Q106" s="303">
        <f t="shared" si="68"/>
        <v>1.3194444444444444E-2</v>
      </c>
      <c r="R106" s="303">
        <f t="shared" si="68"/>
        <v>1.3194444444444444E-2</v>
      </c>
      <c r="S106" s="303">
        <f t="shared" si="68"/>
        <v>1.3194444444444444E-2</v>
      </c>
      <c r="T106" s="303">
        <f t="shared" si="68"/>
        <v>1.3194444444444444E-2</v>
      </c>
      <c r="U106" s="303">
        <f t="shared" si="68"/>
        <v>1.3194444444444444E-2</v>
      </c>
      <c r="V106" s="303">
        <f t="shared" si="68"/>
        <v>1.3194444444444444E-2</v>
      </c>
      <c r="W106" s="303">
        <f t="shared" si="68"/>
        <v>1.3194444444444444E-2</v>
      </c>
      <c r="X106" s="303">
        <f t="shared" si="68"/>
        <v>1.3194444444444444E-2</v>
      </c>
      <c r="Y106" s="303">
        <f t="shared" si="68"/>
        <v>1.3194444444444444E-2</v>
      </c>
      <c r="Z106" s="304">
        <f t="shared" si="68"/>
        <v>1.3194444444444444E-2</v>
      </c>
    </row>
    <row r="107" spans="1:26" ht="12.75" customHeight="1" x14ac:dyDescent="0.2">
      <c r="A107" s="1"/>
      <c r="B107" s="11" t="s">
        <v>173</v>
      </c>
      <c r="C107" s="12">
        <v>2</v>
      </c>
      <c r="D107" s="13"/>
      <c r="E107" s="14">
        <f t="shared" ref="E107:Z107" si="69">E106+(IF(E$96="A",$C107,$D107))/1440</f>
        <v>0.27499999999999997</v>
      </c>
      <c r="F107" s="15">
        <f t="shared" si="69"/>
        <v>0.35833333333333328</v>
      </c>
      <c r="G107" s="15">
        <f t="shared" si="69"/>
        <v>0.3652777777777777</v>
      </c>
      <c r="H107" s="15">
        <f t="shared" si="69"/>
        <v>0.4416666666666666</v>
      </c>
      <c r="I107" s="15">
        <f t="shared" si="69"/>
        <v>0.52499999999999991</v>
      </c>
      <c r="J107" s="15">
        <f t="shared" si="69"/>
        <v>0.60833333333333328</v>
      </c>
      <c r="K107" s="15">
        <f t="shared" si="69"/>
        <v>0.69166666666666665</v>
      </c>
      <c r="L107" s="15">
        <f t="shared" si="69"/>
        <v>0.77499999999999991</v>
      </c>
      <c r="M107" s="15">
        <f t="shared" si="69"/>
        <v>0.85833333333333328</v>
      </c>
      <c r="N107" s="15">
        <f t="shared" si="69"/>
        <v>0.94166666666666665</v>
      </c>
      <c r="O107" s="303">
        <f t="shared" si="69"/>
        <v>1.4583333333333334E-2</v>
      </c>
      <c r="P107" s="303">
        <f t="shared" si="69"/>
        <v>1.4583333333333334E-2</v>
      </c>
      <c r="Q107" s="303">
        <f t="shared" si="69"/>
        <v>1.4583333333333334E-2</v>
      </c>
      <c r="R107" s="303">
        <f t="shared" si="69"/>
        <v>1.4583333333333334E-2</v>
      </c>
      <c r="S107" s="303">
        <f t="shared" si="69"/>
        <v>1.4583333333333334E-2</v>
      </c>
      <c r="T107" s="303">
        <f t="shared" si="69"/>
        <v>1.4583333333333334E-2</v>
      </c>
      <c r="U107" s="303">
        <f t="shared" si="69"/>
        <v>1.4583333333333334E-2</v>
      </c>
      <c r="V107" s="303">
        <f t="shared" si="69"/>
        <v>1.4583333333333334E-2</v>
      </c>
      <c r="W107" s="303">
        <f t="shared" si="69"/>
        <v>1.4583333333333334E-2</v>
      </c>
      <c r="X107" s="303">
        <f t="shared" si="69"/>
        <v>1.4583333333333334E-2</v>
      </c>
      <c r="Y107" s="303">
        <f t="shared" si="69"/>
        <v>1.4583333333333334E-2</v>
      </c>
      <c r="Z107" s="304">
        <f t="shared" si="69"/>
        <v>1.4583333333333334E-2</v>
      </c>
    </row>
    <row r="108" spans="1:26" ht="12.75" customHeight="1" x14ac:dyDescent="0.2">
      <c r="A108" s="1"/>
      <c r="B108" s="11" t="s">
        <v>172</v>
      </c>
      <c r="C108" s="12">
        <v>1</v>
      </c>
      <c r="D108" s="13"/>
      <c r="E108" s="14">
        <f t="shared" ref="E108:Z108" si="70">E107+(IF(E$96="A",$C108,$D108))/1440</f>
        <v>0.27569444444444441</v>
      </c>
      <c r="F108" s="15">
        <f t="shared" si="70"/>
        <v>0.35902777777777772</v>
      </c>
      <c r="G108" s="15">
        <f t="shared" si="70"/>
        <v>0.36597222222222214</v>
      </c>
      <c r="H108" s="15">
        <f t="shared" si="70"/>
        <v>0.44236111111111104</v>
      </c>
      <c r="I108" s="15">
        <f t="shared" si="70"/>
        <v>0.52569444444444435</v>
      </c>
      <c r="J108" s="15">
        <f t="shared" si="70"/>
        <v>0.60902777777777772</v>
      </c>
      <c r="K108" s="15">
        <f t="shared" si="70"/>
        <v>0.69236111111111109</v>
      </c>
      <c r="L108" s="15">
        <f t="shared" si="70"/>
        <v>0.77569444444444435</v>
      </c>
      <c r="M108" s="15">
        <f t="shared" si="70"/>
        <v>0.85902777777777772</v>
      </c>
      <c r="N108" s="15">
        <f t="shared" si="70"/>
        <v>0.94236111111111109</v>
      </c>
      <c r="O108" s="303">
        <f t="shared" si="70"/>
        <v>1.5277777777777777E-2</v>
      </c>
      <c r="P108" s="303">
        <f t="shared" si="70"/>
        <v>1.5277777777777777E-2</v>
      </c>
      <c r="Q108" s="303">
        <f t="shared" si="70"/>
        <v>1.5277777777777777E-2</v>
      </c>
      <c r="R108" s="303">
        <f t="shared" si="70"/>
        <v>1.5277777777777777E-2</v>
      </c>
      <c r="S108" s="303">
        <f t="shared" si="70"/>
        <v>1.5277777777777777E-2</v>
      </c>
      <c r="T108" s="303">
        <f t="shared" si="70"/>
        <v>1.5277777777777777E-2</v>
      </c>
      <c r="U108" s="303">
        <f t="shared" si="70"/>
        <v>1.5277777777777777E-2</v>
      </c>
      <c r="V108" s="303">
        <f t="shared" si="70"/>
        <v>1.5277777777777777E-2</v>
      </c>
      <c r="W108" s="303">
        <f t="shared" si="70"/>
        <v>1.5277777777777777E-2</v>
      </c>
      <c r="X108" s="303">
        <f t="shared" si="70"/>
        <v>1.5277777777777777E-2</v>
      </c>
      <c r="Y108" s="303">
        <f t="shared" si="70"/>
        <v>1.5277777777777777E-2</v>
      </c>
      <c r="Z108" s="304">
        <f t="shared" si="70"/>
        <v>1.5277777777777777E-2</v>
      </c>
    </row>
    <row r="109" spans="1:26" ht="12.75" customHeight="1" x14ac:dyDescent="0.2">
      <c r="A109" s="1"/>
      <c r="B109" s="11" t="s">
        <v>171</v>
      </c>
      <c r="C109" s="12">
        <v>1</v>
      </c>
      <c r="D109" s="13"/>
      <c r="E109" s="14">
        <f t="shared" ref="E109:Z109" si="71">E108+(IF(E$96="A",$C109,$D109))/1440</f>
        <v>0.27638888888888885</v>
      </c>
      <c r="F109" s="15">
        <f t="shared" si="71"/>
        <v>0.35972222222222217</v>
      </c>
      <c r="G109" s="15">
        <f t="shared" si="71"/>
        <v>0.36666666666666659</v>
      </c>
      <c r="H109" s="15">
        <f t="shared" si="71"/>
        <v>0.44305555555555548</v>
      </c>
      <c r="I109" s="15">
        <f t="shared" si="71"/>
        <v>0.5263888888888888</v>
      </c>
      <c r="J109" s="15">
        <f t="shared" si="71"/>
        <v>0.60972222222222217</v>
      </c>
      <c r="K109" s="15">
        <f t="shared" si="71"/>
        <v>0.69305555555555554</v>
      </c>
      <c r="L109" s="15">
        <f t="shared" si="71"/>
        <v>0.7763888888888888</v>
      </c>
      <c r="M109" s="15">
        <f t="shared" si="71"/>
        <v>0.85972222222222217</v>
      </c>
      <c r="N109" s="15">
        <f t="shared" si="71"/>
        <v>0.94305555555555554</v>
      </c>
      <c r="O109" s="303">
        <f t="shared" si="71"/>
        <v>1.5972222222222221E-2</v>
      </c>
      <c r="P109" s="303">
        <f t="shared" si="71"/>
        <v>1.5972222222222221E-2</v>
      </c>
      <c r="Q109" s="303">
        <f t="shared" si="71"/>
        <v>1.5972222222222221E-2</v>
      </c>
      <c r="R109" s="303">
        <f t="shared" si="71"/>
        <v>1.5972222222222221E-2</v>
      </c>
      <c r="S109" s="303">
        <f t="shared" si="71"/>
        <v>1.5972222222222221E-2</v>
      </c>
      <c r="T109" s="303">
        <f t="shared" si="71"/>
        <v>1.5972222222222221E-2</v>
      </c>
      <c r="U109" s="303">
        <f t="shared" si="71"/>
        <v>1.5972222222222221E-2</v>
      </c>
      <c r="V109" s="303">
        <f t="shared" si="71"/>
        <v>1.5972222222222221E-2</v>
      </c>
      <c r="W109" s="303">
        <f t="shared" si="71"/>
        <v>1.5972222222222221E-2</v>
      </c>
      <c r="X109" s="303">
        <f t="shared" si="71"/>
        <v>1.5972222222222221E-2</v>
      </c>
      <c r="Y109" s="303">
        <f t="shared" si="71"/>
        <v>1.5972222222222221E-2</v>
      </c>
      <c r="Z109" s="304">
        <f t="shared" si="71"/>
        <v>1.5972222222222221E-2</v>
      </c>
    </row>
    <row r="110" spans="1:26" ht="12.75" customHeight="1" x14ac:dyDescent="0.2">
      <c r="A110" s="1"/>
      <c r="B110" s="11" t="s">
        <v>170</v>
      </c>
      <c r="C110" s="12">
        <v>2</v>
      </c>
      <c r="D110" s="13"/>
      <c r="E110" s="14">
        <f t="shared" ref="E110:Z110" si="72">E109+(IF(E$96="A",$C110,$D110))/1440</f>
        <v>0.27777777777777773</v>
      </c>
      <c r="F110" s="15">
        <f t="shared" si="72"/>
        <v>0.36111111111111105</v>
      </c>
      <c r="G110" s="15">
        <f t="shared" si="72"/>
        <v>0.36805555555555547</v>
      </c>
      <c r="H110" s="15">
        <f t="shared" si="72"/>
        <v>0.44444444444444436</v>
      </c>
      <c r="I110" s="15">
        <f t="shared" si="72"/>
        <v>0.52777777777777768</v>
      </c>
      <c r="J110" s="15">
        <f t="shared" si="72"/>
        <v>0.61111111111111105</v>
      </c>
      <c r="K110" s="15">
        <f t="shared" si="72"/>
        <v>0.69444444444444442</v>
      </c>
      <c r="L110" s="15">
        <f t="shared" si="72"/>
        <v>0.77777777777777768</v>
      </c>
      <c r="M110" s="15">
        <f t="shared" si="72"/>
        <v>0.86111111111111105</v>
      </c>
      <c r="N110" s="15">
        <f t="shared" si="72"/>
        <v>0.94444444444444442</v>
      </c>
      <c r="O110" s="303">
        <f t="shared" si="72"/>
        <v>1.7361111111111108E-2</v>
      </c>
      <c r="P110" s="303">
        <f t="shared" si="72"/>
        <v>1.7361111111111108E-2</v>
      </c>
      <c r="Q110" s="303">
        <f t="shared" si="72"/>
        <v>1.7361111111111108E-2</v>
      </c>
      <c r="R110" s="303">
        <f t="shared" si="72"/>
        <v>1.7361111111111108E-2</v>
      </c>
      <c r="S110" s="303">
        <f t="shared" si="72"/>
        <v>1.7361111111111108E-2</v>
      </c>
      <c r="T110" s="303">
        <f t="shared" si="72"/>
        <v>1.7361111111111108E-2</v>
      </c>
      <c r="U110" s="303">
        <f t="shared" si="72"/>
        <v>1.7361111111111108E-2</v>
      </c>
      <c r="V110" s="303">
        <f t="shared" si="72"/>
        <v>1.7361111111111108E-2</v>
      </c>
      <c r="W110" s="303">
        <f t="shared" si="72"/>
        <v>1.7361111111111108E-2</v>
      </c>
      <c r="X110" s="303">
        <f t="shared" si="72"/>
        <v>1.7361111111111108E-2</v>
      </c>
      <c r="Y110" s="303">
        <f t="shared" si="72"/>
        <v>1.7361111111111108E-2</v>
      </c>
      <c r="Z110" s="304">
        <f t="shared" si="72"/>
        <v>1.7361111111111108E-2</v>
      </c>
    </row>
    <row r="111" spans="1:26" ht="12.75" customHeight="1" x14ac:dyDescent="0.2">
      <c r="A111" s="1"/>
      <c r="B111" s="11" t="s">
        <v>169</v>
      </c>
      <c r="C111" s="12">
        <v>2</v>
      </c>
      <c r="D111" s="13"/>
      <c r="E111" s="14">
        <f t="shared" ref="E111:Z111" si="73">E110+(IF(E$96="A",$C111,$D111))/1440</f>
        <v>0.27916666666666662</v>
      </c>
      <c r="F111" s="15">
        <f t="shared" si="73"/>
        <v>0.36249999999999993</v>
      </c>
      <c r="G111" s="15">
        <f t="shared" si="73"/>
        <v>0.36944444444444435</v>
      </c>
      <c r="H111" s="15">
        <f t="shared" si="73"/>
        <v>0.44583333333333325</v>
      </c>
      <c r="I111" s="15">
        <f t="shared" si="73"/>
        <v>0.52916666666666656</v>
      </c>
      <c r="J111" s="15">
        <f t="shared" si="73"/>
        <v>0.61249999999999993</v>
      </c>
      <c r="K111" s="15">
        <f t="shared" si="73"/>
        <v>0.6958333333333333</v>
      </c>
      <c r="L111" s="15">
        <f t="shared" si="73"/>
        <v>0.77916666666666656</v>
      </c>
      <c r="M111" s="15">
        <f t="shared" si="73"/>
        <v>0.86249999999999993</v>
      </c>
      <c r="N111" s="15">
        <f t="shared" si="73"/>
        <v>0.9458333333333333</v>
      </c>
      <c r="O111" s="303">
        <f t="shared" si="73"/>
        <v>1.8749999999999996E-2</v>
      </c>
      <c r="P111" s="303">
        <f t="shared" si="73"/>
        <v>1.8749999999999996E-2</v>
      </c>
      <c r="Q111" s="303">
        <f t="shared" si="73"/>
        <v>1.8749999999999996E-2</v>
      </c>
      <c r="R111" s="303">
        <f t="shared" si="73"/>
        <v>1.8749999999999996E-2</v>
      </c>
      <c r="S111" s="303">
        <f t="shared" si="73"/>
        <v>1.8749999999999996E-2</v>
      </c>
      <c r="T111" s="303">
        <f t="shared" si="73"/>
        <v>1.8749999999999996E-2</v>
      </c>
      <c r="U111" s="303">
        <f t="shared" si="73"/>
        <v>1.8749999999999996E-2</v>
      </c>
      <c r="V111" s="303">
        <f t="shared" si="73"/>
        <v>1.8749999999999996E-2</v>
      </c>
      <c r="W111" s="303">
        <f t="shared" si="73"/>
        <v>1.8749999999999996E-2</v>
      </c>
      <c r="X111" s="303">
        <f t="shared" si="73"/>
        <v>1.8749999999999996E-2</v>
      </c>
      <c r="Y111" s="303">
        <f t="shared" si="73"/>
        <v>1.8749999999999996E-2</v>
      </c>
      <c r="Z111" s="304">
        <f t="shared" si="73"/>
        <v>1.8749999999999996E-2</v>
      </c>
    </row>
    <row r="112" spans="1:26" ht="12.75" customHeight="1" x14ac:dyDescent="0.2">
      <c r="A112" s="1"/>
      <c r="B112" s="11" t="s">
        <v>70</v>
      </c>
      <c r="C112" s="12">
        <v>3</v>
      </c>
      <c r="D112" s="13"/>
      <c r="E112" s="14">
        <f t="shared" ref="E112:Z112" si="74">E111+(IF(E$96="A",$C112,$D112))/1440</f>
        <v>0.28124999999999994</v>
      </c>
      <c r="F112" s="15">
        <f t="shared" si="74"/>
        <v>0.36458333333333326</v>
      </c>
      <c r="G112" s="15">
        <f t="shared" si="74"/>
        <v>0.37152777777777768</v>
      </c>
      <c r="H112" s="15">
        <f t="shared" si="74"/>
        <v>0.44791666666666657</v>
      </c>
      <c r="I112" s="15">
        <f t="shared" si="74"/>
        <v>0.53124999999999989</v>
      </c>
      <c r="J112" s="15">
        <f t="shared" si="74"/>
        <v>0.61458333333333326</v>
      </c>
      <c r="K112" s="15">
        <f t="shared" si="74"/>
        <v>0.69791666666666663</v>
      </c>
      <c r="L112" s="15">
        <f t="shared" si="74"/>
        <v>0.78124999999999989</v>
      </c>
      <c r="M112" s="15">
        <f t="shared" si="74"/>
        <v>0.86458333333333326</v>
      </c>
      <c r="N112" s="15">
        <f t="shared" si="74"/>
        <v>0.94791666666666663</v>
      </c>
      <c r="O112" s="303">
        <f t="shared" si="74"/>
        <v>2.0833333333333329E-2</v>
      </c>
      <c r="P112" s="303">
        <f t="shared" si="74"/>
        <v>2.0833333333333329E-2</v>
      </c>
      <c r="Q112" s="303">
        <f t="shared" si="74"/>
        <v>2.0833333333333329E-2</v>
      </c>
      <c r="R112" s="303">
        <f t="shared" si="74"/>
        <v>2.0833333333333329E-2</v>
      </c>
      <c r="S112" s="303">
        <f t="shared" si="74"/>
        <v>2.0833333333333329E-2</v>
      </c>
      <c r="T112" s="303">
        <f t="shared" si="74"/>
        <v>2.0833333333333329E-2</v>
      </c>
      <c r="U112" s="303">
        <f t="shared" si="74"/>
        <v>2.0833333333333329E-2</v>
      </c>
      <c r="V112" s="303">
        <f t="shared" si="74"/>
        <v>2.0833333333333329E-2</v>
      </c>
      <c r="W112" s="303">
        <f t="shared" si="74"/>
        <v>2.0833333333333329E-2</v>
      </c>
      <c r="X112" s="303">
        <f t="shared" si="74"/>
        <v>2.0833333333333329E-2</v>
      </c>
      <c r="Y112" s="303">
        <f t="shared" si="74"/>
        <v>2.0833333333333329E-2</v>
      </c>
      <c r="Z112" s="304">
        <f t="shared" si="74"/>
        <v>2.0833333333333329E-2</v>
      </c>
    </row>
    <row r="113" spans="1:26" ht="12.75" customHeight="1" x14ac:dyDescent="0.2">
      <c r="A113" s="1"/>
      <c r="B113" s="11" t="s">
        <v>69</v>
      </c>
      <c r="C113" s="12">
        <v>2</v>
      </c>
      <c r="D113" s="13"/>
      <c r="E113" s="14">
        <f t="shared" ref="E113:Z113" si="75">E112+(IF(E$96="A",$C113,$D113))/1440</f>
        <v>0.28263888888888883</v>
      </c>
      <c r="F113" s="15">
        <f t="shared" si="75"/>
        <v>0.36597222222222214</v>
      </c>
      <c r="G113" s="15">
        <f t="shared" si="75"/>
        <v>0.37291666666666656</v>
      </c>
      <c r="H113" s="15">
        <f t="shared" si="75"/>
        <v>0.44930555555555546</v>
      </c>
      <c r="I113" s="15">
        <f t="shared" si="75"/>
        <v>0.53263888888888877</v>
      </c>
      <c r="J113" s="15">
        <f t="shared" si="75"/>
        <v>0.61597222222222214</v>
      </c>
      <c r="K113" s="15">
        <f t="shared" si="75"/>
        <v>0.69930555555555551</v>
      </c>
      <c r="L113" s="15">
        <f t="shared" si="75"/>
        <v>0.78263888888888877</v>
      </c>
      <c r="M113" s="15">
        <f t="shared" si="75"/>
        <v>0.86597222222222214</v>
      </c>
      <c r="N113" s="15">
        <f t="shared" si="75"/>
        <v>0.94930555555555551</v>
      </c>
      <c r="O113" s="303">
        <f t="shared" si="75"/>
        <v>2.2222222222222216E-2</v>
      </c>
      <c r="P113" s="303">
        <f t="shared" si="75"/>
        <v>2.2222222222222216E-2</v>
      </c>
      <c r="Q113" s="303">
        <f t="shared" si="75"/>
        <v>2.2222222222222216E-2</v>
      </c>
      <c r="R113" s="303">
        <f t="shared" si="75"/>
        <v>2.2222222222222216E-2</v>
      </c>
      <c r="S113" s="303">
        <f t="shared" si="75"/>
        <v>2.2222222222222216E-2</v>
      </c>
      <c r="T113" s="303">
        <f t="shared" si="75"/>
        <v>2.2222222222222216E-2</v>
      </c>
      <c r="U113" s="303">
        <f t="shared" si="75"/>
        <v>2.2222222222222216E-2</v>
      </c>
      <c r="V113" s="303">
        <f t="shared" si="75"/>
        <v>2.2222222222222216E-2</v>
      </c>
      <c r="W113" s="303">
        <f t="shared" si="75"/>
        <v>2.2222222222222216E-2</v>
      </c>
      <c r="X113" s="303">
        <f t="shared" si="75"/>
        <v>2.2222222222222216E-2</v>
      </c>
      <c r="Y113" s="303">
        <f t="shared" si="75"/>
        <v>2.2222222222222216E-2</v>
      </c>
      <c r="Z113" s="304">
        <f t="shared" si="75"/>
        <v>2.2222222222222216E-2</v>
      </c>
    </row>
    <row r="114" spans="1:26" ht="12.75" customHeight="1" x14ac:dyDescent="0.2">
      <c r="A114" s="1"/>
      <c r="B114" s="80" t="s">
        <v>44</v>
      </c>
      <c r="C114" s="6">
        <v>3</v>
      </c>
      <c r="D114" s="7"/>
      <c r="E114" s="81">
        <f t="shared" ref="E114:Z114" si="76">E113+(IF(E$96="A",$C114,$D114))/1440</f>
        <v>0.28472222222222215</v>
      </c>
      <c r="F114" s="82">
        <f t="shared" si="76"/>
        <v>0.36805555555555547</v>
      </c>
      <c r="G114" s="82">
        <f t="shared" si="76"/>
        <v>0.37499999999999989</v>
      </c>
      <c r="H114" s="82">
        <f t="shared" si="76"/>
        <v>0.45138888888888878</v>
      </c>
      <c r="I114" s="82">
        <f t="shared" si="76"/>
        <v>0.5347222222222221</v>
      </c>
      <c r="J114" s="82">
        <f t="shared" si="76"/>
        <v>0.61805555555555547</v>
      </c>
      <c r="K114" s="82">
        <f t="shared" si="76"/>
        <v>0.70138888888888884</v>
      </c>
      <c r="L114" s="82">
        <f t="shared" si="76"/>
        <v>0.7847222222222221</v>
      </c>
      <c r="M114" s="82">
        <f t="shared" si="76"/>
        <v>0.86805555555555547</v>
      </c>
      <c r="N114" s="82">
        <f t="shared" si="76"/>
        <v>0.95138888888888884</v>
      </c>
      <c r="O114" s="305">
        <f t="shared" si="76"/>
        <v>2.4305555555555549E-2</v>
      </c>
      <c r="P114" s="305">
        <f t="shared" si="76"/>
        <v>2.4305555555555549E-2</v>
      </c>
      <c r="Q114" s="305">
        <f t="shared" si="76"/>
        <v>2.4305555555555549E-2</v>
      </c>
      <c r="R114" s="305">
        <f t="shared" si="76"/>
        <v>2.4305555555555549E-2</v>
      </c>
      <c r="S114" s="305">
        <f t="shared" si="76"/>
        <v>2.4305555555555549E-2</v>
      </c>
      <c r="T114" s="305">
        <f t="shared" si="76"/>
        <v>2.4305555555555549E-2</v>
      </c>
      <c r="U114" s="305">
        <f t="shared" si="76"/>
        <v>2.4305555555555549E-2</v>
      </c>
      <c r="V114" s="305">
        <f t="shared" si="76"/>
        <v>2.4305555555555549E-2</v>
      </c>
      <c r="W114" s="305">
        <f t="shared" si="76"/>
        <v>2.4305555555555549E-2</v>
      </c>
      <c r="X114" s="305">
        <f t="shared" si="76"/>
        <v>2.4305555555555549E-2</v>
      </c>
      <c r="Y114" s="305">
        <f t="shared" si="76"/>
        <v>2.4305555555555549E-2</v>
      </c>
      <c r="Z114" s="306">
        <f t="shared" si="76"/>
        <v>2.4305555555555549E-2</v>
      </c>
    </row>
    <row r="115" spans="1:26" ht="12.75" customHeight="1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12.75" customHeight="1" x14ac:dyDescent="0.2">
      <c r="A116" s="37"/>
      <c r="B116" s="38" t="s">
        <v>25</v>
      </c>
      <c r="C116" s="39"/>
      <c r="D116" s="40"/>
      <c r="E116" s="95">
        <v>20</v>
      </c>
      <c r="F116" s="95">
        <v>20</v>
      </c>
      <c r="G116" s="95">
        <v>20</v>
      </c>
      <c r="H116" s="95">
        <v>20</v>
      </c>
      <c r="I116" s="95">
        <v>20</v>
      </c>
      <c r="J116" s="95">
        <v>20</v>
      </c>
      <c r="K116" s="95">
        <v>20</v>
      </c>
      <c r="L116" s="95">
        <v>20</v>
      </c>
      <c r="M116" s="95">
        <v>20</v>
      </c>
      <c r="N116" s="95">
        <v>20</v>
      </c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2"/>
    </row>
    <row r="117" spans="1:26" ht="12.75" customHeight="1" x14ac:dyDescent="0.2">
      <c r="A117" s="37"/>
      <c r="B117" s="43" t="s">
        <v>26</v>
      </c>
      <c r="C117" s="44"/>
      <c r="D117" s="45"/>
      <c r="E117" s="46">
        <v>115</v>
      </c>
      <c r="F117" s="46">
        <v>50</v>
      </c>
      <c r="G117" s="46">
        <v>65</v>
      </c>
      <c r="H117" s="46">
        <v>115</v>
      </c>
      <c r="I117" s="46">
        <v>115</v>
      </c>
      <c r="J117" s="46">
        <v>115</v>
      </c>
      <c r="K117" s="46">
        <v>115</v>
      </c>
      <c r="L117" s="46">
        <v>115</v>
      </c>
      <c r="M117" s="46">
        <v>115</v>
      </c>
      <c r="N117" s="46">
        <v>115</v>
      </c>
      <c r="O117" s="46">
        <v>0</v>
      </c>
      <c r="P117" s="46">
        <v>0</v>
      </c>
      <c r="Q117" s="46">
        <v>0</v>
      </c>
      <c r="R117" s="46">
        <v>0</v>
      </c>
      <c r="S117" s="46">
        <v>0</v>
      </c>
      <c r="T117" s="46">
        <v>0</v>
      </c>
      <c r="U117" s="46">
        <v>0</v>
      </c>
      <c r="V117" s="46">
        <v>0</v>
      </c>
      <c r="W117" s="46">
        <v>0</v>
      </c>
      <c r="X117" s="46">
        <v>0</v>
      </c>
      <c r="Y117" s="46">
        <v>0</v>
      </c>
      <c r="Z117" s="47">
        <v>0</v>
      </c>
    </row>
    <row r="118" spans="1:26" ht="12.75" customHeight="1" x14ac:dyDescent="0.2">
      <c r="A118" s="37"/>
      <c r="B118" s="48" t="s">
        <v>27</v>
      </c>
      <c r="C118" s="49"/>
      <c r="D118" s="50"/>
      <c r="E118" s="51">
        <f t="shared" ref="E118:Z118" si="77">E116*E117</f>
        <v>2300</v>
      </c>
      <c r="F118" s="51">
        <f t="shared" si="77"/>
        <v>1000</v>
      </c>
      <c r="G118" s="51">
        <f t="shared" si="77"/>
        <v>1300</v>
      </c>
      <c r="H118" s="51">
        <f t="shared" si="77"/>
        <v>2300</v>
      </c>
      <c r="I118" s="51">
        <f t="shared" si="77"/>
        <v>2300</v>
      </c>
      <c r="J118" s="51">
        <f t="shared" si="77"/>
        <v>2300</v>
      </c>
      <c r="K118" s="51">
        <f t="shared" si="77"/>
        <v>2300</v>
      </c>
      <c r="L118" s="51">
        <f t="shared" si="77"/>
        <v>2300</v>
      </c>
      <c r="M118" s="51">
        <f t="shared" si="77"/>
        <v>2300</v>
      </c>
      <c r="N118" s="51">
        <f t="shared" si="77"/>
        <v>2300</v>
      </c>
      <c r="O118" s="51">
        <f t="shared" si="77"/>
        <v>0</v>
      </c>
      <c r="P118" s="51">
        <f t="shared" si="77"/>
        <v>0</v>
      </c>
      <c r="Q118" s="51">
        <f t="shared" si="77"/>
        <v>0</v>
      </c>
      <c r="R118" s="51">
        <f t="shared" si="77"/>
        <v>0</v>
      </c>
      <c r="S118" s="51">
        <f t="shared" si="77"/>
        <v>0</v>
      </c>
      <c r="T118" s="51">
        <f t="shared" si="77"/>
        <v>0</v>
      </c>
      <c r="U118" s="51">
        <f t="shared" si="77"/>
        <v>0</v>
      </c>
      <c r="V118" s="51">
        <f t="shared" si="77"/>
        <v>0</v>
      </c>
      <c r="W118" s="51">
        <f t="shared" si="77"/>
        <v>0</v>
      </c>
      <c r="X118" s="51">
        <f t="shared" si="77"/>
        <v>0</v>
      </c>
      <c r="Y118" s="51">
        <f t="shared" si="77"/>
        <v>0</v>
      </c>
      <c r="Z118" s="52">
        <f t="shared" si="77"/>
        <v>0</v>
      </c>
    </row>
    <row r="119" spans="1:26" ht="12.75" customHeight="1" x14ac:dyDescent="0.2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735">
        <f>SUM(E89:Z89)+SUM(E118:Z118)</f>
        <v>114489</v>
      </c>
      <c r="Z119" s="736"/>
    </row>
    <row r="120" spans="1:26" ht="15" customHeight="1" x14ac:dyDescent="0.2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12.75" customHeight="1" x14ac:dyDescent="0.2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12.75" customHeight="1" x14ac:dyDescent="0.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12.75" customHeight="1" x14ac:dyDescent="0.2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12.75" customHeight="1" x14ac:dyDescent="0.2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12.75" customHeight="1" x14ac:dyDescent="0.2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12.75" customHeight="1" x14ac:dyDescent="0.2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12.75" customHeight="1" x14ac:dyDescent="0.2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12.75" customHeight="1" x14ac:dyDescent="0.2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12.75" customHeight="1" x14ac:dyDescent="0.2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12.75" customHeight="1" x14ac:dyDescent="0.2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2.75" customHeight="1" x14ac:dyDescent="0.2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2.75" customHeight="1" x14ac:dyDescent="0.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2.75" customHeight="1" x14ac:dyDescent="0.2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2.75" customHeight="1" x14ac:dyDescent="0.2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2.75" customHeight="1" x14ac:dyDescent="0.2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2.75" customHeight="1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2.75" customHeight="1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2.75" customHeight="1" x14ac:dyDescent="0.2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2.75" customHeight="1" x14ac:dyDescent="0.2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2.75" customHeight="1" x14ac:dyDescent="0.2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2.75" customHeight="1" x14ac:dyDescent="0.2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2.75" customHeight="1" x14ac:dyDescent="0.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2.75" customHeight="1" x14ac:dyDescent="0.2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2.75" customHeight="1" x14ac:dyDescent="0.2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2.75" customHeight="1" x14ac:dyDescent="0.2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2.75" customHeight="1" x14ac:dyDescent="0.2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2.75" customHeight="1" x14ac:dyDescent="0.2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2.75" customHeight="1" x14ac:dyDescent="0.2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2.75" customHeight="1" x14ac:dyDescent="0.2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2.75" customHeight="1" x14ac:dyDescent="0.2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2.75" customHeight="1" x14ac:dyDescent="0.2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2.75" customHeight="1" x14ac:dyDescent="0.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2.75" customHeight="1" x14ac:dyDescent="0.2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2.75" customHeight="1" x14ac:dyDescent="0.2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2.75" customHeight="1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2.75" customHeight="1" x14ac:dyDescent="0.2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2.75" customHeight="1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2.75" customHeight="1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2.75" customHeight="1" x14ac:dyDescent="0.2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2.75" customHeight="1" x14ac:dyDescent="0.2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2.75" customHeight="1" x14ac:dyDescent="0.2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2.75" customHeight="1" x14ac:dyDescent="0.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2.75" customHeight="1" x14ac:dyDescent="0.2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2.75" customHeight="1" x14ac:dyDescent="0.2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2.75" customHeight="1" x14ac:dyDescent="0.2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2.75" customHeight="1" x14ac:dyDescent="0.2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2.75" customHeight="1" x14ac:dyDescent="0.2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2.75" customHeight="1" x14ac:dyDescent="0.2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2.75" customHeight="1" x14ac:dyDescent="0.2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2.75" customHeight="1" x14ac:dyDescent="0.2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2.75" customHeight="1" x14ac:dyDescent="0.2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2.75" customHeight="1" x14ac:dyDescent="0.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2.75" customHeight="1" x14ac:dyDescent="0.2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2.75" customHeight="1" x14ac:dyDescent="0.2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2.75" customHeight="1" x14ac:dyDescent="0.2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2.75" customHeight="1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2.75" customHeight="1" x14ac:dyDescent="0.2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2.75" customHeight="1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2.75" customHeight="1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2.75" customHeight="1" x14ac:dyDescent="0.2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2.75" customHeight="1" x14ac:dyDescent="0.2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2.75" customHeight="1" x14ac:dyDescent="0.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2.75" customHeight="1" x14ac:dyDescent="0.2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2.75" customHeight="1" x14ac:dyDescent="0.2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2.75" customHeight="1" x14ac:dyDescent="0.2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2.75" customHeight="1" x14ac:dyDescent="0.2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2.75" customHeight="1" x14ac:dyDescent="0.2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2.75" customHeight="1" x14ac:dyDescent="0.2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2.75" customHeight="1" x14ac:dyDescent="0.2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2.75" customHeight="1" x14ac:dyDescent="0.2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2.75" customHeight="1" x14ac:dyDescent="0.2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2.75" customHeight="1" x14ac:dyDescent="0.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2.75" customHeight="1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2.75" customHeight="1" x14ac:dyDescent="0.2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2.75" customHeight="1" x14ac:dyDescent="0.2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2.75" customHeight="1" x14ac:dyDescent="0.2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2.75" customHeight="1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2.75" customHeight="1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2.75" customHeight="1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2.75" customHeight="1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2.75" customHeight="1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2.75" customHeight="1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2.75" customHeight="1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2.7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2.75" customHeight="1" x14ac:dyDescent="0.2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2.75" customHeight="1" x14ac:dyDescent="0.2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2.75" customHeight="1" x14ac:dyDescent="0.2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2.75" customHeight="1" x14ac:dyDescent="0.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2.75" customHeight="1" x14ac:dyDescent="0.2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2.75" customHeight="1" x14ac:dyDescent="0.2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2.75" customHeight="1" x14ac:dyDescent="0.2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2.75" customHeight="1" x14ac:dyDescent="0.2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2.75" customHeight="1" x14ac:dyDescent="0.2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2.75" customHeight="1" x14ac:dyDescent="0.2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2.75" customHeight="1" x14ac:dyDescent="0.2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2.75" customHeight="1" x14ac:dyDescent="0.2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2.75" customHeight="1" x14ac:dyDescent="0.2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2.75" customHeight="1" x14ac:dyDescent="0.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2.75" customHeight="1" x14ac:dyDescent="0.2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2.75" customHeight="1" x14ac:dyDescent="0.2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2.75" customHeight="1" x14ac:dyDescent="0.2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2.75" customHeight="1" x14ac:dyDescent="0.2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2.75" customHeight="1" x14ac:dyDescent="0.2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2.75" customHeight="1" x14ac:dyDescent="0.2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2.75" customHeight="1" x14ac:dyDescent="0.2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2.75" customHeight="1" x14ac:dyDescent="0.2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2.75" customHeight="1" x14ac:dyDescent="0.2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2.75" customHeight="1" x14ac:dyDescent="0.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2.75" customHeight="1" x14ac:dyDescent="0.2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2.75" customHeight="1" x14ac:dyDescent="0.2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2.75" customHeight="1" x14ac:dyDescent="0.2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2.75" customHeight="1" x14ac:dyDescent="0.2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2.75" customHeight="1" x14ac:dyDescent="0.2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2.75" customHeight="1" x14ac:dyDescent="0.2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12.75" customHeight="1" x14ac:dyDescent="0.2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12.75" customHeight="1" x14ac:dyDescent="0.2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  <row r="1001" spans="1:26" ht="12.75" customHeight="1" x14ac:dyDescent="0.2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</row>
    <row r="1002" spans="1:26" ht="12.75" customHeight="1" x14ac:dyDescent="0.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</row>
    <row r="1003" spans="1:26" ht="12.75" customHeight="1" x14ac:dyDescent="0.2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</row>
    <row r="1004" spans="1:26" ht="12.75" customHeight="1" x14ac:dyDescent="0.2">
      <c r="A1004" s="37"/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</row>
  </sheetData>
  <mergeCells count="18">
    <mergeCell ref="B3:B7"/>
    <mergeCell ref="B32:B36"/>
    <mergeCell ref="Y59:Z59"/>
    <mergeCell ref="B63:B67"/>
    <mergeCell ref="C3:D3"/>
    <mergeCell ref="C4:D4"/>
    <mergeCell ref="C5:D6"/>
    <mergeCell ref="C32:D32"/>
    <mergeCell ref="C33:D33"/>
    <mergeCell ref="C34:D35"/>
    <mergeCell ref="C63:D63"/>
    <mergeCell ref="C64:D64"/>
    <mergeCell ref="C65:D66"/>
    <mergeCell ref="C92:D92"/>
    <mergeCell ref="C93:D93"/>
    <mergeCell ref="B92:B96"/>
    <mergeCell ref="Y119:Z119"/>
    <mergeCell ref="C94:D95"/>
  </mergeCells>
  <pageMargins left="0.39370078740157483" right="0.39370078740157483" top="0.59055118110236227" bottom="0.39370078740157483" header="0" footer="0"/>
  <pageSetup paperSize="9" scale="69" orientation="landscape" r:id="rId1"/>
  <rowBreaks count="3" manualBreakCount="3">
    <brk id="60" max="16383" man="1"/>
    <brk id="60" man="1"/>
    <brk id="3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1052"/>
  <sheetViews>
    <sheetView tabSelected="1" view="pageBreakPreview" zoomScale="130" zoomScaleNormal="100" zoomScaleSheetLayoutView="130" workbookViewId="0">
      <selection activeCell="E101" sqref="E101:Z101"/>
    </sheetView>
  </sheetViews>
  <sheetFormatPr defaultColWidth="12.625" defaultRowHeight="15" customHeight="1" x14ac:dyDescent="0.2"/>
  <cols>
    <col min="1" max="1" width="2" customWidth="1"/>
    <col min="2" max="2" width="25" customWidth="1"/>
    <col min="3" max="4" width="2.875" customWidth="1"/>
    <col min="5" max="26" width="4.875" customWidth="1"/>
  </cols>
  <sheetData>
    <row r="1" spans="1:27" ht="12.75" customHeight="1" x14ac:dyDescent="0.2">
      <c r="A1" s="1"/>
      <c r="B1" s="1" t="s">
        <v>186</v>
      </c>
      <c r="C1" s="1"/>
      <c r="D1" s="1"/>
      <c r="E1" s="2" t="s">
        <v>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7" ht="12.7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s="254" customFormat="1" ht="12.75" customHeight="1" x14ac:dyDescent="0.2">
      <c r="A3" s="233"/>
      <c r="B3" s="731" t="s">
        <v>19</v>
      </c>
      <c r="C3" s="752" t="s">
        <v>13</v>
      </c>
      <c r="D3" s="753"/>
      <c r="E3" s="103" t="s">
        <v>15</v>
      </c>
      <c r="F3" s="242" t="s">
        <v>14</v>
      </c>
      <c r="G3" s="242" t="s">
        <v>14</v>
      </c>
      <c r="H3" s="242" t="s">
        <v>14</v>
      </c>
      <c r="I3" s="242" t="s">
        <v>14</v>
      </c>
      <c r="J3" s="242" t="s">
        <v>14</v>
      </c>
      <c r="K3" s="242" t="s">
        <v>15</v>
      </c>
      <c r="L3" s="242" t="s">
        <v>14</v>
      </c>
      <c r="M3" s="242" t="s">
        <v>14</v>
      </c>
      <c r="N3" s="242" t="s">
        <v>14</v>
      </c>
      <c r="O3" s="242" t="s">
        <v>15</v>
      </c>
      <c r="P3" s="242" t="s">
        <v>14</v>
      </c>
      <c r="Q3" s="242" t="s">
        <v>14</v>
      </c>
      <c r="R3" s="242" t="s">
        <v>14</v>
      </c>
      <c r="S3" s="242"/>
      <c r="T3" s="242"/>
      <c r="U3" s="242"/>
      <c r="V3" s="242"/>
      <c r="W3" s="242"/>
      <c r="X3" s="242"/>
      <c r="Y3" s="242"/>
      <c r="Z3" s="243"/>
    </row>
    <row r="4" spans="1:27" s="256" customFormat="1" ht="12.75" customHeight="1" x14ac:dyDescent="0.2">
      <c r="A4" s="233"/>
      <c r="B4" s="732"/>
      <c r="C4" s="749" t="s">
        <v>269</v>
      </c>
      <c r="D4" s="751"/>
      <c r="E4" s="259">
        <v>101</v>
      </c>
      <c r="F4" s="260">
        <v>3</v>
      </c>
      <c r="G4" s="260">
        <v>5</v>
      </c>
      <c r="H4" s="260">
        <v>7</v>
      </c>
      <c r="I4" s="260">
        <v>9</v>
      </c>
      <c r="J4" s="260">
        <v>11</v>
      </c>
      <c r="K4" s="260">
        <v>113</v>
      </c>
      <c r="L4" s="260">
        <v>15</v>
      </c>
      <c r="M4" s="260">
        <v>17</v>
      </c>
      <c r="N4" s="260">
        <v>19</v>
      </c>
      <c r="O4" s="260">
        <v>121</v>
      </c>
      <c r="P4" s="260">
        <v>23</v>
      </c>
      <c r="Q4" s="260">
        <v>25</v>
      </c>
      <c r="R4" s="260">
        <v>27</v>
      </c>
      <c r="S4" s="257"/>
      <c r="T4" s="257"/>
      <c r="U4" s="257"/>
      <c r="V4" s="257"/>
      <c r="W4" s="257"/>
      <c r="X4" s="257"/>
      <c r="Y4" s="257"/>
      <c r="Z4" s="258"/>
    </row>
    <row r="5" spans="1:27" s="254" customFormat="1" ht="12.75" customHeight="1" x14ac:dyDescent="0.2">
      <c r="A5" s="233"/>
      <c r="B5" s="733"/>
      <c r="C5" s="746" t="s">
        <v>20</v>
      </c>
      <c r="D5" s="748"/>
      <c r="E5" s="55">
        <v>7231</v>
      </c>
      <c r="F5" s="56">
        <v>7241</v>
      </c>
      <c r="G5" s="56">
        <v>7241</v>
      </c>
      <c r="H5" s="56">
        <v>7341</v>
      </c>
      <c r="I5" s="56">
        <v>7231</v>
      </c>
      <c r="J5" s="56">
        <v>7241</v>
      </c>
      <c r="K5" s="56">
        <v>7221</v>
      </c>
      <c r="L5" s="56">
        <v>7241</v>
      </c>
      <c r="M5" s="56">
        <v>7231</v>
      </c>
      <c r="N5" s="56">
        <v>7241</v>
      </c>
      <c r="O5" s="56">
        <v>7231</v>
      </c>
      <c r="P5" s="56">
        <v>7241</v>
      </c>
      <c r="Q5" s="56">
        <v>7241</v>
      </c>
      <c r="R5" s="56">
        <v>7241</v>
      </c>
      <c r="S5" s="56"/>
      <c r="T5" s="56"/>
      <c r="U5" s="56"/>
      <c r="V5" s="56"/>
      <c r="W5" s="56"/>
      <c r="X5" s="56"/>
      <c r="Y5" s="56"/>
      <c r="Z5" s="57"/>
      <c r="AA5" s="110" t="s">
        <v>270</v>
      </c>
    </row>
    <row r="6" spans="1:27" s="254" customFormat="1" ht="12.75" customHeight="1" x14ac:dyDescent="0.2">
      <c r="A6" s="233"/>
      <c r="B6" s="733"/>
      <c r="C6" s="749"/>
      <c r="D6" s="751"/>
      <c r="E6" s="29"/>
      <c r="F6" s="58">
        <v>7244</v>
      </c>
      <c r="G6" s="58">
        <v>7244</v>
      </c>
      <c r="H6" s="58">
        <v>7344</v>
      </c>
      <c r="I6" s="58">
        <v>7234</v>
      </c>
      <c r="J6" s="58">
        <v>7244</v>
      </c>
      <c r="K6" s="58"/>
      <c r="L6" s="58">
        <v>7244</v>
      </c>
      <c r="M6" s="58">
        <v>7234</v>
      </c>
      <c r="N6" s="58">
        <v>7244</v>
      </c>
      <c r="O6" s="58"/>
      <c r="P6" s="58">
        <v>7244</v>
      </c>
      <c r="Q6" s="58">
        <v>7244</v>
      </c>
      <c r="R6" s="58">
        <v>7244</v>
      </c>
      <c r="S6" s="58"/>
      <c r="T6" s="58"/>
      <c r="U6" s="58"/>
      <c r="V6" s="58"/>
      <c r="W6" s="58"/>
      <c r="X6" s="58"/>
      <c r="Y6" s="58"/>
      <c r="Z6" s="30"/>
      <c r="AA6" s="110" t="s">
        <v>271</v>
      </c>
    </row>
    <row r="7" spans="1:27" s="254" customFormat="1" ht="12.75" customHeight="1" thickBot="1" x14ac:dyDescent="0.25">
      <c r="A7" s="233"/>
      <c r="B7" s="734"/>
      <c r="C7" s="6" t="s">
        <v>21</v>
      </c>
      <c r="D7" s="7" t="s">
        <v>21</v>
      </c>
      <c r="E7" s="84" t="s">
        <v>22</v>
      </c>
      <c r="F7" s="60" t="s">
        <v>22</v>
      </c>
      <c r="G7" s="60" t="s">
        <v>22</v>
      </c>
      <c r="H7" s="60" t="s">
        <v>22</v>
      </c>
      <c r="I7" s="60" t="s">
        <v>22</v>
      </c>
      <c r="J7" s="60" t="s">
        <v>22</v>
      </c>
      <c r="K7" s="60" t="s">
        <v>22</v>
      </c>
      <c r="L7" s="60" t="s">
        <v>22</v>
      </c>
      <c r="M7" s="60" t="s">
        <v>22</v>
      </c>
      <c r="N7" s="60" t="s">
        <v>22</v>
      </c>
      <c r="O7" s="60" t="s">
        <v>22</v>
      </c>
      <c r="P7" s="60" t="s">
        <v>22</v>
      </c>
      <c r="Q7" s="60" t="s">
        <v>22</v>
      </c>
      <c r="R7" s="60" t="s">
        <v>22</v>
      </c>
      <c r="S7" s="60"/>
      <c r="T7" s="60"/>
      <c r="U7" s="60"/>
      <c r="V7" s="60"/>
      <c r="W7" s="60"/>
      <c r="X7" s="60"/>
      <c r="Y7" s="60"/>
      <c r="Z7" s="128"/>
    </row>
    <row r="8" spans="1:27" s="254" customFormat="1" ht="12.75" customHeight="1" x14ac:dyDescent="0.2">
      <c r="A8" s="233"/>
      <c r="B8" s="123" t="s">
        <v>44</v>
      </c>
      <c r="C8" s="124">
        <v>0</v>
      </c>
      <c r="D8" s="125"/>
      <c r="E8" s="126">
        <v>0.20277777777777778</v>
      </c>
      <c r="F8" s="108">
        <v>0.22500000000000001</v>
      </c>
      <c r="G8" s="108">
        <v>0.26666666666666666</v>
      </c>
      <c r="H8" s="108">
        <v>0.30138888888888887</v>
      </c>
      <c r="I8" s="108">
        <v>0.38472222222222224</v>
      </c>
      <c r="J8" s="108">
        <v>0.46805555555555556</v>
      </c>
      <c r="K8" s="108">
        <v>0.51666666666666672</v>
      </c>
      <c r="L8" s="108">
        <v>0.55138888888888893</v>
      </c>
      <c r="M8" s="108">
        <v>0.59652777777777777</v>
      </c>
      <c r="N8" s="108">
        <v>0.64166666666666672</v>
      </c>
      <c r="O8" s="108">
        <v>0.67986111111111114</v>
      </c>
      <c r="P8" s="108">
        <v>0.72499999999999998</v>
      </c>
      <c r="Q8" s="108">
        <v>0.80138888888888893</v>
      </c>
      <c r="R8" s="108">
        <v>0.92638888888888893</v>
      </c>
      <c r="S8" s="108"/>
      <c r="T8" s="108"/>
      <c r="U8" s="108"/>
      <c r="V8" s="108"/>
      <c r="W8" s="108"/>
      <c r="X8" s="108"/>
      <c r="Y8" s="108"/>
      <c r="Z8" s="162"/>
    </row>
    <row r="9" spans="1:27" s="254" customFormat="1" ht="12.75" customHeight="1" x14ac:dyDescent="0.2">
      <c r="A9" s="233"/>
      <c r="B9" s="134" t="s">
        <v>69</v>
      </c>
      <c r="C9" s="117">
        <v>2</v>
      </c>
      <c r="D9" s="97"/>
      <c r="E9" s="143">
        <f>E8+(IF(E$7="A",$C9,$D9))/1440</f>
        <v>0.20416666666666666</v>
      </c>
      <c r="F9" s="116">
        <f>F8+(IF(F$7="A",$C9,$D9))/1440</f>
        <v>0.22638888888888889</v>
      </c>
      <c r="G9" s="116">
        <f t="shared" ref="G9:R21" si="0">G8+(IF(G$7="A",$C9,$D9))/1440</f>
        <v>0.26805555555555555</v>
      </c>
      <c r="H9" s="116">
        <f t="shared" si="0"/>
        <v>0.30277777777777776</v>
      </c>
      <c r="I9" s="116">
        <f t="shared" si="0"/>
        <v>0.38611111111111113</v>
      </c>
      <c r="J9" s="116">
        <f t="shared" si="0"/>
        <v>0.46944444444444444</v>
      </c>
      <c r="K9" s="116">
        <f t="shared" si="0"/>
        <v>0.5180555555555556</v>
      </c>
      <c r="L9" s="116">
        <f t="shared" si="0"/>
        <v>0.55277777777777781</v>
      </c>
      <c r="M9" s="116">
        <f t="shared" si="0"/>
        <v>0.59791666666666665</v>
      </c>
      <c r="N9" s="116">
        <f t="shared" si="0"/>
        <v>0.6430555555555556</v>
      </c>
      <c r="O9" s="116">
        <f t="shared" si="0"/>
        <v>0.68125000000000002</v>
      </c>
      <c r="P9" s="116">
        <f t="shared" si="0"/>
        <v>0.72638888888888886</v>
      </c>
      <c r="Q9" s="116">
        <f t="shared" si="0"/>
        <v>0.80277777777777781</v>
      </c>
      <c r="R9" s="116">
        <f t="shared" si="0"/>
        <v>0.92777777777777781</v>
      </c>
      <c r="S9" s="116"/>
      <c r="T9" s="116"/>
      <c r="U9" s="116"/>
      <c r="V9" s="116"/>
      <c r="W9" s="116"/>
      <c r="X9" s="116"/>
      <c r="Y9" s="116"/>
      <c r="Z9" s="163"/>
    </row>
    <row r="10" spans="1:27" s="254" customFormat="1" ht="12.75" customHeight="1" x14ac:dyDescent="0.2">
      <c r="A10" s="233"/>
      <c r="B10" s="134" t="s">
        <v>70</v>
      </c>
      <c r="C10" s="117">
        <v>3</v>
      </c>
      <c r="D10" s="97"/>
      <c r="E10" s="143">
        <f t="shared" ref="E10:E20" si="1">E9+(IF(E$7="A",$C10,$D10))/1440</f>
        <v>0.20624999999999999</v>
      </c>
      <c r="F10" s="116">
        <f t="shared" ref="F10:F20" si="2">F9+(IF(F$7="A",$C10,$D10))/1440</f>
        <v>0.22847222222222222</v>
      </c>
      <c r="G10" s="116">
        <f t="shared" si="0"/>
        <v>0.27013888888888887</v>
      </c>
      <c r="H10" s="116">
        <f t="shared" si="0"/>
        <v>0.30486111111111108</v>
      </c>
      <c r="I10" s="116">
        <f t="shared" si="0"/>
        <v>0.38819444444444445</v>
      </c>
      <c r="J10" s="116">
        <f t="shared" si="0"/>
        <v>0.47152777777777777</v>
      </c>
      <c r="K10" s="116">
        <f t="shared" si="0"/>
        <v>0.52013888888888893</v>
      </c>
      <c r="L10" s="116">
        <f t="shared" si="0"/>
        <v>0.55486111111111114</v>
      </c>
      <c r="M10" s="116">
        <f t="shared" si="0"/>
        <v>0.6</v>
      </c>
      <c r="N10" s="116">
        <f t="shared" si="0"/>
        <v>0.64513888888888893</v>
      </c>
      <c r="O10" s="116">
        <f t="shared" si="0"/>
        <v>0.68333333333333335</v>
      </c>
      <c r="P10" s="116">
        <f t="shared" si="0"/>
        <v>0.72847222222222219</v>
      </c>
      <c r="Q10" s="116">
        <f t="shared" si="0"/>
        <v>0.80486111111111114</v>
      </c>
      <c r="R10" s="116">
        <f t="shared" si="0"/>
        <v>0.92986111111111114</v>
      </c>
      <c r="S10" s="116"/>
      <c r="T10" s="116"/>
      <c r="U10" s="116"/>
      <c r="V10" s="116"/>
      <c r="W10" s="116"/>
      <c r="X10" s="116"/>
      <c r="Y10" s="116"/>
      <c r="Z10" s="163"/>
    </row>
    <row r="11" spans="1:27" s="254" customFormat="1" ht="12.75" customHeight="1" x14ac:dyDescent="0.2">
      <c r="A11" s="233"/>
      <c r="B11" s="134" t="s">
        <v>187</v>
      </c>
      <c r="C11" s="117">
        <v>1</v>
      </c>
      <c r="D11" s="97"/>
      <c r="E11" s="143">
        <f t="shared" si="1"/>
        <v>0.20694444444444443</v>
      </c>
      <c r="F11" s="116">
        <f t="shared" si="2"/>
        <v>0.22916666666666666</v>
      </c>
      <c r="G11" s="116">
        <f t="shared" si="0"/>
        <v>0.27083333333333331</v>
      </c>
      <c r="H11" s="116">
        <f t="shared" si="0"/>
        <v>0.30555555555555552</v>
      </c>
      <c r="I11" s="116">
        <f t="shared" si="0"/>
        <v>0.3888888888888889</v>
      </c>
      <c r="J11" s="116">
        <f t="shared" si="0"/>
        <v>0.47222222222222221</v>
      </c>
      <c r="K11" s="116">
        <f t="shared" si="0"/>
        <v>0.52083333333333337</v>
      </c>
      <c r="L11" s="116">
        <f t="shared" si="0"/>
        <v>0.55555555555555558</v>
      </c>
      <c r="M11" s="116">
        <f t="shared" si="0"/>
        <v>0.60069444444444442</v>
      </c>
      <c r="N11" s="116">
        <f t="shared" si="0"/>
        <v>0.64583333333333337</v>
      </c>
      <c r="O11" s="116">
        <f t="shared" si="0"/>
        <v>0.68402777777777779</v>
      </c>
      <c r="P11" s="116">
        <f t="shared" si="0"/>
        <v>0.72916666666666663</v>
      </c>
      <c r="Q11" s="116">
        <f t="shared" si="0"/>
        <v>0.80555555555555558</v>
      </c>
      <c r="R11" s="116">
        <f t="shared" si="0"/>
        <v>0.93055555555555558</v>
      </c>
      <c r="S11" s="116"/>
      <c r="T11" s="116"/>
      <c r="U11" s="116"/>
      <c r="V11" s="116"/>
      <c r="W11" s="116"/>
      <c r="X11" s="116"/>
      <c r="Y11" s="116"/>
      <c r="Z11" s="163"/>
    </row>
    <row r="12" spans="1:27" s="254" customFormat="1" ht="12.75" customHeight="1" x14ac:dyDescent="0.2">
      <c r="A12" s="233"/>
      <c r="B12" s="134" t="s">
        <v>188</v>
      </c>
      <c r="C12" s="117">
        <v>2</v>
      </c>
      <c r="D12" s="97"/>
      <c r="E12" s="143">
        <f t="shared" si="1"/>
        <v>0.20833333333333331</v>
      </c>
      <c r="F12" s="116">
        <f t="shared" si="2"/>
        <v>0.23055555555555554</v>
      </c>
      <c r="G12" s="116">
        <f t="shared" si="0"/>
        <v>0.2722222222222222</v>
      </c>
      <c r="H12" s="116">
        <f t="shared" si="0"/>
        <v>0.30694444444444441</v>
      </c>
      <c r="I12" s="116">
        <f t="shared" si="0"/>
        <v>0.39027777777777778</v>
      </c>
      <c r="J12" s="116">
        <f t="shared" si="0"/>
        <v>0.47361111111111109</v>
      </c>
      <c r="K12" s="116">
        <f t="shared" si="0"/>
        <v>0.52222222222222225</v>
      </c>
      <c r="L12" s="116">
        <f t="shared" si="0"/>
        <v>0.55694444444444446</v>
      </c>
      <c r="M12" s="116">
        <f t="shared" si="0"/>
        <v>0.6020833333333333</v>
      </c>
      <c r="N12" s="116">
        <f t="shared" si="0"/>
        <v>0.64722222222222225</v>
      </c>
      <c r="O12" s="116">
        <f t="shared" si="0"/>
        <v>0.68541666666666667</v>
      </c>
      <c r="P12" s="116">
        <f t="shared" si="0"/>
        <v>0.73055555555555551</v>
      </c>
      <c r="Q12" s="116">
        <f t="shared" si="0"/>
        <v>0.80694444444444446</v>
      </c>
      <c r="R12" s="116">
        <f t="shared" si="0"/>
        <v>0.93194444444444446</v>
      </c>
      <c r="S12" s="116"/>
      <c r="T12" s="116"/>
      <c r="U12" s="116"/>
      <c r="V12" s="116"/>
      <c r="W12" s="116"/>
      <c r="X12" s="116"/>
      <c r="Y12" s="116"/>
      <c r="Z12" s="163"/>
    </row>
    <row r="13" spans="1:27" s="254" customFormat="1" ht="12.75" customHeight="1" x14ac:dyDescent="0.2">
      <c r="A13" s="233"/>
      <c r="B13" s="134" t="s">
        <v>189</v>
      </c>
      <c r="C13" s="117">
        <v>1</v>
      </c>
      <c r="D13" s="97"/>
      <c r="E13" s="143">
        <f t="shared" si="1"/>
        <v>0.20902777777777776</v>
      </c>
      <c r="F13" s="116">
        <f t="shared" si="2"/>
        <v>0.23124999999999998</v>
      </c>
      <c r="G13" s="116">
        <f t="shared" si="0"/>
        <v>0.27291666666666664</v>
      </c>
      <c r="H13" s="116">
        <f t="shared" si="0"/>
        <v>0.30763888888888885</v>
      </c>
      <c r="I13" s="116">
        <f t="shared" si="0"/>
        <v>0.39097222222222222</v>
      </c>
      <c r="J13" s="116">
        <f t="shared" si="0"/>
        <v>0.47430555555555554</v>
      </c>
      <c r="K13" s="116">
        <f t="shared" si="0"/>
        <v>0.5229166666666667</v>
      </c>
      <c r="L13" s="116">
        <f t="shared" si="0"/>
        <v>0.55763888888888891</v>
      </c>
      <c r="M13" s="116">
        <f t="shared" si="0"/>
        <v>0.60277777777777775</v>
      </c>
      <c r="N13" s="116">
        <f t="shared" si="0"/>
        <v>0.6479166666666667</v>
      </c>
      <c r="O13" s="116">
        <f t="shared" si="0"/>
        <v>0.68611111111111112</v>
      </c>
      <c r="P13" s="116">
        <f t="shared" si="0"/>
        <v>0.73124999999999996</v>
      </c>
      <c r="Q13" s="116">
        <f t="shared" si="0"/>
        <v>0.80763888888888891</v>
      </c>
      <c r="R13" s="116">
        <f t="shared" si="0"/>
        <v>0.93263888888888891</v>
      </c>
      <c r="S13" s="116"/>
      <c r="T13" s="116"/>
      <c r="U13" s="116"/>
      <c r="V13" s="116"/>
      <c r="W13" s="116"/>
      <c r="X13" s="116"/>
      <c r="Y13" s="116"/>
      <c r="Z13" s="163"/>
    </row>
    <row r="14" spans="1:27" s="254" customFormat="1" ht="12.75" customHeight="1" x14ac:dyDescent="0.2">
      <c r="A14" s="233"/>
      <c r="B14" s="134" t="s">
        <v>190</v>
      </c>
      <c r="C14" s="117">
        <v>1</v>
      </c>
      <c r="D14" s="97"/>
      <c r="E14" s="143">
        <f t="shared" si="1"/>
        <v>0.2097222222222222</v>
      </c>
      <c r="F14" s="116">
        <f t="shared" si="2"/>
        <v>0.23194444444444443</v>
      </c>
      <c r="G14" s="116">
        <f t="shared" si="0"/>
        <v>0.27361111111111108</v>
      </c>
      <c r="H14" s="116">
        <f t="shared" si="0"/>
        <v>0.30833333333333329</v>
      </c>
      <c r="I14" s="116">
        <f t="shared" si="0"/>
        <v>0.39166666666666666</v>
      </c>
      <c r="J14" s="116">
        <f t="shared" si="0"/>
        <v>0.47499999999999998</v>
      </c>
      <c r="K14" s="116">
        <f t="shared" si="0"/>
        <v>0.52361111111111114</v>
      </c>
      <c r="L14" s="116">
        <f t="shared" si="0"/>
        <v>0.55833333333333335</v>
      </c>
      <c r="M14" s="116">
        <f t="shared" si="0"/>
        <v>0.60347222222222219</v>
      </c>
      <c r="N14" s="116">
        <f t="shared" si="0"/>
        <v>0.64861111111111114</v>
      </c>
      <c r="O14" s="116">
        <f t="shared" si="0"/>
        <v>0.68680555555555556</v>
      </c>
      <c r="P14" s="116">
        <f t="shared" si="0"/>
        <v>0.7319444444444444</v>
      </c>
      <c r="Q14" s="116">
        <f t="shared" si="0"/>
        <v>0.80833333333333335</v>
      </c>
      <c r="R14" s="116">
        <f t="shared" si="0"/>
        <v>0.93333333333333335</v>
      </c>
      <c r="S14" s="116"/>
      <c r="T14" s="116"/>
      <c r="U14" s="116"/>
      <c r="V14" s="116"/>
      <c r="W14" s="116"/>
      <c r="X14" s="116"/>
      <c r="Y14" s="116"/>
      <c r="Z14" s="163"/>
    </row>
    <row r="15" spans="1:27" s="254" customFormat="1" ht="12.75" customHeight="1" x14ac:dyDescent="0.2">
      <c r="A15" s="233"/>
      <c r="B15" s="134" t="s">
        <v>191</v>
      </c>
      <c r="C15" s="117">
        <v>2</v>
      </c>
      <c r="D15" s="97"/>
      <c r="E15" s="143">
        <f t="shared" si="1"/>
        <v>0.21111111111111108</v>
      </c>
      <c r="F15" s="116">
        <f t="shared" si="2"/>
        <v>0.23333333333333331</v>
      </c>
      <c r="G15" s="116">
        <f t="shared" si="0"/>
        <v>0.27499999999999997</v>
      </c>
      <c r="H15" s="116">
        <f t="shared" si="0"/>
        <v>0.30972222222222218</v>
      </c>
      <c r="I15" s="116">
        <f t="shared" si="0"/>
        <v>0.39305555555555555</v>
      </c>
      <c r="J15" s="116">
        <f t="shared" si="0"/>
        <v>0.47638888888888886</v>
      </c>
      <c r="K15" s="116">
        <f t="shared" si="0"/>
        <v>0.52500000000000002</v>
      </c>
      <c r="L15" s="116">
        <f t="shared" si="0"/>
        <v>0.55972222222222223</v>
      </c>
      <c r="M15" s="116">
        <f t="shared" si="0"/>
        <v>0.60486111111111107</v>
      </c>
      <c r="N15" s="116">
        <f t="shared" si="0"/>
        <v>0.65</v>
      </c>
      <c r="O15" s="116">
        <f t="shared" si="0"/>
        <v>0.68819444444444444</v>
      </c>
      <c r="P15" s="116">
        <f t="shared" si="0"/>
        <v>0.73333333333333328</v>
      </c>
      <c r="Q15" s="116">
        <f t="shared" si="0"/>
        <v>0.80972222222222223</v>
      </c>
      <c r="R15" s="116">
        <f t="shared" si="0"/>
        <v>0.93472222222222223</v>
      </c>
      <c r="S15" s="116"/>
      <c r="T15" s="116"/>
      <c r="U15" s="116"/>
      <c r="V15" s="116"/>
      <c r="W15" s="116"/>
      <c r="X15" s="116"/>
      <c r="Y15" s="116"/>
      <c r="Z15" s="163"/>
    </row>
    <row r="16" spans="1:27" s="254" customFormat="1" ht="12.75" customHeight="1" x14ac:dyDescent="0.2">
      <c r="A16" s="233"/>
      <c r="B16" s="134" t="s">
        <v>192</v>
      </c>
      <c r="C16" s="117">
        <v>1</v>
      </c>
      <c r="D16" s="97"/>
      <c r="E16" s="143">
        <f t="shared" si="1"/>
        <v>0.21180555555555552</v>
      </c>
      <c r="F16" s="116">
        <f t="shared" si="2"/>
        <v>0.23402777777777775</v>
      </c>
      <c r="G16" s="116">
        <f t="shared" si="0"/>
        <v>0.27569444444444441</v>
      </c>
      <c r="H16" s="116">
        <f t="shared" si="0"/>
        <v>0.31041666666666662</v>
      </c>
      <c r="I16" s="116">
        <f t="shared" si="0"/>
        <v>0.39374999999999999</v>
      </c>
      <c r="J16" s="116">
        <f t="shared" si="0"/>
        <v>0.4770833333333333</v>
      </c>
      <c r="K16" s="116">
        <f t="shared" si="0"/>
        <v>0.52569444444444446</v>
      </c>
      <c r="L16" s="116">
        <f t="shared" si="0"/>
        <v>0.56041666666666667</v>
      </c>
      <c r="M16" s="116">
        <f t="shared" si="0"/>
        <v>0.60555555555555551</v>
      </c>
      <c r="N16" s="116">
        <f t="shared" si="0"/>
        <v>0.65069444444444446</v>
      </c>
      <c r="O16" s="116">
        <f t="shared" si="0"/>
        <v>0.68888888888888888</v>
      </c>
      <c r="P16" s="116">
        <f t="shared" si="0"/>
        <v>0.73402777777777772</v>
      </c>
      <c r="Q16" s="116">
        <f t="shared" si="0"/>
        <v>0.81041666666666667</v>
      </c>
      <c r="R16" s="116">
        <f t="shared" si="0"/>
        <v>0.93541666666666667</v>
      </c>
      <c r="S16" s="116"/>
      <c r="T16" s="116"/>
      <c r="U16" s="116"/>
      <c r="V16" s="116"/>
      <c r="W16" s="116"/>
      <c r="X16" s="116"/>
      <c r="Y16" s="116"/>
      <c r="Z16" s="163"/>
    </row>
    <row r="17" spans="1:27" s="254" customFormat="1" ht="12.75" customHeight="1" x14ac:dyDescent="0.2">
      <c r="A17" s="233"/>
      <c r="B17" s="134" t="s">
        <v>193</v>
      </c>
      <c r="C17" s="117">
        <v>1</v>
      </c>
      <c r="D17" s="97"/>
      <c r="E17" s="143">
        <f t="shared" si="1"/>
        <v>0.21249999999999997</v>
      </c>
      <c r="F17" s="116">
        <f t="shared" si="2"/>
        <v>0.23472222222222219</v>
      </c>
      <c r="G17" s="116">
        <f t="shared" si="0"/>
        <v>0.27638888888888885</v>
      </c>
      <c r="H17" s="116">
        <f t="shared" si="0"/>
        <v>0.31111111111111106</v>
      </c>
      <c r="I17" s="116">
        <f t="shared" si="0"/>
        <v>0.39444444444444443</v>
      </c>
      <c r="J17" s="116">
        <f t="shared" si="0"/>
        <v>0.47777777777777775</v>
      </c>
      <c r="K17" s="116">
        <f t="shared" si="0"/>
        <v>0.52638888888888891</v>
      </c>
      <c r="L17" s="116">
        <f t="shared" si="0"/>
        <v>0.56111111111111112</v>
      </c>
      <c r="M17" s="116">
        <f t="shared" si="0"/>
        <v>0.60624999999999996</v>
      </c>
      <c r="N17" s="116">
        <f t="shared" si="0"/>
        <v>0.65138888888888891</v>
      </c>
      <c r="O17" s="116">
        <f t="shared" si="0"/>
        <v>0.68958333333333333</v>
      </c>
      <c r="P17" s="116">
        <f t="shared" si="0"/>
        <v>0.73472222222222217</v>
      </c>
      <c r="Q17" s="116">
        <f t="shared" si="0"/>
        <v>0.81111111111111112</v>
      </c>
      <c r="R17" s="116">
        <f t="shared" si="0"/>
        <v>0.93611111111111112</v>
      </c>
      <c r="S17" s="116"/>
      <c r="T17" s="116"/>
      <c r="U17" s="116"/>
      <c r="V17" s="116"/>
      <c r="W17" s="116"/>
      <c r="X17" s="116"/>
      <c r="Y17" s="116"/>
      <c r="Z17" s="163"/>
    </row>
    <row r="18" spans="1:27" s="254" customFormat="1" ht="12.75" customHeight="1" x14ac:dyDescent="0.2">
      <c r="A18" s="233"/>
      <c r="B18" s="134" t="s">
        <v>194</v>
      </c>
      <c r="C18" s="117">
        <v>1</v>
      </c>
      <c r="D18" s="97"/>
      <c r="E18" s="143">
        <f t="shared" si="1"/>
        <v>0.21319444444444441</v>
      </c>
      <c r="F18" s="116">
        <f t="shared" si="2"/>
        <v>0.23541666666666664</v>
      </c>
      <c r="G18" s="116">
        <f t="shared" si="0"/>
        <v>0.27708333333333329</v>
      </c>
      <c r="H18" s="116">
        <f t="shared" si="0"/>
        <v>0.3118055555555555</v>
      </c>
      <c r="I18" s="116">
        <f t="shared" si="0"/>
        <v>0.39513888888888887</v>
      </c>
      <c r="J18" s="116">
        <f t="shared" si="0"/>
        <v>0.47847222222222219</v>
      </c>
      <c r="K18" s="116">
        <f t="shared" si="0"/>
        <v>0.52708333333333335</v>
      </c>
      <c r="L18" s="116">
        <f t="shared" si="0"/>
        <v>0.56180555555555556</v>
      </c>
      <c r="M18" s="116">
        <f t="shared" si="0"/>
        <v>0.6069444444444444</v>
      </c>
      <c r="N18" s="116">
        <f t="shared" si="0"/>
        <v>0.65208333333333335</v>
      </c>
      <c r="O18" s="116">
        <f t="shared" si="0"/>
        <v>0.69027777777777777</v>
      </c>
      <c r="P18" s="116">
        <f t="shared" si="0"/>
        <v>0.73541666666666661</v>
      </c>
      <c r="Q18" s="116">
        <f t="shared" si="0"/>
        <v>0.81180555555555556</v>
      </c>
      <c r="R18" s="116">
        <f t="shared" si="0"/>
        <v>0.93680555555555556</v>
      </c>
      <c r="S18" s="116"/>
      <c r="T18" s="116"/>
      <c r="U18" s="116"/>
      <c r="V18" s="116"/>
      <c r="W18" s="116"/>
      <c r="X18" s="116"/>
      <c r="Y18" s="116"/>
      <c r="Z18" s="163"/>
    </row>
    <row r="19" spans="1:27" s="254" customFormat="1" ht="12.75" customHeight="1" x14ac:dyDescent="0.2">
      <c r="A19" s="233"/>
      <c r="B19" s="134" t="s">
        <v>195</v>
      </c>
      <c r="C19" s="117">
        <v>2</v>
      </c>
      <c r="D19" s="97"/>
      <c r="E19" s="143">
        <f t="shared" si="1"/>
        <v>0.21458333333333329</v>
      </c>
      <c r="F19" s="116">
        <f t="shared" si="2"/>
        <v>0.23680555555555552</v>
      </c>
      <c r="G19" s="116">
        <f t="shared" si="0"/>
        <v>0.27847222222222218</v>
      </c>
      <c r="H19" s="116">
        <f t="shared" si="0"/>
        <v>0.31319444444444439</v>
      </c>
      <c r="I19" s="116">
        <f t="shared" si="0"/>
        <v>0.39652777777777776</v>
      </c>
      <c r="J19" s="116">
        <f t="shared" si="0"/>
        <v>0.47986111111111107</v>
      </c>
      <c r="K19" s="116">
        <f t="shared" si="0"/>
        <v>0.52847222222222223</v>
      </c>
      <c r="L19" s="116">
        <f t="shared" si="0"/>
        <v>0.56319444444444444</v>
      </c>
      <c r="M19" s="116">
        <f t="shared" si="0"/>
        <v>0.60833333333333328</v>
      </c>
      <c r="N19" s="116">
        <f t="shared" si="0"/>
        <v>0.65347222222222223</v>
      </c>
      <c r="O19" s="116">
        <f t="shared" si="0"/>
        <v>0.69166666666666665</v>
      </c>
      <c r="P19" s="116">
        <f t="shared" si="0"/>
        <v>0.73680555555555549</v>
      </c>
      <c r="Q19" s="116">
        <f t="shared" si="0"/>
        <v>0.81319444444444444</v>
      </c>
      <c r="R19" s="116">
        <f t="shared" si="0"/>
        <v>0.93819444444444444</v>
      </c>
      <c r="S19" s="116"/>
      <c r="T19" s="116"/>
      <c r="U19" s="116"/>
      <c r="V19" s="116"/>
      <c r="W19" s="116"/>
      <c r="X19" s="116"/>
      <c r="Y19" s="116"/>
      <c r="Z19" s="163"/>
    </row>
    <row r="20" spans="1:27" s="254" customFormat="1" ht="12.75" customHeight="1" x14ac:dyDescent="0.2">
      <c r="A20" s="233"/>
      <c r="B20" s="134" t="s">
        <v>196</v>
      </c>
      <c r="C20" s="117">
        <v>1</v>
      </c>
      <c r="D20" s="97"/>
      <c r="E20" s="143">
        <f t="shared" si="1"/>
        <v>0.21527777777777773</v>
      </c>
      <c r="F20" s="116">
        <f t="shared" si="2"/>
        <v>0.23749999999999996</v>
      </c>
      <c r="G20" s="116">
        <f t="shared" si="0"/>
        <v>0.27916666666666662</v>
      </c>
      <c r="H20" s="116">
        <f t="shared" si="0"/>
        <v>0.31388888888888883</v>
      </c>
      <c r="I20" s="116">
        <f t="shared" si="0"/>
        <v>0.3972222222222222</v>
      </c>
      <c r="J20" s="116">
        <f t="shared" si="0"/>
        <v>0.48055555555555551</v>
      </c>
      <c r="K20" s="116">
        <f t="shared" si="0"/>
        <v>0.52916666666666667</v>
      </c>
      <c r="L20" s="116">
        <f t="shared" si="0"/>
        <v>0.56388888888888888</v>
      </c>
      <c r="M20" s="116">
        <f t="shared" si="0"/>
        <v>0.60902777777777772</v>
      </c>
      <c r="N20" s="116">
        <f t="shared" si="0"/>
        <v>0.65416666666666667</v>
      </c>
      <c r="O20" s="116">
        <f t="shared" si="0"/>
        <v>0.69236111111111109</v>
      </c>
      <c r="P20" s="116">
        <f t="shared" si="0"/>
        <v>0.73749999999999993</v>
      </c>
      <c r="Q20" s="116">
        <f t="shared" si="0"/>
        <v>0.81388888888888888</v>
      </c>
      <c r="R20" s="116">
        <f t="shared" si="0"/>
        <v>0.93888888888888888</v>
      </c>
      <c r="S20" s="116"/>
      <c r="T20" s="116"/>
      <c r="U20" s="116"/>
      <c r="V20" s="116"/>
      <c r="W20" s="116"/>
      <c r="X20" s="116"/>
      <c r="Y20" s="116"/>
      <c r="Z20" s="163"/>
    </row>
    <row r="21" spans="1:27" s="254" customFormat="1" ht="12.75" customHeight="1" thickBot="1" x14ac:dyDescent="0.25">
      <c r="A21" s="233"/>
      <c r="B21" s="80" t="s">
        <v>197</v>
      </c>
      <c r="C21" s="6">
        <v>2</v>
      </c>
      <c r="D21" s="7"/>
      <c r="E21" s="81">
        <f>E20+(IF(E$7="A",$C21,$D21))/1440</f>
        <v>0.21666666666666662</v>
      </c>
      <c r="F21" s="82">
        <f>F20+(IF(F$7="A",$C21,$D21))/1440</f>
        <v>0.23888888888888885</v>
      </c>
      <c r="G21" s="82">
        <f>G20+(IF(G$7="A",$C21,$D21))/1440</f>
        <v>0.2805555555555555</v>
      </c>
      <c r="H21" s="82">
        <f t="shared" si="0"/>
        <v>0.31527777777777771</v>
      </c>
      <c r="I21" s="82">
        <f t="shared" si="0"/>
        <v>0.39861111111111108</v>
      </c>
      <c r="J21" s="82">
        <f t="shared" si="0"/>
        <v>0.4819444444444444</v>
      </c>
      <c r="K21" s="82">
        <f t="shared" si="0"/>
        <v>0.53055555555555556</v>
      </c>
      <c r="L21" s="82">
        <f t="shared" si="0"/>
        <v>0.56527777777777777</v>
      </c>
      <c r="M21" s="82">
        <f t="shared" si="0"/>
        <v>0.61041666666666661</v>
      </c>
      <c r="N21" s="82">
        <f t="shared" si="0"/>
        <v>0.65555555555555556</v>
      </c>
      <c r="O21" s="82">
        <f t="shared" si="0"/>
        <v>0.69374999999999998</v>
      </c>
      <c r="P21" s="82">
        <f t="shared" si="0"/>
        <v>0.73888888888888882</v>
      </c>
      <c r="Q21" s="82">
        <f t="shared" si="0"/>
        <v>0.81527777777777777</v>
      </c>
      <c r="R21" s="82">
        <f t="shared" si="0"/>
        <v>0.94027777777777777</v>
      </c>
      <c r="S21" s="82"/>
      <c r="T21" s="82"/>
      <c r="U21" s="82"/>
      <c r="V21" s="35"/>
      <c r="W21" s="35"/>
      <c r="X21" s="35"/>
      <c r="Y21" s="35"/>
      <c r="Z21" s="36"/>
    </row>
    <row r="22" spans="1:27" s="254" customFormat="1" ht="12.75" customHeight="1" thickBot="1" x14ac:dyDescent="0.25">
      <c r="A22" s="233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spans="1:27" s="254" customFormat="1" ht="12.75" customHeight="1" x14ac:dyDescent="0.2">
      <c r="A23" s="233"/>
      <c r="B23" s="38" t="s">
        <v>25</v>
      </c>
      <c r="C23" s="39"/>
      <c r="D23" s="40"/>
      <c r="E23" s="41">
        <v>13</v>
      </c>
      <c r="F23" s="41">
        <v>13</v>
      </c>
      <c r="G23" s="41">
        <v>13</v>
      </c>
      <c r="H23" s="41">
        <v>13</v>
      </c>
      <c r="I23" s="41">
        <v>13</v>
      </c>
      <c r="J23" s="41">
        <v>13</v>
      </c>
      <c r="K23" s="41">
        <v>13</v>
      </c>
      <c r="L23" s="41">
        <v>13</v>
      </c>
      <c r="M23" s="41">
        <v>13</v>
      </c>
      <c r="N23" s="41">
        <v>13</v>
      </c>
      <c r="O23" s="41">
        <v>13</v>
      </c>
      <c r="P23" s="41">
        <v>13</v>
      </c>
      <c r="Q23" s="41">
        <v>13</v>
      </c>
      <c r="R23" s="41">
        <v>13</v>
      </c>
      <c r="S23" s="41"/>
      <c r="T23" s="41"/>
      <c r="U23" s="41"/>
      <c r="V23" s="41"/>
      <c r="W23" s="41"/>
      <c r="X23" s="41"/>
      <c r="Y23" s="41"/>
      <c r="Z23" s="42"/>
    </row>
    <row r="24" spans="1:27" s="254" customFormat="1" ht="12.75" customHeight="1" x14ac:dyDescent="0.2">
      <c r="A24" s="233"/>
      <c r="B24" s="43" t="s">
        <v>26</v>
      </c>
      <c r="C24" s="44"/>
      <c r="D24" s="45"/>
      <c r="E24" s="46">
        <v>187</v>
      </c>
      <c r="F24" s="46">
        <v>250</v>
      </c>
      <c r="G24" s="46">
        <v>250</v>
      </c>
      <c r="H24" s="46">
        <v>250</v>
      </c>
      <c r="I24" s="46">
        <v>250</v>
      </c>
      <c r="J24" s="46">
        <v>250</v>
      </c>
      <c r="K24" s="46">
        <v>187</v>
      </c>
      <c r="L24" s="46">
        <v>250</v>
      </c>
      <c r="M24" s="46">
        <v>250</v>
      </c>
      <c r="N24" s="46">
        <v>250</v>
      </c>
      <c r="O24" s="46">
        <v>187</v>
      </c>
      <c r="P24" s="46">
        <v>250</v>
      </c>
      <c r="Q24" s="46">
        <v>250</v>
      </c>
      <c r="R24" s="46">
        <v>250</v>
      </c>
      <c r="S24" s="46">
        <v>0</v>
      </c>
      <c r="T24" s="46">
        <v>0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7">
        <v>0</v>
      </c>
    </row>
    <row r="25" spans="1:27" s="254" customFormat="1" ht="12.75" customHeight="1" thickBot="1" x14ac:dyDescent="0.25">
      <c r="A25" s="233"/>
      <c r="B25" s="48" t="s">
        <v>27</v>
      </c>
      <c r="C25" s="49"/>
      <c r="D25" s="50"/>
      <c r="E25" s="51">
        <f t="shared" ref="E25:Z25" si="3">E23*E24</f>
        <v>2431</v>
      </c>
      <c r="F25" s="51">
        <f t="shared" si="3"/>
        <v>3250</v>
      </c>
      <c r="G25" s="51">
        <f t="shared" si="3"/>
        <v>3250</v>
      </c>
      <c r="H25" s="51">
        <f t="shared" si="3"/>
        <v>3250</v>
      </c>
      <c r="I25" s="51">
        <f t="shared" si="3"/>
        <v>3250</v>
      </c>
      <c r="J25" s="51">
        <f t="shared" si="3"/>
        <v>3250</v>
      </c>
      <c r="K25" s="51">
        <f t="shared" si="3"/>
        <v>2431</v>
      </c>
      <c r="L25" s="51">
        <f t="shared" si="3"/>
        <v>3250</v>
      </c>
      <c r="M25" s="51">
        <f t="shared" si="3"/>
        <v>3250</v>
      </c>
      <c r="N25" s="51">
        <f t="shared" ref="N25:Q25" si="4">N23*N24</f>
        <v>3250</v>
      </c>
      <c r="O25" s="51">
        <f t="shared" si="4"/>
        <v>2431</v>
      </c>
      <c r="P25" s="51">
        <f t="shared" si="4"/>
        <v>3250</v>
      </c>
      <c r="Q25" s="51">
        <f t="shared" si="4"/>
        <v>3250</v>
      </c>
      <c r="R25" s="51">
        <f t="shared" si="3"/>
        <v>3250</v>
      </c>
      <c r="S25" s="51">
        <f t="shared" si="3"/>
        <v>0</v>
      </c>
      <c r="T25" s="51">
        <f t="shared" si="3"/>
        <v>0</v>
      </c>
      <c r="U25" s="51">
        <f t="shared" si="3"/>
        <v>0</v>
      </c>
      <c r="V25" s="51">
        <f t="shared" si="3"/>
        <v>0</v>
      </c>
      <c r="W25" s="51">
        <f t="shared" si="3"/>
        <v>0</v>
      </c>
      <c r="X25" s="51">
        <f t="shared" si="3"/>
        <v>0</v>
      </c>
      <c r="Y25" s="51">
        <f t="shared" si="3"/>
        <v>0</v>
      </c>
      <c r="Z25" s="52">
        <f t="shared" si="3"/>
        <v>0</v>
      </c>
    </row>
    <row r="26" spans="1:27" s="254" customFormat="1" ht="12.75" customHeight="1" x14ac:dyDescent="0.2">
      <c r="A26" s="233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33"/>
      <c r="Z26" s="233"/>
    </row>
    <row r="27" spans="1:27" s="254" customFormat="1" ht="12.75" customHeight="1" thickBot="1" x14ac:dyDescent="0.25">
      <c r="A27" s="233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33"/>
      <c r="Z27" s="233"/>
    </row>
    <row r="28" spans="1:27" ht="12.75" customHeight="1" x14ac:dyDescent="0.2">
      <c r="A28" s="1"/>
      <c r="B28" s="731" t="s">
        <v>19</v>
      </c>
      <c r="C28" s="752" t="s">
        <v>13</v>
      </c>
      <c r="D28" s="753"/>
      <c r="E28" s="54" t="s">
        <v>17</v>
      </c>
      <c r="F28" s="54" t="s">
        <v>17</v>
      </c>
      <c r="G28" s="54" t="s">
        <v>17</v>
      </c>
      <c r="H28" s="54" t="s">
        <v>17</v>
      </c>
      <c r="I28" s="54" t="s">
        <v>17</v>
      </c>
      <c r="J28" s="54" t="s">
        <v>17</v>
      </c>
      <c r="K28" s="54" t="s">
        <v>17</v>
      </c>
      <c r="L28" s="54" t="s">
        <v>17</v>
      </c>
      <c r="M28" s="54" t="s">
        <v>17</v>
      </c>
      <c r="N28" s="242"/>
      <c r="O28" s="54"/>
      <c r="P28" s="54"/>
      <c r="Q28" s="242"/>
      <c r="R28" s="54"/>
      <c r="S28" s="242"/>
      <c r="T28" s="242"/>
      <c r="U28" s="54"/>
      <c r="V28" s="54"/>
      <c r="W28" s="54"/>
      <c r="X28" s="54"/>
      <c r="Y28" s="54"/>
      <c r="Z28" s="96"/>
    </row>
    <row r="29" spans="1:27" s="256" customFormat="1" ht="12.75" customHeight="1" x14ac:dyDescent="0.2">
      <c r="A29" s="233"/>
      <c r="B29" s="732"/>
      <c r="C29" s="749" t="s">
        <v>269</v>
      </c>
      <c r="D29" s="751"/>
      <c r="E29" s="260">
        <v>301</v>
      </c>
      <c r="F29" s="260">
        <v>303</v>
      </c>
      <c r="G29" s="260">
        <v>305</v>
      </c>
      <c r="H29" s="260">
        <v>307</v>
      </c>
      <c r="I29" s="260">
        <v>309</v>
      </c>
      <c r="J29" s="260">
        <v>311</v>
      </c>
      <c r="K29" s="260">
        <v>313</v>
      </c>
      <c r="L29" s="260">
        <v>315</v>
      </c>
      <c r="M29" s="260">
        <v>317</v>
      </c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8"/>
    </row>
    <row r="30" spans="1:27" ht="12.75" customHeight="1" x14ac:dyDescent="0.2">
      <c r="A30" s="1"/>
      <c r="B30" s="733"/>
      <c r="C30" s="746" t="s">
        <v>20</v>
      </c>
      <c r="D30" s="748"/>
      <c r="E30" s="56">
        <v>7132</v>
      </c>
      <c r="F30" s="56">
        <v>7242</v>
      </c>
      <c r="G30" s="56">
        <v>7132</v>
      </c>
      <c r="H30" s="56">
        <v>7132</v>
      </c>
      <c r="I30" s="56">
        <v>7132</v>
      </c>
      <c r="J30" s="56">
        <v>7132</v>
      </c>
      <c r="K30" s="56">
        <v>7242</v>
      </c>
      <c r="L30" s="56">
        <v>7242</v>
      </c>
      <c r="M30" s="56">
        <v>7242</v>
      </c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7"/>
      <c r="AA30" s="110" t="s">
        <v>272</v>
      </c>
    </row>
    <row r="31" spans="1:27" ht="12.75" customHeight="1" x14ac:dyDescent="0.2">
      <c r="A31" s="1"/>
      <c r="B31" s="733"/>
      <c r="C31" s="749"/>
      <c r="D31" s="751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30"/>
      <c r="AA31" s="110"/>
    </row>
    <row r="32" spans="1:27" ht="12.75" customHeight="1" thickBot="1" x14ac:dyDescent="0.25">
      <c r="A32" s="1"/>
      <c r="B32" s="734"/>
      <c r="C32" s="6" t="s">
        <v>21</v>
      </c>
      <c r="D32" s="7" t="s">
        <v>21</v>
      </c>
      <c r="E32" s="9" t="s">
        <v>22</v>
      </c>
      <c r="F32" s="9" t="s">
        <v>22</v>
      </c>
      <c r="G32" s="9" t="s">
        <v>22</v>
      </c>
      <c r="H32" s="9" t="s">
        <v>22</v>
      </c>
      <c r="I32" s="9" t="s">
        <v>22</v>
      </c>
      <c r="J32" s="9" t="s">
        <v>22</v>
      </c>
      <c r="K32" s="9" t="s">
        <v>22</v>
      </c>
      <c r="L32" s="9" t="s">
        <v>22</v>
      </c>
      <c r="M32" s="9" t="s">
        <v>22</v>
      </c>
      <c r="N32" s="60"/>
      <c r="O32" s="9"/>
      <c r="P32" s="9"/>
      <c r="Q32" s="60"/>
      <c r="R32" s="9"/>
      <c r="S32" s="60"/>
      <c r="T32" s="60"/>
      <c r="U32" s="9"/>
      <c r="V32" s="9"/>
      <c r="W32" s="9"/>
      <c r="X32" s="9"/>
      <c r="Y32" s="9"/>
      <c r="Z32" s="10"/>
    </row>
    <row r="33" spans="1:26" ht="12.75" customHeight="1" x14ac:dyDescent="0.2">
      <c r="A33" s="1"/>
      <c r="B33" s="61" t="s">
        <v>44</v>
      </c>
      <c r="C33" s="62">
        <v>0</v>
      </c>
      <c r="D33" s="64"/>
      <c r="E33" s="66">
        <v>0.22500000000000001</v>
      </c>
      <c r="F33" s="66">
        <v>0.30138888888888887</v>
      </c>
      <c r="G33" s="66">
        <v>0.38472222222222224</v>
      </c>
      <c r="H33" s="66">
        <v>0.46805555555555556</v>
      </c>
      <c r="I33" s="66">
        <v>0.55138888888888893</v>
      </c>
      <c r="J33" s="66">
        <v>0.63472222222222219</v>
      </c>
      <c r="K33" s="66">
        <v>0.72499999999999998</v>
      </c>
      <c r="L33" s="66">
        <v>0.80833333333333335</v>
      </c>
      <c r="M33" s="66">
        <v>0.88472222222222219</v>
      </c>
      <c r="N33" s="108"/>
      <c r="O33" s="66"/>
      <c r="P33" s="66"/>
      <c r="Q33" s="108"/>
      <c r="R33" s="66"/>
      <c r="S33" s="108"/>
      <c r="T33" s="108"/>
      <c r="U33" s="66"/>
      <c r="V33" s="66"/>
      <c r="W33" s="66"/>
      <c r="X33" s="66"/>
      <c r="Y33" s="66"/>
      <c r="Z33" s="67"/>
    </row>
    <row r="34" spans="1:26" ht="12.75" customHeight="1" x14ac:dyDescent="0.2">
      <c r="A34" s="1"/>
      <c r="B34" s="11" t="s">
        <v>69</v>
      </c>
      <c r="C34" s="12">
        <v>2</v>
      </c>
      <c r="D34" s="13"/>
      <c r="E34" s="15">
        <f t="shared" ref="E34:E46" si="5">E33+(IF(E$32="A",$C34,$D34))/1440</f>
        <v>0.22638888888888889</v>
      </c>
      <c r="F34" s="15">
        <f t="shared" ref="F34:F46" si="6">F33+(IF(F$32="A",$C34,$D34))/1440</f>
        <v>0.30277777777777776</v>
      </c>
      <c r="G34" s="15">
        <f t="shared" ref="G34:G46" si="7">G33+(IF(G$32="A",$C34,$D34))/1440</f>
        <v>0.38611111111111113</v>
      </c>
      <c r="H34" s="15">
        <f t="shared" ref="H34:H46" si="8">H33+(IF(H$32="A",$C34,$D34))/1440</f>
        <v>0.46944444444444444</v>
      </c>
      <c r="I34" s="15">
        <f t="shared" ref="I34:I46" si="9">I33+(IF(I$32="A",$C34,$D34))/1440</f>
        <v>0.55277777777777781</v>
      </c>
      <c r="J34" s="15">
        <f t="shared" ref="J34:J46" si="10">J33+(IF(J$32="A",$C34,$D34))/1440</f>
        <v>0.63611111111111107</v>
      </c>
      <c r="K34" s="15">
        <f t="shared" ref="K34:K46" si="11">K33+(IF(K$32="A",$C34,$D34))/1440</f>
        <v>0.72638888888888886</v>
      </c>
      <c r="L34" s="15">
        <f t="shared" ref="L34:L46" si="12">L33+(IF(L$32="A",$C34,$D34))/1440</f>
        <v>0.80972222222222223</v>
      </c>
      <c r="M34" s="15">
        <f t="shared" ref="M34:M46" si="13">M33+(IF(M$32="A",$C34,$D34))/1440</f>
        <v>0.88611111111111107</v>
      </c>
      <c r="N34" s="116"/>
      <c r="O34" s="15"/>
      <c r="P34" s="15"/>
      <c r="Q34" s="116"/>
      <c r="R34" s="15"/>
      <c r="S34" s="116"/>
      <c r="T34" s="116"/>
      <c r="U34" s="15"/>
      <c r="V34" s="15"/>
      <c r="W34" s="15"/>
      <c r="X34" s="15"/>
      <c r="Y34" s="15"/>
      <c r="Z34" s="16"/>
    </row>
    <row r="35" spans="1:26" ht="12.75" customHeight="1" x14ac:dyDescent="0.2">
      <c r="A35" s="1"/>
      <c r="B35" s="11" t="s">
        <v>70</v>
      </c>
      <c r="C35" s="12">
        <v>3</v>
      </c>
      <c r="D35" s="13"/>
      <c r="E35" s="15">
        <f t="shared" si="5"/>
        <v>0.22847222222222222</v>
      </c>
      <c r="F35" s="15">
        <f t="shared" si="6"/>
        <v>0.30486111111111108</v>
      </c>
      <c r="G35" s="15">
        <f t="shared" si="7"/>
        <v>0.38819444444444445</v>
      </c>
      <c r="H35" s="15">
        <f t="shared" si="8"/>
        <v>0.47152777777777777</v>
      </c>
      <c r="I35" s="15">
        <f t="shared" si="9"/>
        <v>0.55486111111111114</v>
      </c>
      <c r="J35" s="15">
        <f t="shared" si="10"/>
        <v>0.6381944444444444</v>
      </c>
      <c r="K35" s="15">
        <f t="shared" si="11"/>
        <v>0.72847222222222219</v>
      </c>
      <c r="L35" s="15">
        <f t="shared" si="12"/>
        <v>0.81180555555555556</v>
      </c>
      <c r="M35" s="15">
        <f t="shared" si="13"/>
        <v>0.8881944444444444</v>
      </c>
      <c r="N35" s="116"/>
      <c r="O35" s="15"/>
      <c r="P35" s="15"/>
      <c r="Q35" s="116"/>
      <c r="R35" s="15"/>
      <c r="S35" s="116"/>
      <c r="T35" s="116"/>
      <c r="U35" s="15"/>
      <c r="V35" s="15"/>
      <c r="W35" s="15"/>
      <c r="X35" s="15"/>
      <c r="Y35" s="15"/>
      <c r="Z35" s="16"/>
    </row>
    <row r="36" spans="1:26" ht="12.75" customHeight="1" x14ac:dyDescent="0.2">
      <c r="A36" s="1"/>
      <c r="B36" s="11" t="s">
        <v>187</v>
      </c>
      <c r="C36" s="12">
        <v>1</v>
      </c>
      <c r="D36" s="13"/>
      <c r="E36" s="15">
        <f t="shared" si="5"/>
        <v>0.22916666666666666</v>
      </c>
      <c r="F36" s="15">
        <f t="shared" si="6"/>
        <v>0.30555555555555552</v>
      </c>
      <c r="G36" s="15">
        <f t="shared" si="7"/>
        <v>0.3888888888888889</v>
      </c>
      <c r="H36" s="15">
        <f t="shared" si="8"/>
        <v>0.47222222222222221</v>
      </c>
      <c r="I36" s="15">
        <f t="shared" si="9"/>
        <v>0.55555555555555558</v>
      </c>
      <c r="J36" s="15">
        <f t="shared" si="10"/>
        <v>0.63888888888888884</v>
      </c>
      <c r="K36" s="15">
        <f t="shared" si="11"/>
        <v>0.72916666666666663</v>
      </c>
      <c r="L36" s="15">
        <f t="shared" si="12"/>
        <v>0.8125</v>
      </c>
      <c r="M36" s="15">
        <f t="shared" si="13"/>
        <v>0.88888888888888884</v>
      </c>
      <c r="N36" s="116"/>
      <c r="O36" s="15"/>
      <c r="P36" s="15"/>
      <c r="Q36" s="116"/>
      <c r="R36" s="15"/>
      <c r="S36" s="116"/>
      <c r="T36" s="116"/>
      <c r="U36" s="15"/>
      <c r="V36" s="15"/>
      <c r="W36" s="15"/>
      <c r="X36" s="15"/>
      <c r="Y36" s="15"/>
      <c r="Z36" s="16"/>
    </row>
    <row r="37" spans="1:26" ht="12.75" customHeight="1" x14ac:dyDescent="0.2">
      <c r="A37" s="1"/>
      <c r="B37" s="11" t="s">
        <v>188</v>
      </c>
      <c r="C37" s="12">
        <v>2</v>
      </c>
      <c r="D37" s="13"/>
      <c r="E37" s="15">
        <f t="shared" si="5"/>
        <v>0.23055555555555554</v>
      </c>
      <c r="F37" s="15">
        <f t="shared" si="6"/>
        <v>0.30694444444444441</v>
      </c>
      <c r="G37" s="15">
        <f t="shared" si="7"/>
        <v>0.39027777777777778</v>
      </c>
      <c r="H37" s="15">
        <f t="shared" si="8"/>
        <v>0.47361111111111109</v>
      </c>
      <c r="I37" s="15">
        <f t="shared" si="9"/>
        <v>0.55694444444444446</v>
      </c>
      <c r="J37" s="15">
        <f t="shared" si="10"/>
        <v>0.64027777777777772</v>
      </c>
      <c r="K37" s="15">
        <f t="shared" si="11"/>
        <v>0.73055555555555551</v>
      </c>
      <c r="L37" s="15">
        <f t="shared" si="12"/>
        <v>0.81388888888888888</v>
      </c>
      <c r="M37" s="15">
        <f t="shared" si="13"/>
        <v>0.89027777777777772</v>
      </c>
      <c r="N37" s="116"/>
      <c r="O37" s="15"/>
      <c r="P37" s="15"/>
      <c r="Q37" s="116"/>
      <c r="R37" s="15"/>
      <c r="S37" s="116"/>
      <c r="T37" s="116"/>
      <c r="U37" s="15"/>
      <c r="V37" s="15"/>
      <c r="W37" s="15"/>
      <c r="X37" s="15"/>
      <c r="Y37" s="15"/>
      <c r="Z37" s="16"/>
    </row>
    <row r="38" spans="1:26" ht="12.75" customHeight="1" x14ac:dyDescent="0.2">
      <c r="A38" s="1"/>
      <c r="B38" s="11" t="s">
        <v>189</v>
      </c>
      <c r="C38" s="12">
        <v>1</v>
      </c>
      <c r="D38" s="13"/>
      <c r="E38" s="15">
        <f t="shared" si="5"/>
        <v>0.23124999999999998</v>
      </c>
      <c r="F38" s="15">
        <f t="shared" si="6"/>
        <v>0.30763888888888885</v>
      </c>
      <c r="G38" s="15">
        <f t="shared" si="7"/>
        <v>0.39097222222222222</v>
      </c>
      <c r="H38" s="15">
        <f t="shared" si="8"/>
        <v>0.47430555555555554</v>
      </c>
      <c r="I38" s="15">
        <f t="shared" si="9"/>
        <v>0.55763888888888891</v>
      </c>
      <c r="J38" s="15">
        <f t="shared" si="10"/>
        <v>0.64097222222222217</v>
      </c>
      <c r="K38" s="15">
        <f t="shared" si="11"/>
        <v>0.73124999999999996</v>
      </c>
      <c r="L38" s="15">
        <f t="shared" si="12"/>
        <v>0.81458333333333333</v>
      </c>
      <c r="M38" s="15">
        <f t="shared" si="13"/>
        <v>0.89097222222222217</v>
      </c>
      <c r="N38" s="116"/>
      <c r="O38" s="15"/>
      <c r="P38" s="15"/>
      <c r="Q38" s="116"/>
      <c r="R38" s="15"/>
      <c r="S38" s="116"/>
      <c r="T38" s="116"/>
      <c r="U38" s="15"/>
      <c r="V38" s="15"/>
      <c r="W38" s="15"/>
      <c r="X38" s="15"/>
      <c r="Y38" s="15"/>
      <c r="Z38" s="16"/>
    </row>
    <row r="39" spans="1:26" ht="12.75" customHeight="1" x14ac:dyDescent="0.2">
      <c r="A39" s="1"/>
      <c r="B39" s="11" t="s">
        <v>190</v>
      </c>
      <c r="C39" s="12">
        <v>1</v>
      </c>
      <c r="D39" s="13"/>
      <c r="E39" s="15">
        <f t="shared" si="5"/>
        <v>0.23194444444444443</v>
      </c>
      <c r="F39" s="15">
        <f t="shared" si="6"/>
        <v>0.30833333333333329</v>
      </c>
      <c r="G39" s="15">
        <f t="shared" si="7"/>
        <v>0.39166666666666666</v>
      </c>
      <c r="H39" s="15">
        <f t="shared" si="8"/>
        <v>0.47499999999999998</v>
      </c>
      <c r="I39" s="15">
        <f t="shared" si="9"/>
        <v>0.55833333333333335</v>
      </c>
      <c r="J39" s="15">
        <f t="shared" si="10"/>
        <v>0.64166666666666661</v>
      </c>
      <c r="K39" s="15">
        <f t="shared" si="11"/>
        <v>0.7319444444444444</v>
      </c>
      <c r="L39" s="15">
        <f t="shared" si="12"/>
        <v>0.81527777777777777</v>
      </c>
      <c r="M39" s="15">
        <f t="shared" si="13"/>
        <v>0.89166666666666661</v>
      </c>
      <c r="N39" s="116"/>
      <c r="O39" s="15"/>
      <c r="P39" s="15"/>
      <c r="Q39" s="116"/>
      <c r="R39" s="15"/>
      <c r="S39" s="116"/>
      <c r="T39" s="116"/>
      <c r="U39" s="15"/>
      <c r="V39" s="15"/>
      <c r="W39" s="15"/>
      <c r="X39" s="15"/>
      <c r="Y39" s="15"/>
      <c r="Z39" s="16"/>
    </row>
    <row r="40" spans="1:26" ht="12.75" customHeight="1" x14ac:dyDescent="0.2">
      <c r="A40" s="1"/>
      <c r="B40" s="11" t="s">
        <v>191</v>
      </c>
      <c r="C40" s="12">
        <v>2</v>
      </c>
      <c r="D40" s="13"/>
      <c r="E40" s="15">
        <f t="shared" si="5"/>
        <v>0.23333333333333331</v>
      </c>
      <c r="F40" s="15">
        <f t="shared" si="6"/>
        <v>0.30972222222222218</v>
      </c>
      <c r="G40" s="15">
        <f t="shared" si="7"/>
        <v>0.39305555555555555</v>
      </c>
      <c r="H40" s="15">
        <f t="shared" si="8"/>
        <v>0.47638888888888886</v>
      </c>
      <c r="I40" s="15">
        <f t="shared" si="9"/>
        <v>0.55972222222222223</v>
      </c>
      <c r="J40" s="15">
        <f t="shared" si="10"/>
        <v>0.64305555555555549</v>
      </c>
      <c r="K40" s="15">
        <f t="shared" si="11"/>
        <v>0.73333333333333328</v>
      </c>
      <c r="L40" s="15">
        <f t="shared" si="12"/>
        <v>0.81666666666666665</v>
      </c>
      <c r="M40" s="15">
        <f t="shared" si="13"/>
        <v>0.89305555555555549</v>
      </c>
      <c r="N40" s="116"/>
      <c r="O40" s="15"/>
      <c r="P40" s="15"/>
      <c r="Q40" s="116"/>
      <c r="R40" s="15"/>
      <c r="S40" s="116"/>
      <c r="T40" s="116"/>
      <c r="U40" s="15"/>
      <c r="V40" s="15"/>
      <c r="W40" s="15"/>
      <c r="X40" s="15"/>
      <c r="Y40" s="15"/>
      <c r="Z40" s="16"/>
    </row>
    <row r="41" spans="1:26" ht="12.75" customHeight="1" x14ac:dyDescent="0.2">
      <c r="A41" s="1"/>
      <c r="B41" s="11" t="s">
        <v>192</v>
      </c>
      <c r="C41" s="12">
        <v>1</v>
      </c>
      <c r="D41" s="13"/>
      <c r="E41" s="15">
        <f t="shared" si="5"/>
        <v>0.23402777777777775</v>
      </c>
      <c r="F41" s="15">
        <f t="shared" si="6"/>
        <v>0.31041666666666662</v>
      </c>
      <c r="G41" s="15">
        <f t="shared" si="7"/>
        <v>0.39374999999999999</v>
      </c>
      <c r="H41" s="15">
        <f t="shared" si="8"/>
        <v>0.4770833333333333</v>
      </c>
      <c r="I41" s="15">
        <f t="shared" si="9"/>
        <v>0.56041666666666667</v>
      </c>
      <c r="J41" s="15">
        <f t="shared" si="10"/>
        <v>0.64374999999999993</v>
      </c>
      <c r="K41" s="15">
        <f t="shared" si="11"/>
        <v>0.73402777777777772</v>
      </c>
      <c r="L41" s="15">
        <f t="shared" si="12"/>
        <v>0.81736111111111109</v>
      </c>
      <c r="M41" s="15">
        <f t="shared" si="13"/>
        <v>0.89374999999999993</v>
      </c>
      <c r="N41" s="116"/>
      <c r="O41" s="15"/>
      <c r="P41" s="15"/>
      <c r="Q41" s="116"/>
      <c r="R41" s="15"/>
      <c r="S41" s="116"/>
      <c r="T41" s="116"/>
      <c r="U41" s="15"/>
      <c r="V41" s="15"/>
      <c r="W41" s="15"/>
      <c r="X41" s="15"/>
      <c r="Y41" s="15"/>
      <c r="Z41" s="16"/>
    </row>
    <row r="42" spans="1:26" ht="12.75" customHeight="1" x14ac:dyDescent="0.2">
      <c r="A42" s="1"/>
      <c r="B42" s="11" t="s">
        <v>193</v>
      </c>
      <c r="C42" s="12">
        <v>1</v>
      </c>
      <c r="D42" s="13"/>
      <c r="E42" s="15">
        <f t="shared" si="5"/>
        <v>0.23472222222222219</v>
      </c>
      <c r="F42" s="15">
        <f t="shared" si="6"/>
        <v>0.31111111111111106</v>
      </c>
      <c r="G42" s="15">
        <f t="shared" si="7"/>
        <v>0.39444444444444443</v>
      </c>
      <c r="H42" s="15">
        <f t="shared" si="8"/>
        <v>0.47777777777777775</v>
      </c>
      <c r="I42" s="15">
        <f t="shared" si="9"/>
        <v>0.56111111111111112</v>
      </c>
      <c r="J42" s="15">
        <f t="shared" si="10"/>
        <v>0.64444444444444438</v>
      </c>
      <c r="K42" s="15">
        <f t="shared" si="11"/>
        <v>0.73472222222222217</v>
      </c>
      <c r="L42" s="15">
        <f t="shared" si="12"/>
        <v>0.81805555555555554</v>
      </c>
      <c r="M42" s="15">
        <f t="shared" si="13"/>
        <v>0.89444444444444438</v>
      </c>
      <c r="N42" s="116"/>
      <c r="O42" s="15"/>
      <c r="P42" s="15"/>
      <c r="Q42" s="116"/>
      <c r="R42" s="15"/>
      <c r="S42" s="116"/>
      <c r="T42" s="116"/>
      <c r="U42" s="15"/>
      <c r="V42" s="15"/>
      <c r="W42" s="15"/>
      <c r="X42" s="15"/>
      <c r="Y42" s="15"/>
      <c r="Z42" s="16"/>
    </row>
    <row r="43" spans="1:26" ht="12.75" customHeight="1" x14ac:dyDescent="0.2">
      <c r="A43" s="1"/>
      <c r="B43" s="11" t="s">
        <v>194</v>
      </c>
      <c r="C43" s="12">
        <v>1</v>
      </c>
      <c r="D43" s="13"/>
      <c r="E43" s="15">
        <f t="shared" si="5"/>
        <v>0.23541666666666664</v>
      </c>
      <c r="F43" s="15">
        <f t="shared" si="6"/>
        <v>0.3118055555555555</v>
      </c>
      <c r="G43" s="15">
        <f t="shared" si="7"/>
        <v>0.39513888888888887</v>
      </c>
      <c r="H43" s="15">
        <f t="shared" si="8"/>
        <v>0.47847222222222219</v>
      </c>
      <c r="I43" s="15">
        <f t="shared" si="9"/>
        <v>0.56180555555555556</v>
      </c>
      <c r="J43" s="15">
        <f t="shared" si="10"/>
        <v>0.64513888888888882</v>
      </c>
      <c r="K43" s="15">
        <f t="shared" si="11"/>
        <v>0.73541666666666661</v>
      </c>
      <c r="L43" s="15">
        <f t="shared" si="12"/>
        <v>0.81874999999999998</v>
      </c>
      <c r="M43" s="15">
        <f t="shared" si="13"/>
        <v>0.89513888888888882</v>
      </c>
      <c r="N43" s="116"/>
      <c r="O43" s="15"/>
      <c r="P43" s="15"/>
      <c r="Q43" s="116"/>
      <c r="R43" s="15"/>
      <c r="S43" s="116"/>
      <c r="T43" s="116"/>
      <c r="U43" s="15"/>
      <c r="V43" s="15"/>
      <c r="W43" s="15"/>
      <c r="X43" s="15"/>
      <c r="Y43" s="15"/>
      <c r="Z43" s="16"/>
    </row>
    <row r="44" spans="1:26" ht="12.75" customHeight="1" x14ac:dyDescent="0.2">
      <c r="A44" s="1"/>
      <c r="B44" s="11" t="s">
        <v>195</v>
      </c>
      <c r="C44" s="12">
        <v>2</v>
      </c>
      <c r="D44" s="13"/>
      <c r="E44" s="15">
        <f t="shared" si="5"/>
        <v>0.23680555555555552</v>
      </c>
      <c r="F44" s="15">
        <f t="shared" si="6"/>
        <v>0.31319444444444439</v>
      </c>
      <c r="G44" s="15">
        <f t="shared" si="7"/>
        <v>0.39652777777777776</v>
      </c>
      <c r="H44" s="15">
        <f t="shared" si="8"/>
        <v>0.47986111111111107</v>
      </c>
      <c r="I44" s="15">
        <f t="shared" si="9"/>
        <v>0.56319444444444444</v>
      </c>
      <c r="J44" s="15">
        <f t="shared" si="10"/>
        <v>0.6465277777777777</v>
      </c>
      <c r="K44" s="15">
        <f t="shared" si="11"/>
        <v>0.73680555555555549</v>
      </c>
      <c r="L44" s="15">
        <f t="shared" si="12"/>
        <v>0.82013888888888886</v>
      </c>
      <c r="M44" s="15">
        <f t="shared" si="13"/>
        <v>0.8965277777777777</v>
      </c>
      <c r="N44" s="116"/>
      <c r="O44" s="15"/>
      <c r="P44" s="15"/>
      <c r="Q44" s="116"/>
      <c r="R44" s="15"/>
      <c r="S44" s="116"/>
      <c r="T44" s="116"/>
      <c r="U44" s="15"/>
      <c r="V44" s="15"/>
      <c r="W44" s="15"/>
      <c r="X44" s="15"/>
      <c r="Y44" s="15"/>
      <c r="Z44" s="16"/>
    </row>
    <row r="45" spans="1:26" ht="12.75" customHeight="1" x14ac:dyDescent="0.2">
      <c r="A45" s="1"/>
      <c r="B45" s="11" t="s">
        <v>196</v>
      </c>
      <c r="C45" s="12">
        <v>1</v>
      </c>
      <c r="D45" s="13"/>
      <c r="E45" s="15">
        <f t="shared" si="5"/>
        <v>0.23749999999999996</v>
      </c>
      <c r="F45" s="15">
        <f t="shared" si="6"/>
        <v>0.31388888888888883</v>
      </c>
      <c r="G45" s="15">
        <f t="shared" si="7"/>
        <v>0.3972222222222222</v>
      </c>
      <c r="H45" s="15">
        <f t="shared" si="8"/>
        <v>0.48055555555555551</v>
      </c>
      <c r="I45" s="15">
        <f t="shared" si="9"/>
        <v>0.56388888888888888</v>
      </c>
      <c r="J45" s="15">
        <f t="shared" si="10"/>
        <v>0.64722222222222214</v>
      </c>
      <c r="K45" s="15">
        <f t="shared" si="11"/>
        <v>0.73749999999999993</v>
      </c>
      <c r="L45" s="15">
        <f t="shared" si="12"/>
        <v>0.8208333333333333</v>
      </c>
      <c r="M45" s="15">
        <f t="shared" si="13"/>
        <v>0.89722222222222214</v>
      </c>
      <c r="N45" s="116"/>
      <c r="O45" s="15"/>
      <c r="P45" s="15"/>
      <c r="Q45" s="116"/>
      <c r="R45" s="15"/>
      <c r="S45" s="116"/>
      <c r="T45" s="116"/>
      <c r="U45" s="15"/>
      <c r="V45" s="15"/>
      <c r="W45" s="15"/>
      <c r="X45" s="15"/>
      <c r="Y45" s="15"/>
      <c r="Z45" s="16"/>
    </row>
    <row r="46" spans="1:26" ht="12.75" customHeight="1" thickBot="1" x14ac:dyDescent="0.25">
      <c r="A46" s="1"/>
      <c r="B46" s="80" t="s">
        <v>197</v>
      </c>
      <c r="C46" s="6">
        <v>2</v>
      </c>
      <c r="D46" s="7"/>
      <c r="E46" s="82">
        <f t="shared" si="5"/>
        <v>0.23888888888888885</v>
      </c>
      <c r="F46" s="82">
        <f t="shared" si="6"/>
        <v>0.31527777777777771</v>
      </c>
      <c r="G46" s="82">
        <f t="shared" si="7"/>
        <v>0.39861111111111108</v>
      </c>
      <c r="H46" s="82">
        <f t="shared" si="8"/>
        <v>0.4819444444444444</v>
      </c>
      <c r="I46" s="82">
        <f t="shared" si="9"/>
        <v>0.56527777777777777</v>
      </c>
      <c r="J46" s="82">
        <f t="shared" si="10"/>
        <v>0.64861111111111103</v>
      </c>
      <c r="K46" s="82">
        <f t="shared" si="11"/>
        <v>0.73888888888888882</v>
      </c>
      <c r="L46" s="82">
        <f t="shared" si="12"/>
        <v>0.82222222222222219</v>
      </c>
      <c r="M46" s="82">
        <f t="shared" si="13"/>
        <v>0.89861111111111103</v>
      </c>
      <c r="N46" s="82"/>
      <c r="O46" s="82"/>
      <c r="P46" s="82"/>
      <c r="Q46" s="82"/>
      <c r="R46" s="82"/>
      <c r="S46" s="82"/>
      <c r="T46" s="82"/>
      <c r="U46" s="82"/>
      <c r="V46" s="35"/>
      <c r="W46" s="35"/>
      <c r="X46" s="35"/>
      <c r="Y46" s="35"/>
      <c r="Z46" s="36"/>
    </row>
    <row r="47" spans="1:26" ht="12.75" customHeight="1" thickBot="1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spans="1:26" ht="12.75" customHeight="1" x14ac:dyDescent="0.2">
      <c r="A48" s="37"/>
      <c r="B48" s="38" t="s">
        <v>25</v>
      </c>
      <c r="C48" s="39"/>
      <c r="D48" s="40"/>
      <c r="E48" s="41">
        <v>13</v>
      </c>
      <c r="F48" s="41">
        <v>13</v>
      </c>
      <c r="G48" s="41">
        <v>13</v>
      </c>
      <c r="H48" s="41">
        <v>13</v>
      </c>
      <c r="I48" s="41">
        <v>13</v>
      </c>
      <c r="J48" s="41">
        <v>13</v>
      </c>
      <c r="K48" s="41">
        <v>13</v>
      </c>
      <c r="L48" s="41">
        <v>13</v>
      </c>
      <c r="M48" s="41">
        <v>13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2"/>
    </row>
    <row r="49" spans="1:27" ht="12.75" customHeight="1" x14ac:dyDescent="0.2">
      <c r="A49" s="37"/>
      <c r="B49" s="43" t="s">
        <v>26</v>
      </c>
      <c r="C49" s="44"/>
      <c r="D49" s="45"/>
      <c r="E49" s="46">
        <v>115</v>
      </c>
      <c r="F49" s="46">
        <v>115</v>
      </c>
      <c r="G49" s="46">
        <v>115</v>
      </c>
      <c r="H49" s="46">
        <v>115</v>
      </c>
      <c r="I49" s="46">
        <v>115</v>
      </c>
      <c r="J49" s="46">
        <v>115</v>
      </c>
      <c r="K49" s="46">
        <v>115</v>
      </c>
      <c r="L49" s="46">
        <v>115</v>
      </c>
      <c r="M49" s="46">
        <v>115</v>
      </c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7"/>
    </row>
    <row r="50" spans="1:27" ht="12.75" customHeight="1" thickBot="1" x14ac:dyDescent="0.25">
      <c r="A50" s="37"/>
      <c r="B50" s="48" t="s">
        <v>27</v>
      </c>
      <c r="C50" s="49"/>
      <c r="D50" s="50"/>
      <c r="E50" s="51">
        <f t="shared" ref="E50:M50" si="14">E48*E49</f>
        <v>1495</v>
      </c>
      <c r="F50" s="51">
        <f t="shared" si="14"/>
        <v>1495</v>
      </c>
      <c r="G50" s="51">
        <f t="shared" si="14"/>
        <v>1495</v>
      </c>
      <c r="H50" s="51">
        <f t="shared" si="14"/>
        <v>1495</v>
      </c>
      <c r="I50" s="51">
        <f t="shared" si="14"/>
        <v>1495</v>
      </c>
      <c r="J50" s="51">
        <f t="shared" si="14"/>
        <v>1495</v>
      </c>
      <c r="K50" s="51">
        <f t="shared" si="14"/>
        <v>1495</v>
      </c>
      <c r="L50" s="51">
        <f t="shared" si="14"/>
        <v>1495</v>
      </c>
      <c r="M50" s="51">
        <f t="shared" si="14"/>
        <v>1495</v>
      </c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2"/>
    </row>
    <row r="51" spans="1:27" ht="12.75" customHeight="1" thickBot="1" x14ac:dyDescent="0.25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735">
        <f>SUM(E25:Z25)+SUM(E50:Z50)</f>
        <v>56498</v>
      </c>
      <c r="Z51" s="736"/>
    </row>
    <row r="52" spans="1:27" ht="12.75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 spans="1:27" ht="12.75" customHeight="1" x14ac:dyDescent="0.2">
      <c r="A53" s="1"/>
      <c r="B53" s="1" t="s">
        <v>198</v>
      </c>
      <c r="C53" s="1"/>
      <c r="D53" s="1"/>
      <c r="E53" s="2" t="s">
        <v>9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53" t="s">
        <v>29</v>
      </c>
    </row>
    <row r="54" spans="1:27" ht="12.75" customHeight="1" thickBot="1" x14ac:dyDescent="0.25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 spans="1:27" s="254" customFormat="1" ht="12.75" customHeight="1" x14ac:dyDescent="0.2">
      <c r="A55" s="37"/>
      <c r="B55" s="731" t="s">
        <v>19</v>
      </c>
      <c r="C55" s="752" t="s">
        <v>13</v>
      </c>
      <c r="D55" s="753"/>
      <c r="E55" s="103" t="s">
        <v>14</v>
      </c>
      <c r="F55" s="242" t="s">
        <v>14</v>
      </c>
      <c r="G55" s="242" t="s">
        <v>15</v>
      </c>
      <c r="H55" s="242" t="s">
        <v>14</v>
      </c>
      <c r="I55" s="242" t="s">
        <v>14</v>
      </c>
      <c r="J55" s="242" t="s">
        <v>14</v>
      </c>
      <c r="K55" s="242" t="s">
        <v>14</v>
      </c>
      <c r="L55" s="242" t="s">
        <v>14</v>
      </c>
      <c r="M55" s="242" t="s">
        <v>15</v>
      </c>
      <c r="N55" s="242" t="s">
        <v>14</v>
      </c>
      <c r="O55" s="242" t="s">
        <v>15</v>
      </c>
      <c r="P55" s="242" t="s">
        <v>14</v>
      </c>
      <c r="Q55" s="242" t="s">
        <v>14</v>
      </c>
      <c r="R55" s="242" t="s">
        <v>14</v>
      </c>
      <c r="S55" s="242"/>
      <c r="T55" s="4"/>
      <c r="U55" s="4"/>
      <c r="V55" s="4"/>
      <c r="W55" s="4"/>
      <c r="X55" s="4"/>
      <c r="Y55" s="4"/>
      <c r="Z55" s="5"/>
    </row>
    <row r="56" spans="1:27" s="256" customFormat="1" ht="12.75" customHeight="1" x14ac:dyDescent="0.2">
      <c r="A56" s="37"/>
      <c r="B56" s="732"/>
      <c r="C56" s="749" t="s">
        <v>269</v>
      </c>
      <c r="D56" s="751"/>
      <c r="E56" s="259">
        <v>2</v>
      </c>
      <c r="F56" s="260">
        <v>4</v>
      </c>
      <c r="G56" s="260">
        <v>106</v>
      </c>
      <c r="H56" s="260">
        <v>8</v>
      </c>
      <c r="I56" s="260">
        <v>10</v>
      </c>
      <c r="J56" s="260">
        <v>12</v>
      </c>
      <c r="K56" s="260">
        <v>14</v>
      </c>
      <c r="L56" s="260">
        <v>16</v>
      </c>
      <c r="M56" s="260">
        <v>118</v>
      </c>
      <c r="N56" s="260">
        <v>20</v>
      </c>
      <c r="O56" s="260">
        <v>122</v>
      </c>
      <c r="P56" s="260">
        <v>24</v>
      </c>
      <c r="Q56" s="260">
        <v>26</v>
      </c>
      <c r="R56" s="260">
        <v>28</v>
      </c>
      <c r="S56" s="257"/>
      <c r="T56" s="257"/>
      <c r="U56" s="257"/>
      <c r="V56" s="257"/>
      <c r="W56" s="257"/>
      <c r="X56" s="257"/>
      <c r="Y56" s="257"/>
      <c r="Z56" s="258"/>
    </row>
    <row r="57" spans="1:27" s="254" customFormat="1" ht="12.75" customHeight="1" x14ac:dyDescent="0.2">
      <c r="A57" s="37"/>
      <c r="B57" s="733"/>
      <c r="C57" s="746" t="s">
        <v>20</v>
      </c>
      <c r="D57" s="748"/>
      <c r="E57" s="55">
        <v>7231</v>
      </c>
      <c r="F57" s="56">
        <v>7241</v>
      </c>
      <c r="G57" s="56">
        <v>7231</v>
      </c>
      <c r="H57" s="56">
        <v>7241</v>
      </c>
      <c r="I57" s="56">
        <v>7241</v>
      </c>
      <c r="J57" s="56">
        <v>7341</v>
      </c>
      <c r="K57" s="56">
        <v>7231</v>
      </c>
      <c r="L57" s="56">
        <v>7241</v>
      </c>
      <c r="M57" s="56">
        <v>7221</v>
      </c>
      <c r="N57" s="56">
        <v>7241</v>
      </c>
      <c r="O57" s="56">
        <v>7231</v>
      </c>
      <c r="P57" s="56">
        <v>7241</v>
      </c>
      <c r="Q57" s="56">
        <v>7241</v>
      </c>
      <c r="R57" s="56">
        <v>7241</v>
      </c>
      <c r="S57" s="56"/>
      <c r="T57" s="56"/>
      <c r="U57" s="56"/>
      <c r="V57" s="56"/>
      <c r="W57" s="56"/>
      <c r="X57" s="56"/>
      <c r="Y57" s="56"/>
      <c r="Z57" s="57"/>
      <c r="AA57" s="110" t="s">
        <v>270</v>
      </c>
    </row>
    <row r="58" spans="1:27" s="254" customFormat="1" ht="12.75" customHeight="1" x14ac:dyDescent="0.2">
      <c r="A58" s="37"/>
      <c r="B58" s="733"/>
      <c r="C58" s="749"/>
      <c r="D58" s="751"/>
      <c r="E58" s="29">
        <v>7234</v>
      </c>
      <c r="F58" s="58">
        <v>7244</v>
      </c>
      <c r="G58" s="58"/>
      <c r="H58" s="58">
        <v>7244</v>
      </c>
      <c r="I58" s="58">
        <v>7244</v>
      </c>
      <c r="J58" s="58">
        <v>7344</v>
      </c>
      <c r="K58" s="58">
        <v>7234</v>
      </c>
      <c r="L58" s="58">
        <v>7244</v>
      </c>
      <c r="M58" s="58"/>
      <c r="N58" s="58">
        <v>7244</v>
      </c>
      <c r="O58" s="58"/>
      <c r="P58" s="58">
        <v>7244</v>
      </c>
      <c r="Q58" s="58">
        <v>7244</v>
      </c>
      <c r="R58" s="58">
        <v>7244</v>
      </c>
      <c r="S58" s="58"/>
      <c r="T58" s="58"/>
      <c r="U58" s="58"/>
      <c r="V58" s="58"/>
      <c r="W58" s="58"/>
      <c r="X58" s="58"/>
      <c r="Y58" s="58"/>
      <c r="Z58" s="30"/>
      <c r="AA58" s="110" t="s">
        <v>271</v>
      </c>
    </row>
    <row r="59" spans="1:27" s="254" customFormat="1" ht="12.75" customHeight="1" thickBot="1" x14ac:dyDescent="0.25">
      <c r="A59" s="37"/>
      <c r="B59" s="734"/>
      <c r="C59" s="6" t="s">
        <v>21</v>
      </c>
      <c r="D59" s="7" t="s">
        <v>21</v>
      </c>
      <c r="E59" s="84" t="s">
        <v>22</v>
      </c>
      <c r="F59" s="60" t="s">
        <v>22</v>
      </c>
      <c r="G59" s="60" t="s">
        <v>22</v>
      </c>
      <c r="H59" s="60" t="s">
        <v>22</v>
      </c>
      <c r="I59" s="60" t="s">
        <v>22</v>
      </c>
      <c r="J59" s="60" t="s">
        <v>22</v>
      </c>
      <c r="K59" s="60" t="s">
        <v>22</v>
      </c>
      <c r="L59" s="60" t="s">
        <v>22</v>
      </c>
      <c r="M59" s="60" t="s">
        <v>22</v>
      </c>
      <c r="N59" s="60" t="s">
        <v>22</v>
      </c>
      <c r="O59" s="60" t="s">
        <v>22</v>
      </c>
      <c r="P59" s="60" t="s">
        <v>22</v>
      </c>
      <c r="Q59" s="60" t="s">
        <v>22</v>
      </c>
      <c r="R59" s="60" t="s">
        <v>22</v>
      </c>
      <c r="S59" s="60"/>
      <c r="T59" s="60"/>
      <c r="U59" s="60"/>
      <c r="V59" s="60"/>
      <c r="W59" s="60"/>
      <c r="X59" s="60"/>
      <c r="Y59" s="60"/>
      <c r="Z59" s="128"/>
    </row>
    <row r="60" spans="1:27" s="254" customFormat="1" ht="12.75" customHeight="1" x14ac:dyDescent="0.2">
      <c r="A60" s="37"/>
      <c r="B60" s="123" t="s">
        <v>197</v>
      </c>
      <c r="C60" s="124">
        <v>0</v>
      </c>
      <c r="D60" s="125"/>
      <c r="E60" s="126">
        <v>0.18680555555555556</v>
      </c>
      <c r="F60" s="108">
        <v>0.2076388888888889</v>
      </c>
      <c r="G60" s="108">
        <v>0.22847222222222222</v>
      </c>
      <c r="H60" s="108">
        <v>0.24930555555555556</v>
      </c>
      <c r="I60" s="108">
        <v>0.29791666666666666</v>
      </c>
      <c r="J60" s="108">
        <v>0.33958333333333335</v>
      </c>
      <c r="K60" s="108">
        <v>0.42291666666666666</v>
      </c>
      <c r="L60" s="108">
        <v>0.5131944444444444</v>
      </c>
      <c r="M60" s="108">
        <v>0.55138888888888893</v>
      </c>
      <c r="N60" s="108">
        <v>0.58958333333333335</v>
      </c>
      <c r="O60" s="108">
        <v>0.63124999999999998</v>
      </c>
      <c r="P60" s="108">
        <v>0.67291666666666672</v>
      </c>
      <c r="Q60" s="108">
        <v>0.77013888888888893</v>
      </c>
      <c r="R60" s="108">
        <v>0.84652777777777777</v>
      </c>
      <c r="S60" s="108"/>
      <c r="T60" s="116"/>
      <c r="U60" s="116"/>
      <c r="V60" s="116"/>
      <c r="W60" s="116"/>
      <c r="X60" s="116"/>
      <c r="Y60" s="116"/>
      <c r="Z60" s="163"/>
    </row>
    <row r="61" spans="1:27" s="254" customFormat="1" ht="12.75" customHeight="1" x14ac:dyDescent="0.2">
      <c r="A61" s="37"/>
      <c r="B61" s="134" t="s">
        <v>196</v>
      </c>
      <c r="C61" s="117">
        <v>1</v>
      </c>
      <c r="D61" s="97"/>
      <c r="E61" s="72">
        <f>E60+(IF(E$59="A",$C61,$D61))/1440</f>
        <v>0.1875</v>
      </c>
      <c r="F61" s="415">
        <f t="shared" ref="F61:P69" si="15">F60+(IF(F$59="A",$C61,$D61))/1440</f>
        <v>0.20833333333333334</v>
      </c>
      <c r="G61" s="415">
        <f t="shared" si="15"/>
        <v>0.22916666666666666</v>
      </c>
      <c r="H61" s="415">
        <f t="shared" si="15"/>
        <v>0.25</v>
      </c>
      <c r="I61" s="415">
        <f t="shared" si="15"/>
        <v>0.2986111111111111</v>
      </c>
      <c r="J61" s="415">
        <f t="shared" si="15"/>
        <v>0.34027777777777779</v>
      </c>
      <c r="K61" s="415">
        <f t="shared" si="15"/>
        <v>0.4236111111111111</v>
      </c>
      <c r="L61" s="415">
        <f t="shared" si="15"/>
        <v>0.51388888888888884</v>
      </c>
      <c r="M61" s="415">
        <f t="shared" si="15"/>
        <v>0.55208333333333337</v>
      </c>
      <c r="N61" s="415">
        <f t="shared" si="15"/>
        <v>0.59027777777777779</v>
      </c>
      <c r="O61" s="415">
        <f t="shared" si="15"/>
        <v>0.63194444444444442</v>
      </c>
      <c r="P61" s="415">
        <f t="shared" si="15"/>
        <v>0.67361111111111116</v>
      </c>
      <c r="Q61" s="415">
        <f t="shared" ref="Q61:Q69" si="16">Q60+(IF(Q$59="A",$C61,$D61))/1440</f>
        <v>0.77083333333333337</v>
      </c>
      <c r="R61" s="415">
        <f t="shared" ref="R61:R69" si="17">R60+(IF(R$59="A",$C61,$D61))/1440</f>
        <v>0.84722222222222221</v>
      </c>
      <c r="S61" s="415"/>
      <c r="T61" s="116"/>
      <c r="U61" s="116"/>
      <c r="V61" s="116"/>
      <c r="W61" s="116"/>
      <c r="X61" s="116"/>
      <c r="Y61" s="116"/>
      <c r="Z61" s="163"/>
    </row>
    <row r="62" spans="1:27" s="254" customFormat="1" ht="12.75" customHeight="1" x14ac:dyDescent="0.2">
      <c r="A62" s="37"/>
      <c r="B62" s="134" t="s">
        <v>195</v>
      </c>
      <c r="C62" s="117">
        <v>1</v>
      </c>
      <c r="D62" s="97"/>
      <c r="E62" s="289">
        <f t="shared" ref="E62:E69" si="18">E61+(IF(E$59="A",$C62,$D62))/1440</f>
        <v>0.18819444444444444</v>
      </c>
      <c r="F62" s="406">
        <f t="shared" si="15"/>
        <v>0.20902777777777778</v>
      </c>
      <c r="G62" s="406">
        <f t="shared" si="15"/>
        <v>0.2298611111111111</v>
      </c>
      <c r="H62" s="406">
        <f t="shared" si="15"/>
        <v>0.25069444444444444</v>
      </c>
      <c r="I62" s="406">
        <f t="shared" si="15"/>
        <v>0.29930555555555555</v>
      </c>
      <c r="J62" s="406">
        <f t="shared" si="15"/>
        <v>0.34097222222222223</v>
      </c>
      <c r="K62" s="406">
        <f t="shared" si="15"/>
        <v>0.42430555555555555</v>
      </c>
      <c r="L62" s="406">
        <f t="shared" si="15"/>
        <v>0.51458333333333328</v>
      </c>
      <c r="M62" s="406">
        <f t="shared" si="15"/>
        <v>0.55277777777777781</v>
      </c>
      <c r="N62" s="406">
        <f t="shared" si="15"/>
        <v>0.59097222222222223</v>
      </c>
      <c r="O62" s="406">
        <f t="shared" si="15"/>
        <v>0.63263888888888886</v>
      </c>
      <c r="P62" s="406">
        <f t="shared" si="15"/>
        <v>0.6743055555555556</v>
      </c>
      <c r="Q62" s="406">
        <f t="shared" si="16"/>
        <v>0.77152777777777781</v>
      </c>
      <c r="R62" s="406">
        <f t="shared" si="17"/>
        <v>0.84791666666666665</v>
      </c>
      <c r="S62" s="406"/>
      <c r="T62" s="116"/>
      <c r="U62" s="116"/>
      <c r="V62" s="116"/>
      <c r="W62" s="116"/>
      <c r="X62" s="116"/>
      <c r="Y62" s="116"/>
      <c r="Z62" s="163"/>
    </row>
    <row r="63" spans="1:27" s="254" customFormat="1" ht="12.75" customHeight="1" x14ac:dyDescent="0.2">
      <c r="A63" s="37"/>
      <c r="B63" s="134" t="s">
        <v>194</v>
      </c>
      <c r="C63" s="117">
        <v>2</v>
      </c>
      <c r="D63" s="97"/>
      <c r="E63" s="289">
        <f t="shared" si="18"/>
        <v>0.18958333333333333</v>
      </c>
      <c r="F63" s="406">
        <f t="shared" si="15"/>
        <v>0.21041666666666667</v>
      </c>
      <c r="G63" s="406">
        <f t="shared" si="15"/>
        <v>0.23124999999999998</v>
      </c>
      <c r="H63" s="406">
        <f t="shared" si="15"/>
        <v>0.25208333333333333</v>
      </c>
      <c r="I63" s="406">
        <f t="shared" si="15"/>
        <v>0.30069444444444443</v>
      </c>
      <c r="J63" s="406">
        <f t="shared" si="15"/>
        <v>0.34236111111111112</v>
      </c>
      <c r="K63" s="406">
        <f t="shared" si="15"/>
        <v>0.42569444444444443</v>
      </c>
      <c r="L63" s="406">
        <f t="shared" si="15"/>
        <v>0.51597222222222217</v>
      </c>
      <c r="M63" s="406">
        <f t="shared" si="15"/>
        <v>0.5541666666666667</v>
      </c>
      <c r="N63" s="406">
        <f t="shared" si="15"/>
        <v>0.59236111111111112</v>
      </c>
      <c r="O63" s="406">
        <f t="shared" si="15"/>
        <v>0.63402777777777775</v>
      </c>
      <c r="P63" s="406">
        <f t="shared" si="15"/>
        <v>0.67569444444444449</v>
      </c>
      <c r="Q63" s="406">
        <f t="shared" si="16"/>
        <v>0.7729166666666667</v>
      </c>
      <c r="R63" s="406">
        <f t="shared" si="17"/>
        <v>0.84930555555555554</v>
      </c>
      <c r="S63" s="406"/>
      <c r="T63" s="116"/>
      <c r="U63" s="116"/>
      <c r="V63" s="116"/>
      <c r="W63" s="116"/>
      <c r="X63" s="116"/>
      <c r="Y63" s="116"/>
      <c r="Z63" s="163"/>
    </row>
    <row r="64" spans="1:27" s="254" customFormat="1" ht="12.75" customHeight="1" x14ac:dyDescent="0.2">
      <c r="A64" s="37"/>
      <c r="B64" s="134" t="s">
        <v>193</v>
      </c>
      <c r="C64" s="117">
        <v>1</v>
      </c>
      <c r="D64" s="97"/>
      <c r="E64" s="289">
        <f t="shared" si="18"/>
        <v>0.19027777777777777</v>
      </c>
      <c r="F64" s="406">
        <f t="shared" si="15"/>
        <v>0.21111111111111111</v>
      </c>
      <c r="G64" s="406">
        <f t="shared" si="15"/>
        <v>0.23194444444444443</v>
      </c>
      <c r="H64" s="406">
        <f t="shared" si="15"/>
        <v>0.25277777777777777</v>
      </c>
      <c r="I64" s="406">
        <f t="shared" si="15"/>
        <v>0.30138888888888887</v>
      </c>
      <c r="J64" s="406">
        <f t="shared" si="15"/>
        <v>0.34305555555555556</v>
      </c>
      <c r="K64" s="406">
        <f t="shared" si="15"/>
        <v>0.42638888888888887</v>
      </c>
      <c r="L64" s="406">
        <f t="shared" si="15"/>
        <v>0.51666666666666661</v>
      </c>
      <c r="M64" s="406">
        <f t="shared" si="15"/>
        <v>0.55486111111111114</v>
      </c>
      <c r="N64" s="406">
        <f t="shared" si="15"/>
        <v>0.59305555555555556</v>
      </c>
      <c r="O64" s="406">
        <f t="shared" si="15"/>
        <v>0.63472222222222219</v>
      </c>
      <c r="P64" s="406">
        <f t="shared" si="15"/>
        <v>0.67638888888888893</v>
      </c>
      <c r="Q64" s="406">
        <f t="shared" si="16"/>
        <v>0.77361111111111114</v>
      </c>
      <c r="R64" s="406">
        <f t="shared" si="17"/>
        <v>0.85</v>
      </c>
      <c r="S64" s="406"/>
      <c r="T64" s="116"/>
      <c r="U64" s="116"/>
      <c r="V64" s="116"/>
      <c r="W64" s="116"/>
      <c r="X64" s="116"/>
      <c r="Y64" s="116"/>
      <c r="Z64" s="163"/>
    </row>
    <row r="65" spans="1:26" s="254" customFormat="1" ht="12.75" customHeight="1" x14ac:dyDescent="0.2">
      <c r="A65" s="37"/>
      <c r="B65" s="134" t="s">
        <v>192</v>
      </c>
      <c r="C65" s="117">
        <v>2</v>
      </c>
      <c r="D65" s="97"/>
      <c r="E65" s="289">
        <f t="shared" si="18"/>
        <v>0.19166666666666665</v>
      </c>
      <c r="F65" s="406">
        <f t="shared" si="15"/>
        <v>0.21249999999999999</v>
      </c>
      <c r="G65" s="406">
        <f t="shared" si="15"/>
        <v>0.23333333333333331</v>
      </c>
      <c r="H65" s="406">
        <f t="shared" si="15"/>
        <v>0.25416666666666665</v>
      </c>
      <c r="I65" s="406">
        <f t="shared" si="15"/>
        <v>0.30277777777777776</v>
      </c>
      <c r="J65" s="406">
        <f t="shared" si="15"/>
        <v>0.34444444444444444</v>
      </c>
      <c r="K65" s="406">
        <f t="shared" si="15"/>
        <v>0.42777777777777776</v>
      </c>
      <c r="L65" s="406">
        <f t="shared" si="15"/>
        <v>0.51805555555555549</v>
      </c>
      <c r="M65" s="406">
        <f t="shared" si="15"/>
        <v>0.55625000000000002</v>
      </c>
      <c r="N65" s="406">
        <f t="shared" si="15"/>
        <v>0.59444444444444444</v>
      </c>
      <c r="O65" s="406">
        <f t="shared" si="15"/>
        <v>0.63611111111111107</v>
      </c>
      <c r="P65" s="406">
        <f t="shared" si="15"/>
        <v>0.67777777777777781</v>
      </c>
      <c r="Q65" s="406">
        <f t="shared" si="16"/>
        <v>0.77500000000000002</v>
      </c>
      <c r="R65" s="406">
        <f t="shared" si="17"/>
        <v>0.85138888888888886</v>
      </c>
      <c r="S65" s="406"/>
      <c r="T65" s="116"/>
      <c r="U65" s="116"/>
      <c r="V65" s="116"/>
      <c r="W65" s="116"/>
      <c r="X65" s="116"/>
      <c r="Y65" s="116"/>
      <c r="Z65" s="163"/>
    </row>
    <row r="66" spans="1:26" s="254" customFormat="1" ht="12.75" customHeight="1" x14ac:dyDescent="0.2">
      <c r="A66" s="37"/>
      <c r="B66" s="134" t="s">
        <v>191</v>
      </c>
      <c r="C66" s="117">
        <v>2</v>
      </c>
      <c r="D66" s="97"/>
      <c r="E66" s="289">
        <f t="shared" si="18"/>
        <v>0.19305555555555554</v>
      </c>
      <c r="F66" s="406">
        <f t="shared" si="15"/>
        <v>0.21388888888888888</v>
      </c>
      <c r="G66" s="406">
        <f t="shared" si="15"/>
        <v>0.23472222222222219</v>
      </c>
      <c r="H66" s="406">
        <f t="shared" si="15"/>
        <v>0.25555555555555554</v>
      </c>
      <c r="I66" s="406">
        <f t="shared" si="15"/>
        <v>0.30416666666666664</v>
      </c>
      <c r="J66" s="406">
        <f t="shared" si="15"/>
        <v>0.34583333333333333</v>
      </c>
      <c r="K66" s="406">
        <f t="shared" si="15"/>
        <v>0.42916666666666664</v>
      </c>
      <c r="L66" s="406">
        <f t="shared" si="15"/>
        <v>0.51944444444444438</v>
      </c>
      <c r="M66" s="406">
        <f t="shared" si="15"/>
        <v>0.55763888888888891</v>
      </c>
      <c r="N66" s="406">
        <f t="shared" si="15"/>
        <v>0.59583333333333333</v>
      </c>
      <c r="O66" s="406">
        <f t="shared" si="15"/>
        <v>0.63749999999999996</v>
      </c>
      <c r="P66" s="406">
        <f t="shared" si="15"/>
        <v>0.6791666666666667</v>
      </c>
      <c r="Q66" s="406">
        <f t="shared" si="16"/>
        <v>0.77638888888888891</v>
      </c>
      <c r="R66" s="406">
        <f t="shared" si="17"/>
        <v>0.85277777777777775</v>
      </c>
      <c r="S66" s="406"/>
      <c r="T66" s="116"/>
      <c r="U66" s="116"/>
      <c r="V66" s="116"/>
      <c r="W66" s="116"/>
      <c r="X66" s="116"/>
      <c r="Y66" s="116"/>
      <c r="Z66" s="163"/>
    </row>
    <row r="67" spans="1:26" s="254" customFormat="1" ht="12.75" customHeight="1" x14ac:dyDescent="0.2">
      <c r="A67" s="37"/>
      <c r="B67" s="134" t="s">
        <v>190</v>
      </c>
      <c r="C67" s="117">
        <v>2</v>
      </c>
      <c r="D67" s="97"/>
      <c r="E67" s="289">
        <f t="shared" si="18"/>
        <v>0.19444444444444442</v>
      </c>
      <c r="F67" s="406">
        <f t="shared" si="15"/>
        <v>0.21527777777777776</v>
      </c>
      <c r="G67" s="406">
        <f t="shared" si="15"/>
        <v>0.23611111111111108</v>
      </c>
      <c r="H67" s="406">
        <f t="shared" si="15"/>
        <v>0.25694444444444442</v>
      </c>
      <c r="I67" s="406">
        <f t="shared" si="15"/>
        <v>0.30555555555555552</v>
      </c>
      <c r="J67" s="406">
        <f t="shared" si="15"/>
        <v>0.34722222222222221</v>
      </c>
      <c r="K67" s="406">
        <f t="shared" si="15"/>
        <v>0.43055555555555552</v>
      </c>
      <c r="L67" s="406">
        <f t="shared" si="15"/>
        <v>0.52083333333333326</v>
      </c>
      <c r="M67" s="406">
        <f t="shared" si="15"/>
        <v>0.55902777777777779</v>
      </c>
      <c r="N67" s="406">
        <f t="shared" si="15"/>
        <v>0.59722222222222221</v>
      </c>
      <c r="O67" s="406">
        <f t="shared" si="15"/>
        <v>0.63888888888888884</v>
      </c>
      <c r="P67" s="406">
        <f t="shared" si="15"/>
        <v>0.68055555555555558</v>
      </c>
      <c r="Q67" s="406">
        <f t="shared" si="16"/>
        <v>0.77777777777777779</v>
      </c>
      <c r="R67" s="406">
        <f t="shared" si="17"/>
        <v>0.85416666666666663</v>
      </c>
      <c r="S67" s="406"/>
      <c r="T67" s="116"/>
      <c r="U67" s="116"/>
      <c r="V67" s="116"/>
      <c r="W67" s="116"/>
      <c r="X67" s="116"/>
      <c r="Y67" s="116"/>
      <c r="Z67" s="163"/>
    </row>
    <row r="68" spans="1:26" s="254" customFormat="1" ht="12.75" customHeight="1" x14ac:dyDescent="0.2">
      <c r="A68" s="37"/>
      <c r="B68" s="134" t="s">
        <v>189</v>
      </c>
      <c r="C68" s="117">
        <v>1</v>
      </c>
      <c r="D68" s="97"/>
      <c r="E68" s="289">
        <f t="shared" si="18"/>
        <v>0.19513888888888886</v>
      </c>
      <c r="F68" s="406">
        <f t="shared" si="15"/>
        <v>0.2159722222222222</v>
      </c>
      <c r="G68" s="406">
        <f t="shared" si="15"/>
        <v>0.23680555555555552</v>
      </c>
      <c r="H68" s="406">
        <f t="shared" si="15"/>
        <v>0.25763888888888886</v>
      </c>
      <c r="I68" s="406">
        <f t="shared" si="15"/>
        <v>0.30624999999999997</v>
      </c>
      <c r="J68" s="406">
        <f t="shared" si="15"/>
        <v>0.34791666666666665</v>
      </c>
      <c r="K68" s="406">
        <f t="shared" si="15"/>
        <v>0.43124999999999997</v>
      </c>
      <c r="L68" s="406">
        <f t="shared" si="15"/>
        <v>0.5215277777777777</v>
      </c>
      <c r="M68" s="406">
        <f t="shared" si="15"/>
        <v>0.55972222222222223</v>
      </c>
      <c r="N68" s="406">
        <f t="shared" si="15"/>
        <v>0.59791666666666665</v>
      </c>
      <c r="O68" s="406">
        <f t="shared" si="15"/>
        <v>0.63958333333333328</v>
      </c>
      <c r="P68" s="406">
        <f t="shared" si="15"/>
        <v>0.68125000000000002</v>
      </c>
      <c r="Q68" s="406">
        <f t="shared" si="16"/>
        <v>0.77847222222222223</v>
      </c>
      <c r="R68" s="406">
        <f t="shared" si="17"/>
        <v>0.85486111111111107</v>
      </c>
      <c r="S68" s="406"/>
      <c r="T68" s="116"/>
      <c r="U68" s="116"/>
      <c r="V68" s="116"/>
      <c r="W68" s="116"/>
      <c r="X68" s="116"/>
      <c r="Y68" s="116"/>
      <c r="Z68" s="163"/>
    </row>
    <row r="69" spans="1:26" s="254" customFormat="1" ht="12.75" customHeight="1" x14ac:dyDescent="0.2">
      <c r="A69" s="37"/>
      <c r="B69" s="134" t="s">
        <v>188</v>
      </c>
      <c r="C69" s="117">
        <v>1</v>
      </c>
      <c r="D69" s="97"/>
      <c r="E69" s="289">
        <f t="shared" si="18"/>
        <v>0.1958333333333333</v>
      </c>
      <c r="F69" s="406">
        <f t="shared" si="15"/>
        <v>0.21666666666666665</v>
      </c>
      <c r="G69" s="406">
        <f t="shared" si="15"/>
        <v>0.23749999999999996</v>
      </c>
      <c r="H69" s="406">
        <f t="shared" si="15"/>
        <v>0.2583333333333333</v>
      </c>
      <c r="I69" s="406">
        <f t="shared" si="15"/>
        <v>0.30694444444444441</v>
      </c>
      <c r="J69" s="406">
        <f t="shared" si="15"/>
        <v>0.34861111111111109</v>
      </c>
      <c r="K69" s="406">
        <f t="shared" si="15"/>
        <v>0.43194444444444441</v>
      </c>
      <c r="L69" s="406">
        <f t="shared" si="15"/>
        <v>0.52222222222222214</v>
      </c>
      <c r="M69" s="406">
        <f t="shared" si="15"/>
        <v>0.56041666666666667</v>
      </c>
      <c r="N69" s="406">
        <f t="shared" si="15"/>
        <v>0.59861111111111109</v>
      </c>
      <c r="O69" s="406">
        <f t="shared" si="15"/>
        <v>0.64027777777777772</v>
      </c>
      <c r="P69" s="406">
        <f t="shared" si="15"/>
        <v>0.68194444444444446</v>
      </c>
      <c r="Q69" s="406">
        <f t="shared" si="16"/>
        <v>0.77916666666666667</v>
      </c>
      <c r="R69" s="406">
        <f t="shared" si="17"/>
        <v>0.85555555555555551</v>
      </c>
      <c r="S69" s="406"/>
      <c r="T69" s="116"/>
      <c r="U69" s="116"/>
      <c r="V69" s="116"/>
      <c r="W69" s="116"/>
      <c r="X69" s="116"/>
      <c r="Y69" s="116"/>
      <c r="Z69" s="163"/>
    </row>
    <row r="70" spans="1:26" s="254" customFormat="1" ht="12.75" customHeight="1" x14ac:dyDescent="0.2">
      <c r="A70" s="37"/>
      <c r="B70" s="134" t="s">
        <v>187</v>
      </c>
      <c r="C70" s="117"/>
      <c r="D70" s="97"/>
      <c r="E70" s="175" t="s">
        <v>199</v>
      </c>
      <c r="F70" s="176" t="s">
        <v>199</v>
      </c>
      <c r="G70" s="176" t="s">
        <v>199</v>
      </c>
      <c r="H70" s="176" t="s">
        <v>199</v>
      </c>
      <c r="I70" s="176" t="s">
        <v>199</v>
      </c>
      <c r="J70" s="176" t="s">
        <v>199</v>
      </c>
      <c r="K70" s="176" t="s">
        <v>199</v>
      </c>
      <c r="L70" s="176" t="s">
        <v>199</v>
      </c>
      <c r="M70" s="176" t="s">
        <v>199</v>
      </c>
      <c r="N70" s="176" t="s">
        <v>199</v>
      </c>
      <c r="O70" s="176" t="s">
        <v>199</v>
      </c>
      <c r="P70" s="176" t="s">
        <v>199</v>
      </c>
      <c r="Q70" s="176" t="s">
        <v>199</v>
      </c>
      <c r="R70" s="176" t="s">
        <v>199</v>
      </c>
      <c r="S70" s="176"/>
      <c r="T70" s="176"/>
      <c r="U70" s="176"/>
      <c r="V70" s="176"/>
      <c r="W70" s="176"/>
      <c r="X70" s="176"/>
      <c r="Y70" s="176"/>
      <c r="Z70" s="177"/>
    </row>
    <row r="71" spans="1:26" s="254" customFormat="1" ht="12.75" customHeight="1" x14ac:dyDescent="0.2">
      <c r="A71" s="37"/>
      <c r="B71" s="134" t="s">
        <v>70</v>
      </c>
      <c r="C71" s="117">
        <v>3</v>
      </c>
      <c r="D71" s="97"/>
      <c r="E71" s="143">
        <f>E69+(IF(E$59="A",$C71,$D71))/1440</f>
        <v>0.19791666666666663</v>
      </c>
      <c r="F71" s="116">
        <f>F69+(IF(F$59="A",$C71,$D71))/1440</f>
        <v>0.21874999999999997</v>
      </c>
      <c r="G71" s="116">
        <f t="shared" ref="G71:P71" si="19">G69+(IF(G$59="A",$C71,$D71))/1440</f>
        <v>0.23958333333333329</v>
      </c>
      <c r="H71" s="116">
        <f t="shared" si="19"/>
        <v>0.26041666666666663</v>
      </c>
      <c r="I71" s="116">
        <f t="shared" si="19"/>
        <v>0.30902777777777773</v>
      </c>
      <c r="J71" s="116">
        <f t="shared" si="19"/>
        <v>0.35069444444444442</v>
      </c>
      <c r="K71" s="116">
        <f t="shared" si="19"/>
        <v>0.43402777777777773</v>
      </c>
      <c r="L71" s="116">
        <f t="shared" si="19"/>
        <v>0.52430555555555547</v>
      </c>
      <c r="M71" s="116">
        <f t="shared" si="19"/>
        <v>0.5625</v>
      </c>
      <c r="N71" s="116">
        <f t="shared" si="19"/>
        <v>0.60069444444444442</v>
      </c>
      <c r="O71" s="116">
        <f t="shared" si="19"/>
        <v>0.64236111111111105</v>
      </c>
      <c r="P71" s="116">
        <f t="shared" si="19"/>
        <v>0.68402777777777779</v>
      </c>
      <c r="Q71" s="116">
        <f t="shared" ref="Q71:R71" si="20">Q69+(IF(Q$59="A",$C71,$D71))/1440</f>
        <v>0.78125</v>
      </c>
      <c r="R71" s="116">
        <f t="shared" si="20"/>
        <v>0.85763888888888884</v>
      </c>
      <c r="S71" s="116"/>
      <c r="T71" s="116"/>
      <c r="U71" s="116"/>
      <c r="V71" s="116"/>
      <c r="W71" s="116"/>
      <c r="X71" s="116"/>
      <c r="Y71" s="116"/>
      <c r="Z71" s="163"/>
    </row>
    <row r="72" spans="1:26" s="254" customFormat="1" ht="12.75" customHeight="1" x14ac:dyDescent="0.2">
      <c r="A72" s="37"/>
      <c r="B72" s="134" t="s">
        <v>69</v>
      </c>
      <c r="C72" s="117">
        <v>2</v>
      </c>
      <c r="D72" s="97"/>
      <c r="E72" s="143">
        <f>E71+(IF(E$59="A",$C72,$D72))/1440</f>
        <v>0.19930555555555551</v>
      </c>
      <c r="F72" s="116">
        <f>F71+(IF(F$59="A",$C72,$D72))/1440</f>
        <v>0.22013888888888886</v>
      </c>
      <c r="G72" s="116">
        <f t="shared" ref="G72:P73" si="21">G71+(IF(G$59="A",$C72,$D72))/1440</f>
        <v>0.24097222222222217</v>
      </c>
      <c r="H72" s="116">
        <f t="shared" si="21"/>
        <v>0.26180555555555551</v>
      </c>
      <c r="I72" s="116">
        <f t="shared" si="21"/>
        <v>0.31041666666666662</v>
      </c>
      <c r="J72" s="116">
        <f t="shared" si="21"/>
        <v>0.3520833333333333</v>
      </c>
      <c r="K72" s="116">
        <f t="shared" si="21"/>
        <v>0.43541666666666662</v>
      </c>
      <c r="L72" s="116">
        <f t="shared" si="21"/>
        <v>0.52569444444444435</v>
      </c>
      <c r="M72" s="116">
        <f t="shared" si="21"/>
        <v>0.56388888888888888</v>
      </c>
      <c r="N72" s="116">
        <f t="shared" si="21"/>
        <v>0.6020833333333333</v>
      </c>
      <c r="O72" s="116">
        <f t="shared" si="21"/>
        <v>0.64374999999999993</v>
      </c>
      <c r="P72" s="116">
        <f t="shared" si="21"/>
        <v>0.68541666666666667</v>
      </c>
      <c r="Q72" s="116">
        <f t="shared" ref="Q72:Q73" si="22">Q71+(IF(Q$59="A",$C72,$D72))/1440</f>
        <v>0.78263888888888888</v>
      </c>
      <c r="R72" s="116">
        <f t="shared" ref="R72:R73" si="23">R71+(IF(R$59="A",$C72,$D72))/1440</f>
        <v>0.85902777777777772</v>
      </c>
      <c r="S72" s="116"/>
      <c r="T72" s="116"/>
      <c r="U72" s="116"/>
      <c r="V72" s="116"/>
      <c r="W72" s="116"/>
      <c r="X72" s="116"/>
      <c r="Y72" s="116"/>
      <c r="Z72" s="163"/>
    </row>
    <row r="73" spans="1:26" s="254" customFormat="1" ht="12.75" customHeight="1" thickBot="1" x14ac:dyDescent="0.25">
      <c r="A73" s="37"/>
      <c r="B73" s="80" t="s">
        <v>44</v>
      </c>
      <c r="C73" s="6">
        <v>3</v>
      </c>
      <c r="D73" s="7"/>
      <c r="E73" s="167">
        <f>E72+(IF(E$59="A",$C73,$D73))/1440</f>
        <v>0.20138888888888884</v>
      </c>
      <c r="F73" s="82">
        <f>F72+(IF(F$59="A",$C73,$D73))/1440</f>
        <v>0.22222222222222218</v>
      </c>
      <c r="G73" s="82">
        <f t="shared" si="21"/>
        <v>0.2430555555555555</v>
      </c>
      <c r="H73" s="82">
        <f t="shared" si="21"/>
        <v>0.26388888888888884</v>
      </c>
      <c r="I73" s="82">
        <f t="shared" si="21"/>
        <v>0.31249999999999994</v>
      </c>
      <c r="J73" s="82">
        <f t="shared" si="21"/>
        <v>0.35416666666666663</v>
      </c>
      <c r="K73" s="82">
        <f t="shared" si="21"/>
        <v>0.43749999999999994</v>
      </c>
      <c r="L73" s="82">
        <f t="shared" si="21"/>
        <v>0.52777777777777768</v>
      </c>
      <c r="M73" s="82">
        <f t="shared" si="21"/>
        <v>0.56597222222222221</v>
      </c>
      <c r="N73" s="82">
        <f t="shared" si="21"/>
        <v>0.60416666666666663</v>
      </c>
      <c r="O73" s="82">
        <f t="shared" si="21"/>
        <v>0.64583333333333326</v>
      </c>
      <c r="P73" s="82">
        <f t="shared" si="21"/>
        <v>0.6875</v>
      </c>
      <c r="Q73" s="82">
        <f t="shared" si="22"/>
        <v>0.78472222222222221</v>
      </c>
      <c r="R73" s="82">
        <f t="shared" si="23"/>
        <v>0.86111111111111105</v>
      </c>
      <c r="S73" s="82"/>
      <c r="T73" s="35"/>
      <c r="U73" s="35"/>
      <c r="V73" s="35"/>
      <c r="W73" s="35"/>
      <c r="X73" s="35"/>
      <c r="Y73" s="35"/>
      <c r="Z73" s="36"/>
    </row>
    <row r="74" spans="1:26" s="254" customFormat="1" ht="12.75" customHeight="1" thickBot="1" x14ac:dyDescent="0.25">
      <c r="A74" s="37"/>
      <c r="B74" s="37"/>
      <c r="C74" s="37"/>
      <c r="D74" s="37"/>
      <c r="E74" s="37"/>
      <c r="F74" s="37"/>
      <c r="G74" s="37"/>
      <c r="H74" s="37"/>
      <c r="I74" s="111">
        <v>167</v>
      </c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 spans="1:26" s="254" customFormat="1" ht="12.75" customHeight="1" x14ac:dyDescent="0.2">
      <c r="A75" s="37"/>
      <c r="B75" s="38" t="s">
        <v>25</v>
      </c>
      <c r="C75" s="39"/>
      <c r="D75" s="40"/>
      <c r="E75" s="41">
        <v>13</v>
      </c>
      <c r="F75" s="41">
        <v>13</v>
      </c>
      <c r="G75" s="41">
        <v>13</v>
      </c>
      <c r="H75" s="41">
        <v>13</v>
      </c>
      <c r="I75" s="41">
        <v>13</v>
      </c>
      <c r="J75" s="41">
        <v>13</v>
      </c>
      <c r="K75" s="41">
        <v>13</v>
      </c>
      <c r="L75" s="41">
        <v>13</v>
      </c>
      <c r="M75" s="41">
        <v>13</v>
      </c>
      <c r="N75" s="41">
        <v>13</v>
      </c>
      <c r="O75" s="41">
        <v>13</v>
      </c>
      <c r="P75" s="41">
        <v>13</v>
      </c>
      <c r="Q75" s="41">
        <v>13</v>
      </c>
      <c r="R75" s="41">
        <v>13</v>
      </c>
      <c r="S75" s="41"/>
      <c r="T75" s="41"/>
      <c r="U75" s="41"/>
      <c r="V75" s="41"/>
      <c r="W75" s="41"/>
      <c r="X75" s="41"/>
      <c r="Y75" s="41"/>
      <c r="Z75" s="42"/>
    </row>
    <row r="76" spans="1:26" s="254" customFormat="1" ht="12.75" customHeight="1" x14ac:dyDescent="0.2">
      <c r="A76" s="37"/>
      <c r="B76" s="43" t="s">
        <v>26</v>
      </c>
      <c r="C76" s="44"/>
      <c r="D76" s="45"/>
      <c r="E76" s="46">
        <v>250</v>
      </c>
      <c r="F76" s="46">
        <v>250</v>
      </c>
      <c r="G76" s="46">
        <v>187</v>
      </c>
      <c r="H76" s="46">
        <v>250</v>
      </c>
      <c r="I76" s="46">
        <v>250</v>
      </c>
      <c r="J76" s="46">
        <v>250</v>
      </c>
      <c r="K76" s="46">
        <v>250</v>
      </c>
      <c r="L76" s="46">
        <v>250</v>
      </c>
      <c r="M76" s="46">
        <v>187</v>
      </c>
      <c r="N76" s="46">
        <v>250</v>
      </c>
      <c r="O76" s="46">
        <v>187</v>
      </c>
      <c r="P76" s="46">
        <v>250</v>
      </c>
      <c r="Q76" s="46">
        <v>250</v>
      </c>
      <c r="R76" s="46">
        <v>250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46">
        <v>0</v>
      </c>
      <c r="Z76" s="47">
        <v>0</v>
      </c>
    </row>
    <row r="77" spans="1:26" s="254" customFormat="1" ht="12.75" customHeight="1" thickBot="1" x14ac:dyDescent="0.25">
      <c r="A77" s="37"/>
      <c r="B77" s="48" t="s">
        <v>27</v>
      </c>
      <c r="C77" s="49"/>
      <c r="D77" s="50"/>
      <c r="E77" s="51">
        <f t="shared" ref="E77:Z77" si="24">E75*E76</f>
        <v>3250</v>
      </c>
      <c r="F77" s="51">
        <f t="shared" si="24"/>
        <v>3250</v>
      </c>
      <c r="G77" s="51">
        <f t="shared" si="24"/>
        <v>2431</v>
      </c>
      <c r="H77" s="51">
        <f t="shared" si="24"/>
        <v>3250</v>
      </c>
      <c r="I77" s="51">
        <f t="shared" si="24"/>
        <v>3250</v>
      </c>
      <c r="J77" s="51">
        <f t="shared" si="24"/>
        <v>3250</v>
      </c>
      <c r="K77" s="51">
        <f t="shared" si="24"/>
        <v>3250</v>
      </c>
      <c r="L77" s="51">
        <f t="shared" si="24"/>
        <v>3250</v>
      </c>
      <c r="M77" s="51">
        <f t="shared" si="24"/>
        <v>2431</v>
      </c>
      <c r="N77" s="51">
        <f t="shared" si="24"/>
        <v>3250</v>
      </c>
      <c r="O77" s="51">
        <f t="shared" si="24"/>
        <v>2431</v>
      </c>
      <c r="P77" s="51">
        <f t="shared" si="24"/>
        <v>3250</v>
      </c>
      <c r="Q77" s="51">
        <f t="shared" si="24"/>
        <v>3250</v>
      </c>
      <c r="R77" s="51">
        <f t="shared" si="24"/>
        <v>3250</v>
      </c>
      <c r="S77" s="51">
        <f t="shared" si="24"/>
        <v>0</v>
      </c>
      <c r="T77" s="51">
        <f t="shared" si="24"/>
        <v>0</v>
      </c>
      <c r="U77" s="51">
        <f t="shared" si="24"/>
        <v>0</v>
      </c>
      <c r="V77" s="51">
        <f t="shared" si="24"/>
        <v>0</v>
      </c>
      <c r="W77" s="51">
        <f t="shared" si="24"/>
        <v>0</v>
      </c>
      <c r="X77" s="51">
        <f t="shared" si="24"/>
        <v>0</v>
      </c>
      <c r="Y77" s="51">
        <f t="shared" si="24"/>
        <v>0</v>
      </c>
      <c r="Z77" s="52">
        <f t="shared" si="24"/>
        <v>0</v>
      </c>
    </row>
    <row r="78" spans="1:26" s="254" customFormat="1" ht="12.75" customHeight="1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 spans="1:26" s="254" customFormat="1" ht="12.75" customHeight="1" thickBot="1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 spans="1:26" ht="12.75" customHeight="1" x14ac:dyDescent="0.2">
      <c r="A80" s="1"/>
      <c r="B80" s="731" t="s">
        <v>19</v>
      </c>
      <c r="C80" s="752" t="s">
        <v>13</v>
      </c>
      <c r="D80" s="753"/>
      <c r="E80" s="103" t="s">
        <v>17</v>
      </c>
      <c r="F80" s="54" t="s">
        <v>17</v>
      </c>
      <c r="G80" s="54" t="s">
        <v>17</v>
      </c>
      <c r="H80" s="54" t="s">
        <v>17</v>
      </c>
      <c r="I80" s="54" t="s">
        <v>17</v>
      </c>
      <c r="J80" s="54" t="s">
        <v>17</v>
      </c>
      <c r="K80" s="54" t="s">
        <v>17</v>
      </c>
      <c r="L80" s="54" t="s">
        <v>17</v>
      </c>
      <c r="M80" s="54" t="s">
        <v>17</v>
      </c>
      <c r="N80" s="4"/>
      <c r="O80" s="54"/>
      <c r="P80" s="54"/>
      <c r="Q80" s="4"/>
      <c r="R80" s="4"/>
      <c r="S80" s="4"/>
      <c r="T80" s="4"/>
      <c r="U80" s="4"/>
      <c r="V80" s="4"/>
      <c r="W80" s="4"/>
      <c r="X80" s="4"/>
      <c r="Y80" s="4"/>
      <c r="Z80" s="5"/>
    </row>
    <row r="81" spans="1:27" s="256" customFormat="1" ht="12.75" customHeight="1" x14ac:dyDescent="0.2">
      <c r="A81" s="233"/>
      <c r="B81" s="732"/>
      <c r="C81" s="749" t="s">
        <v>269</v>
      </c>
      <c r="D81" s="751"/>
      <c r="E81" s="259">
        <v>302</v>
      </c>
      <c r="F81" s="260">
        <v>304</v>
      </c>
      <c r="G81" s="260">
        <v>306</v>
      </c>
      <c r="H81" s="260">
        <v>308</v>
      </c>
      <c r="I81" s="260">
        <v>310</v>
      </c>
      <c r="J81" s="260">
        <v>312</v>
      </c>
      <c r="K81" s="260">
        <v>314</v>
      </c>
      <c r="L81" s="260">
        <v>316</v>
      </c>
      <c r="M81" s="260">
        <v>318</v>
      </c>
      <c r="N81" s="257"/>
      <c r="O81" s="257"/>
      <c r="P81" s="257"/>
      <c r="Q81" s="257"/>
      <c r="R81" s="257"/>
      <c r="S81" s="257"/>
      <c r="T81" s="257"/>
      <c r="U81" s="257"/>
      <c r="V81" s="257"/>
      <c r="W81" s="257"/>
      <c r="X81" s="257"/>
      <c r="Y81" s="257"/>
      <c r="Z81" s="258"/>
    </row>
    <row r="82" spans="1:27" ht="12.75" customHeight="1" x14ac:dyDescent="0.2">
      <c r="A82" s="1"/>
      <c r="B82" s="733"/>
      <c r="C82" s="746" t="s">
        <v>20</v>
      </c>
      <c r="D82" s="748"/>
      <c r="E82" s="55">
        <v>7242</v>
      </c>
      <c r="F82" s="56">
        <v>7132</v>
      </c>
      <c r="G82" s="56">
        <v>7242</v>
      </c>
      <c r="H82" s="56">
        <v>7132</v>
      </c>
      <c r="I82" s="56">
        <v>7132</v>
      </c>
      <c r="J82" s="56">
        <v>7132</v>
      </c>
      <c r="K82" s="56">
        <v>7132</v>
      </c>
      <c r="L82" s="56">
        <v>7242</v>
      </c>
      <c r="M82" s="56">
        <v>7242</v>
      </c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7"/>
      <c r="AA82" s="110" t="s">
        <v>272</v>
      </c>
    </row>
    <row r="83" spans="1:27" ht="12.75" customHeight="1" x14ac:dyDescent="0.2">
      <c r="A83" s="1"/>
      <c r="B83" s="733"/>
      <c r="C83" s="749"/>
      <c r="D83" s="751"/>
      <c r="E83" s="29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30"/>
      <c r="AA83" s="110"/>
    </row>
    <row r="84" spans="1:27" ht="12.75" customHeight="1" thickBot="1" x14ac:dyDescent="0.25">
      <c r="A84" s="1"/>
      <c r="B84" s="734"/>
      <c r="C84" s="6" t="s">
        <v>21</v>
      </c>
      <c r="D84" s="7" t="s">
        <v>21</v>
      </c>
      <c r="E84" s="8" t="s">
        <v>22</v>
      </c>
      <c r="F84" s="9" t="s">
        <v>22</v>
      </c>
      <c r="G84" s="9" t="s">
        <v>22</v>
      </c>
      <c r="H84" s="9" t="s">
        <v>22</v>
      </c>
      <c r="I84" s="9" t="s">
        <v>22</v>
      </c>
      <c r="J84" s="9" t="s">
        <v>22</v>
      </c>
      <c r="K84" s="9" t="s">
        <v>22</v>
      </c>
      <c r="L84" s="9" t="s">
        <v>22</v>
      </c>
      <c r="M84" s="9" t="s">
        <v>22</v>
      </c>
      <c r="N84" s="60"/>
      <c r="O84" s="9"/>
      <c r="P84" s="9"/>
      <c r="Q84" s="60"/>
      <c r="R84" s="60"/>
      <c r="S84" s="60"/>
      <c r="T84" s="9"/>
      <c r="U84" s="9"/>
      <c r="V84" s="9"/>
      <c r="W84" s="9"/>
      <c r="X84" s="9"/>
      <c r="Y84" s="9"/>
      <c r="Z84" s="10"/>
    </row>
    <row r="85" spans="1:27" ht="12.75" customHeight="1" x14ac:dyDescent="0.2">
      <c r="A85" s="1"/>
      <c r="B85" s="61" t="s">
        <v>197</v>
      </c>
      <c r="C85" s="62">
        <v>0</v>
      </c>
      <c r="D85" s="64"/>
      <c r="E85" s="65">
        <v>0.18680555555555556</v>
      </c>
      <c r="F85" s="66">
        <v>0.24930555555555556</v>
      </c>
      <c r="G85" s="66">
        <v>0.33958333333333335</v>
      </c>
      <c r="H85" s="66">
        <v>0.42291666666666666</v>
      </c>
      <c r="I85" s="66">
        <v>0.5131944444444444</v>
      </c>
      <c r="J85" s="66">
        <v>0.58958333333333335</v>
      </c>
      <c r="K85" s="66">
        <v>0.67986111111111114</v>
      </c>
      <c r="L85" s="66">
        <v>0.77013888888888893</v>
      </c>
      <c r="M85" s="66">
        <v>0.84652777777777777</v>
      </c>
      <c r="N85" s="116"/>
      <c r="O85" s="66"/>
      <c r="P85" s="66"/>
      <c r="Q85" s="116"/>
      <c r="R85" s="116"/>
      <c r="S85" s="116"/>
      <c r="T85" s="15"/>
      <c r="U85" s="15"/>
      <c r="V85" s="15"/>
      <c r="W85" s="15"/>
      <c r="X85" s="15"/>
      <c r="Y85" s="15"/>
      <c r="Z85" s="16"/>
    </row>
    <row r="86" spans="1:27" ht="12.75" customHeight="1" x14ac:dyDescent="0.2">
      <c r="A86" s="1"/>
      <c r="B86" s="11" t="s">
        <v>196</v>
      </c>
      <c r="C86" s="12">
        <v>1</v>
      </c>
      <c r="D86" s="13"/>
      <c r="E86" s="14">
        <f t="shared" ref="E86" si="25">E85+(IF(E$84="A",$C86,$D86))/1440</f>
        <v>0.1875</v>
      </c>
      <c r="F86" s="15">
        <f t="shared" ref="F86:F94" si="26">F85+(IF(F$84="A",$C86,$D86))/1440</f>
        <v>0.25</v>
      </c>
      <c r="G86" s="15">
        <f t="shared" ref="G86:G94" si="27">G85+(IF(G$84="A",$C86,$D86))/1440</f>
        <v>0.34027777777777779</v>
      </c>
      <c r="H86" s="15">
        <f t="shared" ref="H86:H94" si="28">H85+(IF(H$84="A",$C86,$D86))/1440</f>
        <v>0.4236111111111111</v>
      </c>
      <c r="I86" s="15">
        <f t="shared" ref="I86:I94" si="29">I85+(IF(I$84="A",$C86,$D86))/1440</f>
        <v>0.51388888888888884</v>
      </c>
      <c r="J86" s="15">
        <f t="shared" ref="J86:J94" si="30">J85+(IF(J$84="A",$C86,$D86))/1440</f>
        <v>0.59027777777777779</v>
      </c>
      <c r="K86" s="15">
        <f t="shared" ref="K86:K94" si="31">K85+(IF(K$84="A",$C86,$D86))/1440</f>
        <v>0.68055555555555558</v>
      </c>
      <c r="L86" s="15">
        <f t="shared" ref="L86:L94" si="32">L85+(IF(L$84="A",$C86,$D86))/1440</f>
        <v>0.77083333333333337</v>
      </c>
      <c r="M86" s="15">
        <f t="shared" ref="M86:M94" si="33">M85+(IF(M$84="A",$C86,$D86))/1440</f>
        <v>0.84722222222222221</v>
      </c>
      <c r="N86" s="116"/>
      <c r="O86" s="15"/>
      <c r="P86" s="15"/>
      <c r="Q86" s="116"/>
      <c r="R86" s="116"/>
      <c r="S86" s="116"/>
      <c r="T86" s="15"/>
      <c r="U86" s="15"/>
      <c r="V86" s="15"/>
      <c r="W86" s="15"/>
      <c r="X86" s="15"/>
      <c r="Y86" s="15"/>
      <c r="Z86" s="16"/>
    </row>
    <row r="87" spans="1:27" ht="12.75" customHeight="1" x14ac:dyDescent="0.2">
      <c r="A87" s="1"/>
      <c r="B87" s="11" t="s">
        <v>195</v>
      </c>
      <c r="C87" s="12">
        <v>1</v>
      </c>
      <c r="D87" s="13"/>
      <c r="E87" s="14">
        <f t="shared" ref="E87" si="34">E86+(IF(E$84="A",$C87,$D87))/1440</f>
        <v>0.18819444444444444</v>
      </c>
      <c r="F87" s="15">
        <f t="shared" si="26"/>
        <v>0.25069444444444444</v>
      </c>
      <c r="G87" s="15">
        <f t="shared" si="27"/>
        <v>0.34097222222222223</v>
      </c>
      <c r="H87" s="15">
        <f t="shared" si="28"/>
        <v>0.42430555555555555</v>
      </c>
      <c r="I87" s="15">
        <f t="shared" si="29"/>
        <v>0.51458333333333328</v>
      </c>
      <c r="J87" s="15">
        <f t="shared" si="30"/>
        <v>0.59097222222222223</v>
      </c>
      <c r="K87" s="15">
        <f t="shared" si="31"/>
        <v>0.68125000000000002</v>
      </c>
      <c r="L87" s="15">
        <f t="shared" si="32"/>
        <v>0.77152777777777781</v>
      </c>
      <c r="M87" s="15">
        <f t="shared" si="33"/>
        <v>0.84791666666666665</v>
      </c>
      <c r="N87" s="116"/>
      <c r="O87" s="15"/>
      <c r="P87" s="15"/>
      <c r="Q87" s="116"/>
      <c r="R87" s="116"/>
      <c r="S87" s="116"/>
      <c r="T87" s="15"/>
      <c r="U87" s="15"/>
      <c r="V87" s="15"/>
      <c r="W87" s="15"/>
      <c r="X87" s="15"/>
      <c r="Y87" s="15"/>
      <c r="Z87" s="16"/>
    </row>
    <row r="88" spans="1:27" ht="12.75" customHeight="1" x14ac:dyDescent="0.2">
      <c r="A88" s="1"/>
      <c r="B88" s="11" t="s">
        <v>194</v>
      </c>
      <c r="C88" s="12">
        <v>2</v>
      </c>
      <c r="D88" s="13"/>
      <c r="E88" s="14">
        <f t="shared" ref="E88" si="35">E87+(IF(E$84="A",$C88,$D88))/1440</f>
        <v>0.18958333333333333</v>
      </c>
      <c r="F88" s="15">
        <f t="shared" si="26"/>
        <v>0.25208333333333333</v>
      </c>
      <c r="G88" s="15">
        <f t="shared" si="27"/>
        <v>0.34236111111111112</v>
      </c>
      <c r="H88" s="15">
        <f t="shared" si="28"/>
        <v>0.42569444444444443</v>
      </c>
      <c r="I88" s="15">
        <f t="shared" si="29"/>
        <v>0.51597222222222217</v>
      </c>
      <c r="J88" s="15">
        <f t="shared" si="30"/>
        <v>0.59236111111111112</v>
      </c>
      <c r="K88" s="15">
        <f t="shared" si="31"/>
        <v>0.68263888888888891</v>
      </c>
      <c r="L88" s="15">
        <f t="shared" si="32"/>
        <v>0.7729166666666667</v>
      </c>
      <c r="M88" s="15">
        <f t="shared" si="33"/>
        <v>0.84930555555555554</v>
      </c>
      <c r="N88" s="116"/>
      <c r="O88" s="15"/>
      <c r="P88" s="15"/>
      <c r="Q88" s="116"/>
      <c r="R88" s="116"/>
      <c r="S88" s="116"/>
      <c r="T88" s="15"/>
      <c r="U88" s="15"/>
      <c r="V88" s="15"/>
      <c r="W88" s="15"/>
      <c r="X88" s="15"/>
      <c r="Y88" s="15"/>
      <c r="Z88" s="16"/>
    </row>
    <row r="89" spans="1:27" ht="12.75" customHeight="1" x14ac:dyDescent="0.2">
      <c r="A89" s="1"/>
      <c r="B89" s="11" t="s">
        <v>193</v>
      </c>
      <c r="C89" s="12">
        <v>1</v>
      </c>
      <c r="D89" s="13"/>
      <c r="E89" s="14">
        <f t="shared" ref="E89" si="36">E88+(IF(E$84="A",$C89,$D89))/1440</f>
        <v>0.19027777777777777</v>
      </c>
      <c r="F89" s="15">
        <f t="shared" si="26"/>
        <v>0.25277777777777777</v>
      </c>
      <c r="G89" s="15">
        <f t="shared" si="27"/>
        <v>0.34305555555555556</v>
      </c>
      <c r="H89" s="15">
        <f t="shared" si="28"/>
        <v>0.42638888888888887</v>
      </c>
      <c r="I89" s="15">
        <f t="shared" si="29"/>
        <v>0.51666666666666661</v>
      </c>
      <c r="J89" s="15">
        <f t="shared" si="30"/>
        <v>0.59305555555555556</v>
      </c>
      <c r="K89" s="15">
        <f t="shared" si="31"/>
        <v>0.68333333333333335</v>
      </c>
      <c r="L89" s="15">
        <f t="shared" si="32"/>
        <v>0.77361111111111114</v>
      </c>
      <c r="M89" s="15">
        <f t="shared" si="33"/>
        <v>0.85</v>
      </c>
      <c r="N89" s="116"/>
      <c r="O89" s="15"/>
      <c r="P89" s="15"/>
      <c r="Q89" s="116"/>
      <c r="R89" s="116"/>
      <c r="S89" s="116"/>
      <c r="T89" s="15"/>
      <c r="U89" s="15"/>
      <c r="V89" s="15"/>
      <c r="W89" s="15"/>
      <c r="X89" s="15"/>
      <c r="Y89" s="15"/>
      <c r="Z89" s="16"/>
    </row>
    <row r="90" spans="1:27" ht="12.75" customHeight="1" x14ac:dyDescent="0.2">
      <c r="A90" s="1"/>
      <c r="B90" s="11" t="s">
        <v>192</v>
      </c>
      <c r="C90" s="12">
        <v>2</v>
      </c>
      <c r="D90" s="13"/>
      <c r="E90" s="14">
        <f t="shared" ref="E90" si="37">E89+(IF(E$84="A",$C90,$D90))/1440</f>
        <v>0.19166666666666665</v>
      </c>
      <c r="F90" s="15">
        <f t="shared" si="26"/>
        <v>0.25416666666666665</v>
      </c>
      <c r="G90" s="15">
        <f t="shared" si="27"/>
        <v>0.34444444444444444</v>
      </c>
      <c r="H90" s="15">
        <f t="shared" si="28"/>
        <v>0.42777777777777776</v>
      </c>
      <c r="I90" s="15">
        <f t="shared" si="29"/>
        <v>0.51805555555555549</v>
      </c>
      <c r="J90" s="15">
        <f t="shared" si="30"/>
        <v>0.59444444444444444</v>
      </c>
      <c r="K90" s="15">
        <f t="shared" si="31"/>
        <v>0.68472222222222223</v>
      </c>
      <c r="L90" s="15">
        <f t="shared" si="32"/>
        <v>0.77500000000000002</v>
      </c>
      <c r="M90" s="15">
        <f t="shared" si="33"/>
        <v>0.85138888888888886</v>
      </c>
      <c r="N90" s="116"/>
      <c r="O90" s="15"/>
      <c r="P90" s="15"/>
      <c r="Q90" s="116"/>
      <c r="R90" s="116"/>
      <c r="S90" s="116"/>
      <c r="T90" s="15"/>
      <c r="U90" s="15"/>
      <c r="V90" s="15"/>
      <c r="W90" s="15"/>
      <c r="X90" s="15"/>
      <c r="Y90" s="15"/>
      <c r="Z90" s="16"/>
    </row>
    <row r="91" spans="1:27" ht="12.75" customHeight="1" x14ac:dyDescent="0.2">
      <c r="A91" s="1"/>
      <c r="B91" s="11" t="s">
        <v>191</v>
      </c>
      <c r="C91" s="12">
        <v>2</v>
      </c>
      <c r="D91" s="13"/>
      <c r="E91" s="14">
        <f t="shared" ref="E91" si="38">E90+(IF(E$84="A",$C91,$D91))/1440</f>
        <v>0.19305555555555554</v>
      </c>
      <c r="F91" s="15">
        <f t="shared" si="26"/>
        <v>0.25555555555555554</v>
      </c>
      <c r="G91" s="15">
        <f t="shared" si="27"/>
        <v>0.34583333333333333</v>
      </c>
      <c r="H91" s="15">
        <f t="shared" si="28"/>
        <v>0.42916666666666664</v>
      </c>
      <c r="I91" s="15">
        <f t="shared" si="29"/>
        <v>0.51944444444444438</v>
      </c>
      <c r="J91" s="15">
        <f t="shared" si="30"/>
        <v>0.59583333333333333</v>
      </c>
      <c r="K91" s="15">
        <f t="shared" si="31"/>
        <v>0.68611111111111112</v>
      </c>
      <c r="L91" s="15">
        <f t="shared" si="32"/>
        <v>0.77638888888888891</v>
      </c>
      <c r="M91" s="15">
        <f t="shared" si="33"/>
        <v>0.85277777777777775</v>
      </c>
      <c r="N91" s="116"/>
      <c r="O91" s="15"/>
      <c r="P91" s="15"/>
      <c r="Q91" s="116"/>
      <c r="R91" s="116"/>
      <c r="S91" s="116"/>
      <c r="T91" s="15"/>
      <c r="U91" s="15"/>
      <c r="V91" s="15"/>
      <c r="W91" s="15"/>
      <c r="X91" s="15"/>
      <c r="Y91" s="15"/>
      <c r="Z91" s="16"/>
    </row>
    <row r="92" spans="1:27" ht="12.75" customHeight="1" x14ac:dyDescent="0.2">
      <c r="A92" s="1"/>
      <c r="B92" s="11" t="s">
        <v>190</v>
      </c>
      <c r="C92" s="12">
        <v>2</v>
      </c>
      <c r="D92" s="13"/>
      <c r="E92" s="14">
        <f t="shared" ref="E92" si="39">E91+(IF(E$84="A",$C92,$D92))/1440</f>
        <v>0.19444444444444442</v>
      </c>
      <c r="F92" s="15">
        <f t="shared" si="26"/>
        <v>0.25694444444444442</v>
      </c>
      <c r="G92" s="15">
        <f t="shared" si="27"/>
        <v>0.34722222222222221</v>
      </c>
      <c r="H92" s="15">
        <f t="shared" si="28"/>
        <v>0.43055555555555552</v>
      </c>
      <c r="I92" s="15">
        <f t="shared" si="29"/>
        <v>0.52083333333333326</v>
      </c>
      <c r="J92" s="15">
        <f t="shared" si="30"/>
        <v>0.59722222222222221</v>
      </c>
      <c r="K92" s="15">
        <f t="shared" si="31"/>
        <v>0.6875</v>
      </c>
      <c r="L92" s="15">
        <f t="shared" si="32"/>
        <v>0.77777777777777779</v>
      </c>
      <c r="M92" s="15">
        <f t="shared" si="33"/>
        <v>0.85416666666666663</v>
      </c>
      <c r="N92" s="116"/>
      <c r="O92" s="15"/>
      <c r="P92" s="15"/>
      <c r="Q92" s="116"/>
      <c r="R92" s="116"/>
      <c r="S92" s="116"/>
      <c r="T92" s="15"/>
      <c r="U92" s="15"/>
      <c r="V92" s="15"/>
      <c r="W92" s="15"/>
      <c r="X92" s="15"/>
      <c r="Y92" s="15"/>
      <c r="Z92" s="16"/>
    </row>
    <row r="93" spans="1:27" ht="12.75" customHeight="1" x14ac:dyDescent="0.2">
      <c r="A93" s="1"/>
      <c r="B93" s="11" t="s">
        <v>189</v>
      </c>
      <c r="C93" s="12">
        <v>1</v>
      </c>
      <c r="D93" s="13"/>
      <c r="E93" s="14">
        <f t="shared" ref="E93" si="40">E92+(IF(E$84="A",$C93,$D93))/1440</f>
        <v>0.19513888888888886</v>
      </c>
      <c r="F93" s="15">
        <f t="shared" si="26"/>
        <v>0.25763888888888886</v>
      </c>
      <c r="G93" s="15">
        <f t="shared" si="27"/>
        <v>0.34791666666666665</v>
      </c>
      <c r="H93" s="15">
        <f t="shared" si="28"/>
        <v>0.43124999999999997</v>
      </c>
      <c r="I93" s="15">
        <f t="shared" si="29"/>
        <v>0.5215277777777777</v>
      </c>
      <c r="J93" s="15">
        <f t="shared" si="30"/>
        <v>0.59791666666666665</v>
      </c>
      <c r="K93" s="15">
        <f t="shared" si="31"/>
        <v>0.68819444444444444</v>
      </c>
      <c r="L93" s="15">
        <f t="shared" si="32"/>
        <v>0.77847222222222223</v>
      </c>
      <c r="M93" s="15">
        <f t="shared" si="33"/>
        <v>0.85486111111111107</v>
      </c>
      <c r="N93" s="116"/>
      <c r="O93" s="15"/>
      <c r="P93" s="15"/>
      <c r="Q93" s="116"/>
      <c r="R93" s="116"/>
      <c r="S93" s="116"/>
      <c r="T93" s="15"/>
      <c r="U93" s="15"/>
      <c r="V93" s="15"/>
      <c r="W93" s="15"/>
      <c r="X93" s="15"/>
      <c r="Y93" s="15"/>
      <c r="Z93" s="16"/>
    </row>
    <row r="94" spans="1:27" ht="12.75" customHeight="1" x14ac:dyDescent="0.2">
      <c r="A94" s="1"/>
      <c r="B94" s="11" t="s">
        <v>188</v>
      </c>
      <c r="C94" s="12">
        <v>1</v>
      </c>
      <c r="D94" s="13"/>
      <c r="E94" s="14">
        <f t="shared" ref="E94" si="41">E93+(IF(E$84="A",$C94,$D94))/1440</f>
        <v>0.1958333333333333</v>
      </c>
      <c r="F94" s="15">
        <f t="shared" si="26"/>
        <v>0.2583333333333333</v>
      </c>
      <c r="G94" s="15">
        <f t="shared" si="27"/>
        <v>0.34861111111111109</v>
      </c>
      <c r="H94" s="15">
        <f t="shared" si="28"/>
        <v>0.43194444444444441</v>
      </c>
      <c r="I94" s="15">
        <f t="shared" si="29"/>
        <v>0.52222222222222214</v>
      </c>
      <c r="J94" s="15">
        <f t="shared" si="30"/>
        <v>0.59861111111111109</v>
      </c>
      <c r="K94" s="15">
        <f t="shared" si="31"/>
        <v>0.68888888888888888</v>
      </c>
      <c r="L94" s="15">
        <f t="shared" si="32"/>
        <v>0.77916666666666667</v>
      </c>
      <c r="M94" s="15">
        <f t="shared" si="33"/>
        <v>0.85555555555555551</v>
      </c>
      <c r="N94" s="116"/>
      <c r="O94" s="15"/>
      <c r="P94" s="15"/>
      <c r="Q94" s="116"/>
      <c r="R94" s="116"/>
      <c r="S94" s="116"/>
      <c r="T94" s="15"/>
      <c r="U94" s="15"/>
      <c r="V94" s="15"/>
      <c r="W94" s="15"/>
      <c r="X94" s="15"/>
      <c r="Y94" s="15"/>
      <c r="Z94" s="16"/>
    </row>
    <row r="95" spans="1:27" ht="12.75" customHeight="1" x14ac:dyDescent="0.2">
      <c r="A95" s="1"/>
      <c r="B95" s="11" t="s">
        <v>187</v>
      </c>
      <c r="C95" s="12"/>
      <c r="D95" s="13"/>
      <c r="E95" s="175" t="s">
        <v>199</v>
      </c>
      <c r="F95" s="176" t="s">
        <v>199</v>
      </c>
      <c r="G95" s="176" t="s">
        <v>199</v>
      </c>
      <c r="H95" s="176" t="s">
        <v>199</v>
      </c>
      <c r="I95" s="176" t="s">
        <v>199</v>
      </c>
      <c r="J95" s="176" t="s">
        <v>199</v>
      </c>
      <c r="K95" s="176" t="s">
        <v>199</v>
      </c>
      <c r="L95" s="176" t="s">
        <v>199</v>
      </c>
      <c r="M95" s="176" t="s">
        <v>199</v>
      </c>
      <c r="N95" s="176"/>
      <c r="O95" s="176"/>
      <c r="P95" s="176"/>
      <c r="Q95" s="176"/>
      <c r="R95" s="176"/>
      <c r="S95" s="176"/>
      <c r="T95" s="176"/>
      <c r="U95" s="176"/>
      <c r="V95" s="176"/>
      <c r="W95" s="176"/>
      <c r="X95" s="176"/>
      <c r="Y95" s="176"/>
      <c r="Z95" s="177"/>
    </row>
    <row r="96" spans="1:27" ht="12.75" customHeight="1" x14ac:dyDescent="0.2">
      <c r="A96" s="1"/>
      <c r="B96" s="11" t="s">
        <v>70</v>
      </c>
      <c r="C96" s="12">
        <v>3</v>
      </c>
      <c r="D96" s="13"/>
      <c r="E96" s="14">
        <f t="shared" ref="E96" si="42">E94+(IF(E$84="A",$C96,$D96))/1440</f>
        <v>0.19791666666666663</v>
      </c>
      <c r="F96" s="15">
        <f t="shared" ref="F96:M96" si="43">F94+(IF(F$84="A",$C96,$D96))/1440</f>
        <v>0.26041666666666663</v>
      </c>
      <c r="G96" s="15">
        <f t="shared" si="43"/>
        <v>0.35069444444444442</v>
      </c>
      <c r="H96" s="15">
        <f t="shared" si="43"/>
        <v>0.43402777777777773</v>
      </c>
      <c r="I96" s="15">
        <f t="shared" si="43"/>
        <v>0.52430555555555547</v>
      </c>
      <c r="J96" s="15">
        <f t="shared" si="43"/>
        <v>0.60069444444444442</v>
      </c>
      <c r="K96" s="15">
        <f t="shared" si="43"/>
        <v>0.69097222222222221</v>
      </c>
      <c r="L96" s="15">
        <f t="shared" si="43"/>
        <v>0.78125</v>
      </c>
      <c r="M96" s="15">
        <f t="shared" si="43"/>
        <v>0.85763888888888884</v>
      </c>
      <c r="N96" s="116"/>
      <c r="O96" s="15"/>
      <c r="P96" s="15"/>
      <c r="Q96" s="116"/>
      <c r="R96" s="116"/>
      <c r="S96" s="116"/>
      <c r="T96" s="15"/>
      <c r="U96" s="15"/>
      <c r="V96" s="15"/>
      <c r="W96" s="15"/>
      <c r="X96" s="15"/>
      <c r="Y96" s="15"/>
      <c r="Z96" s="16"/>
    </row>
    <row r="97" spans="1:26" ht="12.75" customHeight="1" x14ac:dyDescent="0.2">
      <c r="A97" s="1"/>
      <c r="B97" s="11" t="s">
        <v>69</v>
      </c>
      <c r="C97" s="12">
        <v>2</v>
      </c>
      <c r="D97" s="13"/>
      <c r="E97" s="14">
        <f t="shared" ref="E97" si="44">E96+(IF(E$84="A",$C97,$D97))/1440</f>
        <v>0.19930555555555551</v>
      </c>
      <c r="F97" s="15">
        <f t="shared" ref="F97:M98" si="45">F96+(IF(F$84="A",$C97,$D97))/1440</f>
        <v>0.26180555555555551</v>
      </c>
      <c r="G97" s="15">
        <f t="shared" si="45"/>
        <v>0.3520833333333333</v>
      </c>
      <c r="H97" s="15">
        <f t="shared" si="45"/>
        <v>0.43541666666666662</v>
      </c>
      <c r="I97" s="15">
        <f t="shared" si="45"/>
        <v>0.52569444444444435</v>
      </c>
      <c r="J97" s="15">
        <f t="shared" si="45"/>
        <v>0.6020833333333333</v>
      </c>
      <c r="K97" s="15">
        <f t="shared" si="45"/>
        <v>0.69236111111111109</v>
      </c>
      <c r="L97" s="15">
        <f t="shared" si="45"/>
        <v>0.78263888888888888</v>
      </c>
      <c r="M97" s="15">
        <f t="shared" si="45"/>
        <v>0.85902777777777772</v>
      </c>
      <c r="N97" s="116"/>
      <c r="O97" s="15"/>
      <c r="P97" s="15"/>
      <c r="Q97" s="116"/>
      <c r="R97" s="116"/>
      <c r="S97" s="116"/>
      <c r="T97" s="15"/>
      <c r="U97" s="15"/>
      <c r="V97" s="15"/>
      <c r="W97" s="15"/>
      <c r="X97" s="15"/>
      <c r="Y97" s="15"/>
      <c r="Z97" s="16"/>
    </row>
    <row r="98" spans="1:26" ht="12.75" customHeight="1" thickBot="1" x14ac:dyDescent="0.25">
      <c r="A98" s="1"/>
      <c r="B98" s="80" t="s">
        <v>44</v>
      </c>
      <c r="C98" s="6">
        <v>3</v>
      </c>
      <c r="D98" s="7"/>
      <c r="E98" s="167">
        <f t="shared" ref="E98" si="46">E97+(IF(E$84="A",$C98,$D98))/1440</f>
        <v>0.20138888888888884</v>
      </c>
      <c r="F98" s="82">
        <f t="shared" si="45"/>
        <v>0.26388888888888884</v>
      </c>
      <c r="G98" s="82">
        <f t="shared" si="45"/>
        <v>0.35416666666666663</v>
      </c>
      <c r="H98" s="82">
        <f t="shared" si="45"/>
        <v>0.43749999999999994</v>
      </c>
      <c r="I98" s="82">
        <f t="shared" si="45"/>
        <v>0.52777777777777768</v>
      </c>
      <c r="J98" s="82">
        <f t="shared" si="45"/>
        <v>0.60416666666666663</v>
      </c>
      <c r="K98" s="82">
        <f t="shared" si="45"/>
        <v>0.69444444444444442</v>
      </c>
      <c r="L98" s="82">
        <f t="shared" si="45"/>
        <v>0.78472222222222221</v>
      </c>
      <c r="M98" s="82">
        <f t="shared" si="45"/>
        <v>0.86111111111111105</v>
      </c>
      <c r="N98" s="35"/>
      <c r="O98" s="82"/>
      <c r="P98" s="82"/>
      <c r="Q98" s="35"/>
      <c r="R98" s="35"/>
      <c r="S98" s="35"/>
      <c r="T98" s="35"/>
      <c r="U98" s="35"/>
      <c r="V98" s="35"/>
      <c r="W98" s="35"/>
      <c r="X98" s="35"/>
      <c r="Y98" s="35"/>
      <c r="Z98" s="36"/>
    </row>
    <row r="99" spans="1:26" ht="12.75" customHeight="1" thickBot="1" x14ac:dyDescent="0.25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12.75" customHeight="1" x14ac:dyDescent="0.2">
      <c r="A100" s="37"/>
      <c r="B100" s="38" t="s">
        <v>25</v>
      </c>
      <c r="C100" s="39"/>
      <c r="D100" s="40"/>
      <c r="E100" s="41">
        <v>13</v>
      </c>
      <c r="F100" s="41">
        <v>13</v>
      </c>
      <c r="G100" s="41">
        <v>13</v>
      </c>
      <c r="H100" s="41">
        <v>13</v>
      </c>
      <c r="I100" s="41">
        <v>13</v>
      </c>
      <c r="J100" s="41">
        <v>13</v>
      </c>
      <c r="K100" s="41">
        <v>13</v>
      </c>
      <c r="L100" s="41">
        <v>13</v>
      </c>
      <c r="M100" s="41">
        <v>13</v>
      </c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2"/>
    </row>
    <row r="101" spans="1:26" ht="12.75" customHeight="1" x14ac:dyDescent="0.2">
      <c r="A101" s="37"/>
      <c r="B101" s="43" t="s">
        <v>26</v>
      </c>
      <c r="C101" s="44"/>
      <c r="D101" s="45"/>
      <c r="E101" s="46">
        <v>115</v>
      </c>
      <c r="F101" s="46">
        <v>115</v>
      </c>
      <c r="G101" s="46">
        <v>115</v>
      </c>
      <c r="H101" s="46">
        <v>115</v>
      </c>
      <c r="I101" s="46">
        <v>115</v>
      </c>
      <c r="J101" s="46">
        <v>115</v>
      </c>
      <c r="K101" s="46">
        <v>115</v>
      </c>
      <c r="L101" s="46">
        <v>115</v>
      </c>
      <c r="M101" s="46">
        <v>115</v>
      </c>
      <c r="N101" s="46"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0</v>
      </c>
      <c r="T101" s="46">
        <v>0</v>
      </c>
      <c r="U101" s="46">
        <v>0</v>
      </c>
      <c r="V101" s="46">
        <v>0</v>
      </c>
      <c r="W101" s="46">
        <v>0</v>
      </c>
      <c r="X101" s="46">
        <v>0</v>
      </c>
      <c r="Y101" s="46">
        <v>0</v>
      </c>
      <c r="Z101" s="47">
        <v>0</v>
      </c>
    </row>
    <row r="102" spans="1:26" ht="12.75" customHeight="1" thickBot="1" x14ac:dyDescent="0.25">
      <c r="A102" s="37"/>
      <c r="B102" s="48" t="s">
        <v>27</v>
      </c>
      <c r="C102" s="49"/>
      <c r="D102" s="50"/>
      <c r="E102" s="51">
        <f t="shared" ref="E102:Z102" si="47">E100*E101</f>
        <v>1495</v>
      </c>
      <c r="F102" s="51">
        <f t="shared" ref="F102:M102" si="48">F100*F101</f>
        <v>1495</v>
      </c>
      <c r="G102" s="51">
        <f t="shared" si="48"/>
        <v>1495</v>
      </c>
      <c r="H102" s="51">
        <f t="shared" si="48"/>
        <v>1495</v>
      </c>
      <c r="I102" s="51">
        <f t="shared" si="48"/>
        <v>1495</v>
      </c>
      <c r="J102" s="51">
        <f t="shared" si="48"/>
        <v>1495</v>
      </c>
      <c r="K102" s="51">
        <f t="shared" si="48"/>
        <v>1495</v>
      </c>
      <c r="L102" s="51">
        <f t="shared" si="48"/>
        <v>1495</v>
      </c>
      <c r="M102" s="51">
        <f t="shared" si="48"/>
        <v>1495</v>
      </c>
      <c r="N102" s="51">
        <f t="shared" ref="N102" si="49">N100*N101</f>
        <v>0</v>
      </c>
      <c r="O102" s="51">
        <f t="shared" si="47"/>
        <v>0</v>
      </c>
      <c r="P102" s="51">
        <f t="shared" si="47"/>
        <v>0</v>
      </c>
      <c r="Q102" s="51">
        <f t="shared" ref="Q102:S102" si="50">Q100*Q101</f>
        <v>0</v>
      </c>
      <c r="R102" s="51">
        <f t="shared" si="50"/>
        <v>0</v>
      </c>
      <c r="S102" s="51">
        <f t="shared" si="50"/>
        <v>0</v>
      </c>
      <c r="T102" s="51">
        <f t="shared" si="47"/>
        <v>0</v>
      </c>
      <c r="U102" s="51">
        <f t="shared" si="47"/>
        <v>0</v>
      </c>
      <c r="V102" s="51">
        <f t="shared" si="47"/>
        <v>0</v>
      </c>
      <c r="W102" s="51">
        <f t="shared" si="47"/>
        <v>0</v>
      </c>
      <c r="X102" s="51">
        <f t="shared" si="47"/>
        <v>0</v>
      </c>
      <c r="Y102" s="51">
        <f t="shared" si="47"/>
        <v>0</v>
      </c>
      <c r="Z102" s="52">
        <f t="shared" si="47"/>
        <v>0</v>
      </c>
    </row>
    <row r="103" spans="1:26" ht="12.75" customHeight="1" thickBot="1" x14ac:dyDescent="0.25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735">
        <f>SUM(E77:Z77)+SUM(E102:Z102)</f>
        <v>56498</v>
      </c>
      <c r="Z103" s="736"/>
    </row>
    <row r="104" spans="1:26" ht="12.75" customHeight="1" x14ac:dyDescent="0.2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12.75" customHeight="1" x14ac:dyDescent="0.2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735">
        <f>Y51+Y103</f>
        <v>112996</v>
      </c>
      <c r="Z105" s="736"/>
    </row>
    <row r="106" spans="1:26" ht="12.75" customHeight="1" x14ac:dyDescent="0.2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12.75" customHeight="1" x14ac:dyDescent="0.2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12.75" customHeight="1" x14ac:dyDescent="0.2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12.75" customHeight="1" x14ac:dyDescent="0.2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12.75" customHeight="1" x14ac:dyDescent="0.2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12.75" customHeight="1" x14ac:dyDescent="0.2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12.75" customHeight="1" x14ac:dyDescent="0.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12.75" customHeight="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12.75" customHeight="1" x14ac:dyDescent="0.2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12.75" customHeight="1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12.75" customHeight="1" x14ac:dyDescent="0.2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12.75" customHeight="1" x14ac:dyDescent="0.2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12.75" customHeight="1" x14ac:dyDescent="0.2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12.75" customHeight="1" x14ac:dyDescent="0.2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12.75" customHeight="1" x14ac:dyDescent="0.2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12.75" customHeight="1" x14ac:dyDescent="0.2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12.75" customHeight="1" x14ac:dyDescent="0.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12.75" customHeight="1" x14ac:dyDescent="0.2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12.75" customHeight="1" x14ac:dyDescent="0.2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12.75" customHeight="1" x14ac:dyDescent="0.2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12.75" customHeight="1" x14ac:dyDescent="0.2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12.75" customHeight="1" x14ac:dyDescent="0.2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12.75" customHeight="1" x14ac:dyDescent="0.2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12.75" customHeight="1" x14ac:dyDescent="0.2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12.75" customHeight="1" x14ac:dyDescent="0.2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2.75" customHeight="1" x14ac:dyDescent="0.2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2.75" customHeight="1" x14ac:dyDescent="0.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2.75" customHeight="1" x14ac:dyDescent="0.2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2.75" customHeight="1" x14ac:dyDescent="0.2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2.75" customHeight="1" x14ac:dyDescent="0.2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2.75" customHeight="1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2.75" customHeight="1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2.75" customHeight="1" x14ac:dyDescent="0.2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2.75" customHeight="1" x14ac:dyDescent="0.2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2.75" customHeight="1" x14ac:dyDescent="0.2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2.75" customHeight="1" x14ac:dyDescent="0.2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2.75" customHeight="1" x14ac:dyDescent="0.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2.75" customHeight="1" x14ac:dyDescent="0.2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2.75" customHeight="1" x14ac:dyDescent="0.2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2.75" customHeight="1" x14ac:dyDescent="0.2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2.75" customHeight="1" x14ac:dyDescent="0.2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2.75" customHeight="1" x14ac:dyDescent="0.2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2.75" customHeight="1" x14ac:dyDescent="0.2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2.75" customHeight="1" x14ac:dyDescent="0.2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2.75" customHeight="1" x14ac:dyDescent="0.2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2.75" customHeight="1" x14ac:dyDescent="0.2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2.75" customHeight="1" x14ac:dyDescent="0.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2.75" customHeight="1" x14ac:dyDescent="0.2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2.75" customHeight="1" x14ac:dyDescent="0.2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2.75" customHeight="1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2.75" customHeight="1" x14ac:dyDescent="0.2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2.75" customHeight="1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2.75" customHeight="1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2.75" customHeight="1" x14ac:dyDescent="0.2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2.75" customHeight="1" x14ac:dyDescent="0.2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2.75" customHeight="1" x14ac:dyDescent="0.2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2.75" customHeight="1" x14ac:dyDescent="0.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2.75" customHeight="1" x14ac:dyDescent="0.2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2.75" customHeight="1" x14ac:dyDescent="0.2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2.75" customHeight="1" x14ac:dyDescent="0.2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2.75" customHeight="1" x14ac:dyDescent="0.2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2.75" customHeight="1" x14ac:dyDescent="0.2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2.75" customHeight="1" x14ac:dyDescent="0.2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2.75" customHeight="1" x14ac:dyDescent="0.2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2.75" customHeight="1" x14ac:dyDescent="0.2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2.75" customHeight="1" x14ac:dyDescent="0.2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2.75" customHeight="1" x14ac:dyDescent="0.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2.75" customHeight="1" x14ac:dyDescent="0.2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2.75" customHeight="1" x14ac:dyDescent="0.2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2.75" customHeight="1" x14ac:dyDescent="0.2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2.75" customHeight="1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2.75" customHeight="1" x14ac:dyDescent="0.2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2.75" customHeight="1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2.75" customHeight="1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2.75" customHeight="1" x14ac:dyDescent="0.2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2.75" customHeight="1" x14ac:dyDescent="0.2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2.75" customHeight="1" x14ac:dyDescent="0.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2.75" customHeight="1" x14ac:dyDescent="0.2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2.75" customHeight="1" x14ac:dyDescent="0.2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2.75" customHeight="1" x14ac:dyDescent="0.2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2.75" customHeight="1" x14ac:dyDescent="0.2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2.75" customHeight="1" x14ac:dyDescent="0.2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2.75" customHeight="1" x14ac:dyDescent="0.2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2.75" customHeight="1" x14ac:dyDescent="0.2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2.75" customHeight="1" x14ac:dyDescent="0.2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2.75" customHeight="1" x14ac:dyDescent="0.2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2.75" customHeight="1" x14ac:dyDescent="0.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2.75" customHeight="1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2.75" customHeight="1" x14ac:dyDescent="0.2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2.75" customHeight="1" x14ac:dyDescent="0.2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2.75" customHeight="1" x14ac:dyDescent="0.2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2.75" customHeight="1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2.75" customHeight="1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2.75" customHeight="1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2.75" customHeight="1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2.75" customHeight="1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2.75" customHeight="1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2.75" customHeight="1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2.7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2.75" customHeight="1" x14ac:dyDescent="0.2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2.75" customHeight="1" x14ac:dyDescent="0.2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2.75" customHeight="1" x14ac:dyDescent="0.2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2.75" customHeight="1" x14ac:dyDescent="0.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2.75" customHeight="1" x14ac:dyDescent="0.2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2.75" customHeight="1" x14ac:dyDescent="0.2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2.75" customHeight="1" x14ac:dyDescent="0.2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2.75" customHeight="1" x14ac:dyDescent="0.2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2.75" customHeight="1" x14ac:dyDescent="0.2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2.75" customHeight="1" x14ac:dyDescent="0.2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2.75" customHeight="1" x14ac:dyDescent="0.2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2.75" customHeight="1" x14ac:dyDescent="0.2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2.75" customHeight="1" x14ac:dyDescent="0.2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2.75" customHeight="1" x14ac:dyDescent="0.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2.75" customHeight="1" x14ac:dyDescent="0.2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2.75" customHeight="1" x14ac:dyDescent="0.2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2.75" customHeight="1" x14ac:dyDescent="0.2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2.75" customHeight="1" x14ac:dyDescent="0.2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2.75" customHeight="1" x14ac:dyDescent="0.2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2.75" customHeight="1" x14ac:dyDescent="0.2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2.75" customHeight="1" x14ac:dyDescent="0.2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2.75" customHeight="1" x14ac:dyDescent="0.2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2.75" customHeight="1" x14ac:dyDescent="0.2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2.75" customHeight="1" x14ac:dyDescent="0.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2.75" customHeight="1" x14ac:dyDescent="0.2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2.75" customHeight="1" x14ac:dyDescent="0.2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2.75" customHeight="1" x14ac:dyDescent="0.2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2.75" customHeight="1" x14ac:dyDescent="0.2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2.75" customHeight="1" x14ac:dyDescent="0.2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2.75" customHeight="1" x14ac:dyDescent="0.2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12.75" customHeight="1" x14ac:dyDescent="0.2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12.75" customHeight="1" x14ac:dyDescent="0.2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  <row r="1001" spans="1:26" ht="12.75" customHeight="1" x14ac:dyDescent="0.2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</row>
    <row r="1002" spans="1:26" ht="12.75" customHeight="1" x14ac:dyDescent="0.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</row>
    <row r="1003" spans="1:26" ht="12.75" customHeight="1" x14ac:dyDescent="0.2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</row>
    <row r="1004" spans="1:26" ht="12.75" customHeight="1" x14ac:dyDescent="0.2">
      <c r="A1004" s="37"/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</row>
    <row r="1005" spans="1:26" ht="12.75" customHeight="1" x14ac:dyDescent="0.2">
      <c r="A1005" s="37"/>
      <c r="B1005" s="37"/>
      <c r="C1005" s="37"/>
      <c r="D1005" s="37"/>
      <c r="E1005" s="37"/>
      <c r="F1005" s="37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</row>
    <row r="1006" spans="1:26" ht="12.75" customHeight="1" x14ac:dyDescent="0.2">
      <c r="A1006" s="37"/>
      <c r="B1006" s="37"/>
      <c r="C1006" s="37"/>
      <c r="D1006" s="37"/>
      <c r="E1006" s="37"/>
      <c r="F1006" s="37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</row>
    <row r="1007" spans="1:26" ht="12.75" customHeight="1" x14ac:dyDescent="0.2">
      <c r="A1007" s="37"/>
      <c r="B1007" s="37"/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</row>
    <row r="1008" spans="1:26" ht="12.75" customHeight="1" x14ac:dyDescent="0.2">
      <c r="A1008" s="37"/>
      <c r="B1008" s="37"/>
      <c r="C1008" s="37"/>
      <c r="D1008" s="37"/>
      <c r="E1008" s="37"/>
      <c r="F1008" s="37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</row>
    <row r="1009" spans="1:26" ht="12.75" customHeight="1" x14ac:dyDescent="0.2">
      <c r="A1009" s="37"/>
      <c r="B1009" s="37"/>
      <c r="C1009" s="37"/>
      <c r="D1009" s="37"/>
      <c r="E1009" s="37"/>
      <c r="F1009" s="37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37"/>
      <c r="W1009" s="37"/>
      <c r="X1009" s="37"/>
      <c r="Y1009" s="37"/>
      <c r="Z1009" s="37"/>
    </row>
    <row r="1010" spans="1:26" ht="12.75" customHeight="1" x14ac:dyDescent="0.2">
      <c r="A1010" s="37"/>
      <c r="B1010" s="37"/>
      <c r="C1010" s="37"/>
      <c r="D1010" s="37"/>
      <c r="E1010" s="37"/>
      <c r="F1010" s="37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37"/>
      <c r="W1010" s="37"/>
      <c r="X1010" s="37"/>
      <c r="Y1010" s="37"/>
      <c r="Z1010" s="37"/>
    </row>
    <row r="1011" spans="1:26" ht="12.75" customHeight="1" x14ac:dyDescent="0.2">
      <c r="A1011" s="37"/>
      <c r="B1011" s="37"/>
      <c r="C1011" s="37"/>
      <c r="D1011" s="37"/>
      <c r="E1011" s="37"/>
      <c r="F1011" s="37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/>
      <c r="W1011" s="37"/>
      <c r="X1011" s="37"/>
      <c r="Y1011" s="37"/>
      <c r="Z1011" s="37"/>
    </row>
    <row r="1012" spans="1:26" ht="12.75" customHeight="1" x14ac:dyDescent="0.2">
      <c r="A1012" s="37"/>
      <c r="B1012" s="37"/>
      <c r="C1012" s="37"/>
      <c r="D1012" s="37"/>
      <c r="E1012" s="37"/>
      <c r="F1012" s="37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37"/>
      <c r="W1012" s="37"/>
      <c r="X1012" s="37"/>
      <c r="Y1012" s="37"/>
      <c r="Z1012" s="37"/>
    </row>
    <row r="1013" spans="1:26" ht="12.75" customHeight="1" x14ac:dyDescent="0.2">
      <c r="A1013" s="37"/>
      <c r="B1013" s="37"/>
      <c r="C1013" s="37"/>
      <c r="D1013" s="37"/>
      <c r="E1013" s="37"/>
      <c r="F1013" s="37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/>
      <c r="W1013" s="37"/>
      <c r="X1013" s="37"/>
      <c r="Y1013" s="37"/>
      <c r="Z1013" s="37"/>
    </row>
    <row r="1014" spans="1:26" ht="12.75" customHeight="1" x14ac:dyDescent="0.2">
      <c r="A1014" s="37"/>
      <c r="B1014" s="37"/>
      <c r="C1014" s="37"/>
      <c r="D1014" s="37"/>
      <c r="E1014" s="37"/>
      <c r="F1014" s="37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37"/>
      <c r="W1014" s="37"/>
      <c r="X1014" s="37"/>
      <c r="Y1014" s="37"/>
      <c r="Z1014" s="37"/>
    </row>
    <row r="1015" spans="1:26" ht="12.75" customHeight="1" x14ac:dyDescent="0.2">
      <c r="A1015" s="37"/>
      <c r="B1015" s="37"/>
      <c r="C1015" s="37"/>
      <c r="D1015" s="37"/>
      <c r="E1015" s="37"/>
      <c r="F1015" s="37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/>
      <c r="W1015" s="37"/>
      <c r="X1015" s="37"/>
      <c r="Y1015" s="37"/>
      <c r="Z1015" s="37"/>
    </row>
    <row r="1016" spans="1:26" ht="12.75" customHeight="1" x14ac:dyDescent="0.2">
      <c r="A1016" s="37"/>
      <c r="B1016" s="37"/>
      <c r="C1016" s="37"/>
      <c r="D1016" s="37"/>
      <c r="E1016" s="37"/>
      <c r="F1016" s="37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37"/>
      <c r="W1016" s="37"/>
      <c r="X1016" s="37"/>
      <c r="Y1016" s="37"/>
      <c r="Z1016" s="37"/>
    </row>
    <row r="1017" spans="1:26" ht="12.75" customHeight="1" x14ac:dyDescent="0.2">
      <c r="A1017" s="37"/>
      <c r="B1017" s="37"/>
      <c r="C1017" s="37"/>
      <c r="D1017" s="37"/>
      <c r="E1017" s="37"/>
      <c r="F1017" s="37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/>
      <c r="W1017" s="37"/>
      <c r="X1017" s="37"/>
      <c r="Y1017" s="37"/>
      <c r="Z1017" s="37"/>
    </row>
    <row r="1018" spans="1:26" ht="12.75" customHeight="1" x14ac:dyDescent="0.2">
      <c r="A1018" s="37"/>
      <c r="B1018" s="37"/>
      <c r="C1018" s="37"/>
      <c r="D1018" s="37"/>
      <c r="E1018" s="37"/>
      <c r="F1018" s="37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37"/>
      <c r="W1018" s="37"/>
      <c r="X1018" s="37"/>
      <c r="Y1018" s="37"/>
      <c r="Z1018" s="37"/>
    </row>
    <row r="1019" spans="1:26" ht="12.75" customHeight="1" x14ac:dyDescent="0.2">
      <c r="A1019" s="37"/>
      <c r="B1019" s="37"/>
      <c r="C1019" s="37"/>
      <c r="D1019" s="37"/>
      <c r="E1019" s="37"/>
      <c r="F1019" s="37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/>
      <c r="W1019" s="37"/>
      <c r="X1019" s="37"/>
      <c r="Y1019" s="37"/>
      <c r="Z1019" s="37"/>
    </row>
    <row r="1020" spans="1:26" ht="12.75" customHeight="1" x14ac:dyDescent="0.2">
      <c r="A1020" s="37"/>
      <c r="B1020" s="37"/>
      <c r="C1020" s="37"/>
      <c r="D1020" s="37"/>
      <c r="E1020" s="37"/>
      <c r="F1020" s="37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37"/>
      <c r="W1020" s="37"/>
      <c r="X1020" s="37"/>
      <c r="Y1020" s="37"/>
      <c r="Z1020" s="37"/>
    </row>
    <row r="1021" spans="1:26" ht="12.75" customHeight="1" x14ac:dyDescent="0.2">
      <c r="A1021" s="37"/>
      <c r="B1021" s="37"/>
      <c r="C1021" s="37"/>
      <c r="D1021" s="37"/>
      <c r="E1021" s="37"/>
      <c r="F1021" s="37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/>
      <c r="W1021" s="37"/>
      <c r="X1021" s="37"/>
      <c r="Y1021" s="37"/>
      <c r="Z1021" s="37"/>
    </row>
    <row r="1022" spans="1:26" ht="12.75" customHeight="1" x14ac:dyDescent="0.2">
      <c r="A1022" s="37"/>
      <c r="B1022" s="37"/>
      <c r="C1022" s="37"/>
      <c r="D1022" s="37"/>
      <c r="E1022" s="37"/>
      <c r="F1022" s="37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37"/>
      <c r="W1022" s="37"/>
      <c r="X1022" s="37"/>
      <c r="Y1022" s="37"/>
      <c r="Z1022" s="37"/>
    </row>
    <row r="1023" spans="1:26" ht="12.75" customHeight="1" x14ac:dyDescent="0.2">
      <c r="A1023" s="37"/>
      <c r="B1023" s="37"/>
      <c r="C1023" s="37"/>
      <c r="D1023" s="37"/>
      <c r="E1023" s="37"/>
      <c r="F1023" s="37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/>
      <c r="W1023" s="37"/>
      <c r="X1023" s="37"/>
      <c r="Y1023" s="37"/>
      <c r="Z1023" s="37"/>
    </row>
    <row r="1024" spans="1:26" ht="12.75" customHeight="1" x14ac:dyDescent="0.2">
      <c r="A1024" s="37"/>
      <c r="B1024" s="37"/>
      <c r="C1024" s="37"/>
      <c r="D1024" s="37"/>
      <c r="E1024" s="37"/>
      <c r="F1024" s="37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37"/>
      <c r="W1024" s="37"/>
      <c r="X1024" s="37"/>
      <c r="Y1024" s="37"/>
      <c r="Z1024" s="37"/>
    </row>
    <row r="1025" spans="1:26" ht="12.75" customHeight="1" x14ac:dyDescent="0.2">
      <c r="A1025" s="37"/>
      <c r="B1025" s="37"/>
      <c r="C1025" s="37"/>
      <c r="D1025" s="37"/>
      <c r="E1025" s="37"/>
      <c r="F1025" s="37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/>
      <c r="W1025" s="37"/>
      <c r="X1025" s="37"/>
      <c r="Y1025" s="37"/>
      <c r="Z1025" s="37"/>
    </row>
    <row r="1026" spans="1:26" ht="12.75" customHeight="1" x14ac:dyDescent="0.2">
      <c r="A1026" s="37"/>
      <c r="B1026" s="37"/>
      <c r="C1026" s="37"/>
      <c r="D1026" s="37"/>
      <c r="E1026" s="37"/>
      <c r="F1026" s="37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37"/>
      <c r="W1026" s="37"/>
      <c r="X1026" s="37"/>
      <c r="Y1026" s="37"/>
      <c r="Z1026" s="37"/>
    </row>
    <row r="1027" spans="1:26" ht="12.75" customHeight="1" x14ac:dyDescent="0.2">
      <c r="A1027" s="37"/>
      <c r="B1027" s="37"/>
      <c r="C1027" s="37"/>
      <c r="D1027" s="37"/>
      <c r="E1027" s="37"/>
      <c r="F1027" s="37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/>
      <c r="W1027" s="37"/>
      <c r="X1027" s="37"/>
      <c r="Y1027" s="37"/>
      <c r="Z1027" s="37"/>
    </row>
    <row r="1028" spans="1:26" ht="12.75" customHeight="1" x14ac:dyDescent="0.2">
      <c r="A1028" s="37"/>
      <c r="B1028" s="37"/>
      <c r="C1028" s="37"/>
      <c r="D1028" s="37"/>
      <c r="E1028" s="37"/>
      <c r="F1028" s="37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37"/>
      <c r="W1028" s="37"/>
      <c r="X1028" s="37"/>
      <c r="Y1028" s="37"/>
      <c r="Z1028" s="37"/>
    </row>
    <row r="1029" spans="1:26" ht="12.75" customHeight="1" x14ac:dyDescent="0.2">
      <c r="A1029" s="37"/>
      <c r="B1029" s="37"/>
      <c r="C1029" s="37"/>
      <c r="D1029" s="37"/>
      <c r="E1029" s="37"/>
      <c r="F1029" s="37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/>
      <c r="W1029" s="37"/>
      <c r="X1029" s="37"/>
      <c r="Y1029" s="37"/>
      <c r="Z1029" s="37"/>
    </row>
    <row r="1030" spans="1:26" ht="12.75" customHeight="1" x14ac:dyDescent="0.2">
      <c r="A1030" s="37"/>
      <c r="B1030" s="37"/>
      <c r="C1030" s="37"/>
      <c r="D1030" s="37"/>
      <c r="E1030" s="37"/>
      <c r="F1030" s="37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37"/>
      <c r="W1030" s="37"/>
      <c r="X1030" s="37"/>
      <c r="Y1030" s="37"/>
      <c r="Z1030" s="37"/>
    </row>
    <row r="1031" spans="1:26" ht="12.75" customHeight="1" x14ac:dyDescent="0.2">
      <c r="A1031" s="37"/>
      <c r="B1031" s="37"/>
      <c r="C1031" s="37"/>
      <c r="D1031" s="37"/>
      <c r="E1031" s="37"/>
      <c r="F1031" s="37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/>
      <c r="W1031" s="37"/>
      <c r="X1031" s="37"/>
      <c r="Y1031" s="37"/>
      <c r="Z1031" s="37"/>
    </row>
    <row r="1032" spans="1:26" ht="12.75" customHeight="1" x14ac:dyDescent="0.2">
      <c r="A1032" s="37"/>
      <c r="B1032" s="37"/>
      <c r="C1032" s="37"/>
      <c r="D1032" s="37"/>
      <c r="E1032" s="37"/>
      <c r="F1032" s="37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37"/>
      <c r="W1032" s="37"/>
      <c r="X1032" s="37"/>
      <c r="Y1032" s="37"/>
      <c r="Z1032" s="37"/>
    </row>
    <row r="1033" spans="1:26" ht="12.75" customHeight="1" x14ac:dyDescent="0.2">
      <c r="A1033" s="37"/>
      <c r="B1033" s="37"/>
      <c r="C1033" s="37"/>
      <c r="D1033" s="37"/>
      <c r="E1033" s="37"/>
      <c r="F1033" s="37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/>
      <c r="W1033" s="37"/>
      <c r="X1033" s="37"/>
      <c r="Y1033" s="37"/>
      <c r="Z1033" s="37"/>
    </row>
    <row r="1034" spans="1:26" ht="12.75" customHeight="1" x14ac:dyDescent="0.2">
      <c r="A1034" s="37"/>
      <c r="B1034" s="37"/>
      <c r="C1034" s="37"/>
      <c r="D1034" s="37"/>
      <c r="E1034" s="37"/>
      <c r="F1034" s="37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37"/>
      <c r="W1034" s="37"/>
      <c r="X1034" s="37"/>
      <c r="Y1034" s="37"/>
      <c r="Z1034" s="37"/>
    </row>
    <row r="1035" spans="1:26" ht="12.75" customHeight="1" x14ac:dyDescent="0.2">
      <c r="A1035" s="37"/>
      <c r="B1035" s="37"/>
      <c r="C1035" s="37"/>
      <c r="D1035" s="37"/>
      <c r="E1035" s="37"/>
      <c r="F1035" s="37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/>
      <c r="W1035" s="37"/>
      <c r="X1035" s="37"/>
      <c r="Y1035" s="37"/>
      <c r="Z1035" s="37"/>
    </row>
    <row r="1036" spans="1:26" ht="12.75" customHeight="1" x14ac:dyDescent="0.2">
      <c r="A1036" s="37"/>
      <c r="B1036" s="37"/>
      <c r="C1036" s="37"/>
      <c r="D1036" s="37"/>
      <c r="E1036" s="37"/>
      <c r="F1036" s="37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37"/>
      <c r="W1036" s="37"/>
      <c r="X1036" s="37"/>
      <c r="Y1036" s="37"/>
      <c r="Z1036" s="37"/>
    </row>
    <row r="1037" spans="1:26" ht="12.75" customHeight="1" x14ac:dyDescent="0.2">
      <c r="A1037" s="37"/>
      <c r="B1037" s="37"/>
      <c r="C1037" s="37"/>
      <c r="D1037" s="37"/>
      <c r="E1037" s="37"/>
      <c r="F1037" s="37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/>
      <c r="W1037" s="37"/>
      <c r="X1037" s="37"/>
      <c r="Y1037" s="37"/>
      <c r="Z1037" s="37"/>
    </row>
    <row r="1038" spans="1:26" ht="12.75" customHeight="1" x14ac:dyDescent="0.2">
      <c r="A1038" s="37"/>
      <c r="B1038" s="37"/>
      <c r="C1038" s="37"/>
      <c r="D1038" s="37"/>
      <c r="E1038" s="37"/>
      <c r="F1038" s="37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37"/>
      <c r="W1038" s="37"/>
      <c r="X1038" s="37"/>
      <c r="Y1038" s="37"/>
      <c r="Z1038" s="37"/>
    </row>
    <row r="1039" spans="1:26" ht="12.75" customHeight="1" x14ac:dyDescent="0.2">
      <c r="A1039" s="37"/>
      <c r="B1039" s="37"/>
      <c r="C1039" s="37"/>
      <c r="D1039" s="37"/>
      <c r="E1039" s="37"/>
      <c r="F1039" s="37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/>
      <c r="W1039" s="37"/>
      <c r="X1039" s="37"/>
      <c r="Y1039" s="37"/>
      <c r="Z1039" s="37"/>
    </row>
    <row r="1040" spans="1:26" ht="12.75" customHeight="1" x14ac:dyDescent="0.2">
      <c r="A1040" s="37"/>
      <c r="B1040" s="37"/>
      <c r="C1040" s="37"/>
      <c r="D1040" s="37"/>
      <c r="E1040" s="37"/>
      <c r="F1040" s="37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37"/>
      <c r="W1040" s="37"/>
      <c r="X1040" s="37"/>
      <c r="Y1040" s="37"/>
      <c r="Z1040" s="37"/>
    </row>
    <row r="1041" spans="1:26" ht="12.75" customHeight="1" x14ac:dyDescent="0.2">
      <c r="A1041" s="37"/>
      <c r="B1041" s="37"/>
      <c r="C1041" s="37"/>
      <c r="D1041" s="37"/>
      <c r="E1041" s="37"/>
      <c r="F1041" s="37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/>
      <c r="W1041" s="37"/>
      <c r="X1041" s="37"/>
      <c r="Y1041" s="37"/>
      <c r="Z1041" s="37"/>
    </row>
    <row r="1042" spans="1:26" ht="12.75" customHeight="1" x14ac:dyDescent="0.2">
      <c r="A1042" s="37"/>
      <c r="B1042" s="37"/>
      <c r="C1042" s="37"/>
      <c r="D1042" s="37"/>
      <c r="E1042" s="37"/>
      <c r="F1042" s="37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37"/>
      <c r="W1042" s="37"/>
      <c r="X1042" s="37"/>
      <c r="Y1042" s="37"/>
      <c r="Z1042" s="37"/>
    </row>
    <row r="1043" spans="1:26" ht="12.75" customHeight="1" x14ac:dyDescent="0.2">
      <c r="A1043" s="37"/>
      <c r="B1043" s="37"/>
      <c r="C1043" s="37"/>
      <c r="D1043" s="37"/>
      <c r="E1043" s="37"/>
      <c r="F1043" s="37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/>
      <c r="W1043" s="37"/>
      <c r="X1043" s="37"/>
      <c r="Y1043" s="37"/>
      <c r="Z1043" s="37"/>
    </row>
    <row r="1044" spans="1:26" ht="12.75" customHeight="1" x14ac:dyDescent="0.2">
      <c r="A1044" s="37"/>
      <c r="B1044" s="37"/>
      <c r="C1044" s="37"/>
      <c r="D1044" s="37"/>
      <c r="E1044" s="37"/>
      <c r="F1044" s="37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37"/>
      <c r="W1044" s="37"/>
      <c r="X1044" s="37"/>
      <c r="Y1044" s="37"/>
      <c r="Z1044" s="37"/>
    </row>
    <row r="1045" spans="1:26" ht="12.75" customHeight="1" x14ac:dyDescent="0.2">
      <c r="A1045" s="37"/>
      <c r="B1045" s="37"/>
      <c r="C1045" s="37"/>
      <c r="D1045" s="37"/>
      <c r="E1045" s="37"/>
      <c r="F1045" s="37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/>
      <c r="W1045" s="37"/>
      <c r="X1045" s="37"/>
      <c r="Y1045" s="37"/>
      <c r="Z1045" s="37"/>
    </row>
    <row r="1046" spans="1:26" ht="12.75" customHeight="1" x14ac:dyDescent="0.2">
      <c r="A1046" s="37"/>
      <c r="B1046" s="37"/>
      <c r="C1046" s="37"/>
      <c r="D1046" s="37"/>
      <c r="E1046" s="37"/>
      <c r="F1046" s="37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37"/>
      <c r="W1046" s="37"/>
      <c r="X1046" s="37"/>
      <c r="Y1046" s="37"/>
      <c r="Z1046" s="37"/>
    </row>
    <row r="1047" spans="1:26" ht="12.75" customHeight="1" x14ac:dyDescent="0.2">
      <c r="A1047" s="37"/>
      <c r="B1047" s="37"/>
      <c r="C1047" s="37"/>
      <c r="D1047" s="37"/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/>
      <c r="W1047" s="37"/>
      <c r="X1047" s="37"/>
      <c r="Y1047" s="37"/>
      <c r="Z1047" s="37"/>
    </row>
    <row r="1048" spans="1:26" ht="12.75" customHeight="1" x14ac:dyDescent="0.2">
      <c r="A1048" s="37"/>
      <c r="B1048" s="37"/>
      <c r="C1048" s="37"/>
      <c r="D1048" s="37"/>
      <c r="E1048" s="37"/>
      <c r="F1048" s="37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37"/>
      <c r="W1048" s="37"/>
      <c r="X1048" s="37"/>
      <c r="Y1048" s="37"/>
      <c r="Z1048" s="37"/>
    </row>
    <row r="1049" spans="1:26" ht="12.75" customHeight="1" x14ac:dyDescent="0.2">
      <c r="A1049" s="37"/>
      <c r="B1049" s="37"/>
      <c r="C1049" s="37"/>
      <c r="D1049" s="37"/>
      <c r="E1049" s="37"/>
      <c r="F1049" s="37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/>
      <c r="W1049" s="37"/>
      <c r="X1049" s="37"/>
      <c r="Y1049" s="37"/>
      <c r="Z1049" s="37"/>
    </row>
    <row r="1050" spans="1:26" ht="12.75" customHeight="1" x14ac:dyDescent="0.2">
      <c r="A1050" s="37"/>
      <c r="B1050" s="37"/>
      <c r="C1050" s="37"/>
      <c r="D1050" s="37"/>
      <c r="E1050" s="37"/>
      <c r="F1050" s="37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37"/>
      <c r="W1050" s="37"/>
      <c r="X1050" s="37"/>
      <c r="Y1050" s="37"/>
      <c r="Z1050" s="37"/>
    </row>
    <row r="1051" spans="1:26" ht="12.75" customHeight="1" x14ac:dyDescent="0.2">
      <c r="A1051" s="37"/>
      <c r="B1051" s="37"/>
      <c r="C1051" s="37"/>
      <c r="D1051" s="37"/>
      <c r="E1051" s="37"/>
      <c r="F1051" s="37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/>
      <c r="W1051" s="37"/>
      <c r="X1051" s="37"/>
      <c r="Y1051" s="37"/>
      <c r="Z1051" s="37"/>
    </row>
    <row r="1052" spans="1:26" ht="12.75" customHeight="1" x14ac:dyDescent="0.2">
      <c r="A1052" s="37"/>
      <c r="B1052" s="37"/>
      <c r="C1052" s="37"/>
      <c r="D1052" s="37"/>
      <c r="E1052" s="37"/>
      <c r="F1052" s="37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37"/>
      <c r="W1052" s="37"/>
      <c r="X1052" s="37"/>
      <c r="Y1052" s="37"/>
      <c r="Z1052" s="37"/>
    </row>
  </sheetData>
  <mergeCells count="19">
    <mergeCell ref="Y105:Z105"/>
    <mergeCell ref="B28:B32"/>
    <mergeCell ref="Y51:Z51"/>
    <mergeCell ref="B80:B84"/>
    <mergeCell ref="C82:D83"/>
    <mergeCell ref="B3:B7"/>
    <mergeCell ref="B55:B59"/>
    <mergeCell ref="Y103:Z103"/>
    <mergeCell ref="C3:D3"/>
    <mergeCell ref="C4:D4"/>
    <mergeCell ref="C5:D6"/>
    <mergeCell ref="C28:D28"/>
    <mergeCell ref="C29:D29"/>
    <mergeCell ref="C30:D31"/>
    <mergeCell ref="C55:D55"/>
    <mergeCell ref="C56:D56"/>
    <mergeCell ref="C57:D58"/>
    <mergeCell ref="C80:D80"/>
    <mergeCell ref="C81:D81"/>
  </mergeCells>
  <pageMargins left="0.39370078740157483" right="0.39370078740157483" top="0.59055118110236227" bottom="0.39370078740157483" header="0" footer="0"/>
  <pageSetup paperSize="9" scale="78" orientation="landscape" r:id="rId1"/>
  <rowBreaks count="1" manualBreakCount="1">
    <brk id="5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1008"/>
  <sheetViews>
    <sheetView view="pageBreakPreview" topLeftCell="A196" zoomScaleNormal="100" zoomScaleSheetLayoutView="100" workbookViewId="0">
      <pane xSplit="4" topLeftCell="I1" activePane="topRight" state="frozen"/>
      <selection pane="topRight" activeCell="I201" sqref="I201:AG201"/>
    </sheetView>
  </sheetViews>
  <sheetFormatPr defaultColWidth="12.625" defaultRowHeight="15" customHeight="1" x14ac:dyDescent="0.2"/>
  <cols>
    <col min="1" max="1" width="1.375" customWidth="1"/>
    <col min="2" max="2" width="24.375" customWidth="1"/>
    <col min="3" max="3" width="4.125" customWidth="1"/>
    <col min="4" max="4" width="2.875" customWidth="1"/>
    <col min="5" max="7" width="4.875" customWidth="1"/>
    <col min="8" max="8" width="5.875" customWidth="1"/>
    <col min="9" max="9" width="4.875" customWidth="1"/>
    <col min="10" max="10" width="5.125" customWidth="1"/>
    <col min="11" max="11" width="5.625" style="256" customWidth="1"/>
    <col min="12" max="12" width="4.875" customWidth="1"/>
    <col min="13" max="13" width="5.875" customWidth="1"/>
    <col min="14" max="23" width="4.875" customWidth="1"/>
    <col min="24" max="24" width="5.875" customWidth="1"/>
    <col min="25" max="25" width="4.875" customWidth="1"/>
    <col min="26" max="26" width="5.875" customWidth="1"/>
    <col min="27" max="27" width="5.25" customWidth="1"/>
    <col min="28" max="28" width="5.625" customWidth="1"/>
    <col min="29" max="30" width="5.25" customWidth="1"/>
    <col min="31" max="31" width="5.125" customWidth="1"/>
    <col min="32" max="32" width="5.375" customWidth="1"/>
    <col min="33" max="34" width="5" customWidth="1"/>
    <col min="35" max="35" width="5.375" customWidth="1"/>
    <col min="36" max="36" width="5.625" customWidth="1"/>
    <col min="37" max="37" width="5.5" customWidth="1"/>
    <col min="38" max="38" width="5.75" customWidth="1"/>
    <col min="39" max="40" width="5.625" customWidth="1"/>
    <col min="41" max="41" width="5" customWidth="1"/>
    <col min="42" max="43" width="5.375" customWidth="1"/>
    <col min="44" max="44" width="5.25" customWidth="1"/>
  </cols>
  <sheetData>
    <row r="1" spans="1:45" ht="12.75" customHeight="1" x14ac:dyDescent="0.2">
      <c r="A1" s="1"/>
      <c r="B1" s="1" t="s">
        <v>200</v>
      </c>
      <c r="C1" s="1"/>
      <c r="D1" s="1"/>
      <c r="E1" s="2" t="s">
        <v>10</v>
      </c>
      <c r="F1" s="1"/>
      <c r="G1" s="1"/>
      <c r="H1" s="1"/>
      <c r="I1" s="1"/>
      <c r="J1" s="1"/>
      <c r="K1" s="233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45" ht="12.7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33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45" ht="12.75" customHeight="1" x14ac:dyDescent="0.2">
      <c r="A3" s="1"/>
      <c r="B3" s="731" t="s">
        <v>19</v>
      </c>
      <c r="C3" s="752" t="s">
        <v>13</v>
      </c>
      <c r="D3" s="753"/>
      <c r="E3" s="103" t="s">
        <v>14</v>
      </c>
      <c r="F3" s="103" t="s">
        <v>14</v>
      </c>
      <c r="G3" s="103" t="s">
        <v>14</v>
      </c>
      <c r="H3" s="54" t="s">
        <v>14</v>
      </c>
      <c r="I3" s="54" t="s">
        <v>15</v>
      </c>
      <c r="J3" s="54" t="s">
        <v>16</v>
      </c>
      <c r="K3" s="242" t="s">
        <v>14</v>
      </c>
      <c r="L3" s="54" t="s">
        <v>15</v>
      </c>
      <c r="M3" s="54" t="s">
        <v>16</v>
      </c>
      <c r="N3" s="242" t="s">
        <v>15</v>
      </c>
      <c r="O3" s="54" t="s">
        <v>14</v>
      </c>
      <c r="P3" s="242" t="s">
        <v>15</v>
      </c>
      <c r="Q3" s="242" t="s">
        <v>15</v>
      </c>
      <c r="R3" s="242" t="s">
        <v>15</v>
      </c>
      <c r="S3" s="242" t="s">
        <v>15</v>
      </c>
      <c r="T3" s="242" t="s">
        <v>15</v>
      </c>
      <c r="U3" s="242" t="s">
        <v>15</v>
      </c>
      <c r="V3" s="54" t="s">
        <v>14</v>
      </c>
      <c r="W3" s="331" t="s">
        <v>14</v>
      </c>
      <c r="X3" s="54" t="s">
        <v>14</v>
      </c>
      <c r="Y3" s="54" t="s">
        <v>14</v>
      </c>
      <c r="Z3" s="331" t="s">
        <v>14</v>
      </c>
      <c r="AA3" s="54" t="s">
        <v>14</v>
      </c>
      <c r="AB3" s="54" t="s">
        <v>14</v>
      </c>
      <c r="AC3" s="242" t="s">
        <v>16</v>
      </c>
      <c r="AD3" s="54" t="s">
        <v>14</v>
      </c>
      <c r="AE3" s="242" t="s">
        <v>15</v>
      </c>
      <c r="AF3" s="54" t="s">
        <v>15</v>
      </c>
      <c r="AG3" s="242" t="s">
        <v>16</v>
      </c>
      <c r="AH3" s="242" t="s">
        <v>15</v>
      </c>
      <c r="AI3" s="54" t="s">
        <v>16</v>
      </c>
      <c r="AJ3" s="54" t="s">
        <v>15</v>
      </c>
      <c r="AK3" s="54" t="s">
        <v>15</v>
      </c>
      <c r="AL3" s="54" t="s">
        <v>16</v>
      </c>
      <c r="AM3" s="54" t="s">
        <v>15</v>
      </c>
      <c r="AN3" s="242" t="s">
        <v>14</v>
      </c>
      <c r="AO3" s="54" t="s">
        <v>14</v>
      </c>
      <c r="AP3" s="54" t="s">
        <v>14</v>
      </c>
      <c r="AQ3" s="493" t="s">
        <v>14</v>
      </c>
      <c r="AR3" s="96" t="s">
        <v>15</v>
      </c>
    </row>
    <row r="4" spans="1:45" s="256" customFormat="1" ht="12.75" customHeight="1" x14ac:dyDescent="0.2">
      <c r="A4" s="233"/>
      <c r="B4" s="732"/>
      <c r="C4" s="749" t="s">
        <v>269</v>
      </c>
      <c r="D4" s="751"/>
      <c r="E4" s="468">
        <v>5</v>
      </c>
      <c r="F4" s="260">
        <v>1</v>
      </c>
      <c r="G4" s="260">
        <v>7</v>
      </c>
      <c r="H4" s="260">
        <v>3</v>
      </c>
      <c r="I4" s="260">
        <v>105</v>
      </c>
      <c r="J4" s="260">
        <v>207</v>
      </c>
      <c r="K4" s="260">
        <v>27</v>
      </c>
      <c r="L4" s="260">
        <v>109</v>
      </c>
      <c r="M4" s="260">
        <v>211</v>
      </c>
      <c r="N4" s="260">
        <v>107</v>
      </c>
      <c r="O4" s="260">
        <v>13</v>
      </c>
      <c r="P4" s="260">
        <v>101</v>
      </c>
      <c r="Q4" s="260">
        <v>103</v>
      </c>
      <c r="R4" s="260">
        <v>113</v>
      </c>
      <c r="S4" s="260">
        <v>117</v>
      </c>
      <c r="T4" s="260">
        <v>121</v>
      </c>
      <c r="U4" s="260">
        <v>111</v>
      </c>
      <c r="V4" s="260">
        <v>15</v>
      </c>
      <c r="W4" s="260">
        <v>9</v>
      </c>
      <c r="X4" s="260">
        <v>17</v>
      </c>
      <c r="Y4" s="260">
        <v>19</v>
      </c>
      <c r="Z4" s="260">
        <v>11</v>
      </c>
      <c r="AA4" s="260">
        <v>21</v>
      </c>
      <c r="AB4" s="260">
        <v>23</v>
      </c>
      <c r="AC4" s="260">
        <v>213</v>
      </c>
      <c r="AD4" s="260">
        <v>25</v>
      </c>
      <c r="AE4" s="260">
        <v>115</v>
      </c>
      <c r="AF4" s="260">
        <v>127</v>
      </c>
      <c r="AG4" s="260">
        <v>217</v>
      </c>
      <c r="AH4" s="260">
        <v>119</v>
      </c>
      <c r="AI4" s="260">
        <v>229</v>
      </c>
      <c r="AJ4" s="260">
        <v>131</v>
      </c>
      <c r="AK4" s="260">
        <v>133</v>
      </c>
      <c r="AL4" s="260">
        <v>235</v>
      </c>
      <c r="AM4" s="260">
        <v>137</v>
      </c>
      <c r="AN4" s="260">
        <v>29</v>
      </c>
      <c r="AO4" s="260">
        <v>39</v>
      </c>
      <c r="AP4" s="260">
        <v>41</v>
      </c>
      <c r="AQ4" s="494">
        <v>31</v>
      </c>
      <c r="AR4" s="261">
        <v>143</v>
      </c>
    </row>
    <row r="5" spans="1:45" ht="12.75" customHeight="1" x14ac:dyDescent="0.2">
      <c r="A5" s="1"/>
      <c r="B5" s="733"/>
      <c r="C5" s="746" t="s">
        <v>20</v>
      </c>
      <c r="D5" s="748"/>
      <c r="E5" s="469">
        <v>7211</v>
      </c>
      <c r="F5" s="56">
        <v>7371</v>
      </c>
      <c r="G5" s="56">
        <v>7101</v>
      </c>
      <c r="H5" s="56">
        <v>7381</v>
      </c>
      <c r="I5" s="56">
        <v>7321</v>
      </c>
      <c r="J5" s="56"/>
      <c r="K5" s="56">
        <v>7101</v>
      </c>
      <c r="L5" s="56">
        <v>7371</v>
      </c>
      <c r="M5" s="56"/>
      <c r="N5" s="56">
        <v>7331</v>
      </c>
      <c r="O5" s="56">
        <v>7351</v>
      </c>
      <c r="P5" s="56">
        <v>7141</v>
      </c>
      <c r="Q5" s="56">
        <v>7381</v>
      </c>
      <c r="R5" s="56">
        <v>7261</v>
      </c>
      <c r="S5" s="56">
        <v>7291</v>
      </c>
      <c r="T5" s="56">
        <v>7311</v>
      </c>
      <c r="U5" s="56">
        <v>7241</v>
      </c>
      <c r="V5" s="56">
        <v>7291</v>
      </c>
      <c r="W5" s="56">
        <v>7331</v>
      </c>
      <c r="X5" s="56">
        <v>7201</v>
      </c>
      <c r="Y5" s="56">
        <v>7351</v>
      </c>
      <c r="Z5" s="56">
        <v>7151</v>
      </c>
      <c r="AA5" s="56">
        <v>7381</v>
      </c>
      <c r="AB5" s="56">
        <v>7371</v>
      </c>
      <c r="AC5" s="56"/>
      <c r="AD5" s="56">
        <v>7331</v>
      </c>
      <c r="AE5" s="56">
        <v>7151</v>
      </c>
      <c r="AF5" s="56">
        <v>7381</v>
      </c>
      <c r="AG5" s="56"/>
      <c r="AH5" s="56">
        <v>7151</v>
      </c>
      <c r="AI5" s="56"/>
      <c r="AJ5" s="56">
        <v>7321</v>
      </c>
      <c r="AK5" s="56">
        <v>7331</v>
      </c>
      <c r="AL5" s="56"/>
      <c r="AM5" s="56">
        <v>7301</v>
      </c>
      <c r="AN5" s="56">
        <v>7151</v>
      </c>
      <c r="AO5" s="56">
        <v>7341</v>
      </c>
      <c r="AP5" s="56">
        <v>7381</v>
      </c>
      <c r="AQ5" s="267">
        <v>7321</v>
      </c>
      <c r="AR5" s="57">
        <v>7361</v>
      </c>
      <c r="AS5" s="110" t="s">
        <v>270</v>
      </c>
    </row>
    <row r="6" spans="1:45" ht="12.75" customHeight="1" x14ac:dyDescent="0.2">
      <c r="A6" s="1"/>
      <c r="B6" s="733"/>
      <c r="C6" s="749"/>
      <c r="D6" s="751"/>
      <c r="E6" s="470">
        <v>7214</v>
      </c>
      <c r="F6" s="58">
        <v>7374</v>
      </c>
      <c r="G6" s="58">
        <v>7104</v>
      </c>
      <c r="H6" s="58">
        <v>7384</v>
      </c>
      <c r="I6" s="58"/>
      <c r="J6" s="58">
        <v>7344</v>
      </c>
      <c r="K6" s="58">
        <v>7104</v>
      </c>
      <c r="L6" s="58"/>
      <c r="M6" s="58">
        <v>7114</v>
      </c>
      <c r="N6" s="58"/>
      <c r="O6" s="58">
        <v>7054</v>
      </c>
      <c r="P6" s="58"/>
      <c r="Q6" s="58"/>
      <c r="R6" s="58"/>
      <c r="S6" s="58"/>
      <c r="T6" s="58"/>
      <c r="U6" s="58"/>
      <c r="V6" s="58">
        <v>7144</v>
      </c>
      <c r="W6" s="58">
        <v>7384</v>
      </c>
      <c r="X6" s="58">
        <v>7104</v>
      </c>
      <c r="Y6" s="58">
        <v>7264</v>
      </c>
      <c r="Z6" s="58">
        <v>7274</v>
      </c>
      <c r="AA6" s="58">
        <v>7384</v>
      </c>
      <c r="AB6" s="58">
        <v>7374</v>
      </c>
      <c r="AC6" s="58">
        <v>7164</v>
      </c>
      <c r="AD6" s="58">
        <v>7224</v>
      </c>
      <c r="AE6" s="58"/>
      <c r="AF6" s="58"/>
      <c r="AG6" s="58">
        <v>7304</v>
      </c>
      <c r="AH6" s="58"/>
      <c r="AI6" s="58">
        <v>7334</v>
      </c>
      <c r="AJ6" s="58"/>
      <c r="AK6" s="58"/>
      <c r="AL6" s="58">
        <v>7304</v>
      </c>
      <c r="AM6" s="58"/>
      <c r="AN6" s="58">
        <v>7214</v>
      </c>
      <c r="AO6" s="58">
        <v>7344</v>
      </c>
      <c r="AP6" s="58">
        <v>7384</v>
      </c>
      <c r="AQ6" s="268">
        <v>7214</v>
      </c>
      <c r="AR6" s="30"/>
      <c r="AS6" s="110" t="s">
        <v>271</v>
      </c>
    </row>
    <row r="7" spans="1:45" ht="12.75" customHeight="1" thickBot="1" x14ac:dyDescent="0.25">
      <c r="A7" s="1"/>
      <c r="B7" s="734"/>
      <c r="C7" s="6" t="s">
        <v>21</v>
      </c>
      <c r="D7" s="7" t="s">
        <v>21</v>
      </c>
      <c r="E7" s="471" t="s">
        <v>33</v>
      </c>
      <c r="F7" s="333" t="s">
        <v>23</v>
      </c>
      <c r="G7" s="333" t="s">
        <v>33</v>
      </c>
      <c r="H7" s="9" t="s">
        <v>23</v>
      </c>
      <c r="I7" s="179" t="s">
        <v>23</v>
      </c>
      <c r="J7" s="179" t="s">
        <v>23</v>
      </c>
      <c r="K7" s="333" t="s">
        <v>33</v>
      </c>
      <c r="L7" s="179" t="s">
        <v>23</v>
      </c>
      <c r="M7" s="179" t="s">
        <v>23</v>
      </c>
      <c r="N7" s="333" t="s">
        <v>33</v>
      </c>
      <c r="O7" s="179" t="s">
        <v>23</v>
      </c>
      <c r="P7" s="333" t="s">
        <v>305</v>
      </c>
      <c r="Q7" s="333" t="s">
        <v>305</v>
      </c>
      <c r="R7" s="333" t="s">
        <v>305</v>
      </c>
      <c r="S7" s="333" t="s">
        <v>305</v>
      </c>
      <c r="T7" s="333" t="s">
        <v>305</v>
      </c>
      <c r="U7" s="333" t="s">
        <v>305</v>
      </c>
      <c r="V7" s="179" t="s">
        <v>23</v>
      </c>
      <c r="W7" s="333" t="s">
        <v>33</v>
      </c>
      <c r="X7" s="179" t="s">
        <v>23</v>
      </c>
      <c r="Y7" s="179" t="s">
        <v>23</v>
      </c>
      <c r="Z7" s="333" t="s">
        <v>33</v>
      </c>
      <c r="AA7" s="179" t="s">
        <v>23</v>
      </c>
      <c r="AB7" s="179" t="s">
        <v>23</v>
      </c>
      <c r="AC7" s="333" t="s">
        <v>33</v>
      </c>
      <c r="AD7" s="179" t="s">
        <v>23</v>
      </c>
      <c r="AE7" s="333" t="s">
        <v>46</v>
      </c>
      <c r="AF7" s="179" t="s">
        <v>23</v>
      </c>
      <c r="AG7" s="333" t="s">
        <v>33</v>
      </c>
      <c r="AH7" s="333" t="s">
        <v>46</v>
      </c>
      <c r="AI7" s="179" t="s">
        <v>23</v>
      </c>
      <c r="AJ7" s="179" t="s">
        <v>23</v>
      </c>
      <c r="AK7" s="179" t="s">
        <v>23</v>
      </c>
      <c r="AL7" s="179" t="s">
        <v>23</v>
      </c>
      <c r="AM7" s="179" t="s">
        <v>23</v>
      </c>
      <c r="AN7" s="333" t="s">
        <v>33</v>
      </c>
      <c r="AO7" s="179" t="s">
        <v>23</v>
      </c>
      <c r="AP7" s="179" t="s">
        <v>23</v>
      </c>
      <c r="AQ7" s="495" t="s">
        <v>33</v>
      </c>
      <c r="AR7" s="180" t="s">
        <v>23</v>
      </c>
    </row>
    <row r="8" spans="1:45" ht="12.75" customHeight="1" x14ac:dyDescent="0.2">
      <c r="A8" s="1"/>
      <c r="B8" s="181" t="s">
        <v>44</v>
      </c>
      <c r="C8" s="182"/>
      <c r="D8" s="183"/>
      <c r="E8" s="472">
        <v>0.19444444444444445</v>
      </c>
      <c r="F8" s="337">
        <v>0.20208333333333334</v>
      </c>
      <c r="G8" s="337">
        <v>0.21527777777777779</v>
      </c>
      <c r="H8" s="185">
        <v>0.22291666666666668</v>
      </c>
      <c r="I8" s="185">
        <v>0.24374999999999999</v>
      </c>
      <c r="J8" s="185">
        <v>0.24374999999999999</v>
      </c>
      <c r="K8" s="337">
        <v>0.25694444444444448</v>
      </c>
      <c r="L8" s="185">
        <v>0.26111111111111113</v>
      </c>
      <c r="M8" s="185">
        <v>0.27152777777777776</v>
      </c>
      <c r="N8" s="337">
        <v>0.27777777777777779</v>
      </c>
      <c r="O8" s="185">
        <v>0.29930555555555555</v>
      </c>
      <c r="P8" s="337">
        <v>0.30277777777777776</v>
      </c>
      <c r="Q8" s="337">
        <v>0.30486111111111108</v>
      </c>
      <c r="R8" s="337">
        <v>0.30694444444444441</v>
      </c>
      <c r="S8" s="337">
        <v>0.30902777777777779</v>
      </c>
      <c r="T8" s="337">
        <v>0.31111111111111112</v>
      </c>
      <c r="U8" s="337">
        <v>0.31319444444444444</v>
      </c>
      <c r="V8" s="185">
        <v>0.32013888888888886</v>
      </c>
      <c r="W8" s="337">
        <v>0.3611111111111111</v>
      </c>
      <c r="X8" s="185">
        <v>0.36180555555555555</v>
      </c>
      <c r="Y8" s="185">
        <v>0.40347222222222223</v>
      </c>
      <c r="Z8" s="337">
        <v>0.44444444444444442</v>
      </c>
      <c r="AA8" s="185">
        <v>0.44513888888888886</v>
      </c>
      <c r="AB8" s="185">
        <v>0.48680555555555555</v>
      </c>
      <c r="AC8" s="337">
        <v>0.52777777777777779</v>
      </c>
      <c r="AD8" s="185">
        <v>0.52847222222222223</v>
      </c>
      <c r="AE8" s="337">
        <v>0.53472222222222221</v>
      </c>
      <c r="AF8" s="185">
        <v>0.5493055555555556</v>
      </c>
      <c r="AG8" s="337">
        <v>0.56944444444444442</v>
      </c>
      <c r="AH8" s="337">
        <v>0.56944444444444442</v>
      </c>
      <c r="AI8" s="185">
        <v>0.57013888888888886</v>
      </c>
      <c r="AJ8" s="185">
        <v>0.57013888888888886</v>
      </c>
      <c r="AK8" s="185">
        <v>0.59097222222222223</v>
      </c>
      <c r="AL8" s="185">
        <v>0.59791666666666665</v>
      </c>
      <c r="AM8" s="185">
        <v>0.60486111111111107</v>
      </c>
      <c r="AN8" s="337">
        <v>0.61805555555555558</v>
      </c>
      <c r="AO8" s="185">
        <v>0.61875000000000002</v>
      </c>
      <c r="AP8" s="185">
        <v>0.63958333333333328</v>
      </c>
      <c r="AQ8" s="496">
        <v>0.65972222222222221</v>
      </c>
      <c r="AR8" s="186">
        <v>0.66041666666666665</v>
      </c>
    </row>
    <row r="9" spans="1:45" ht="12.75" customHeight="1" x14ac:dyDescent="0.2">
      <c r="A9" s="1"/>
      <c r="B9" s="17" t="s">
        <v>167</v>
      </c>
      <c r="C9" s="18">
        <v>3</v>
      </c>
      <c r="D9" s="19">
        <v>3</v>
      </c>
      <c r="E9" s="473">
        <f t="shared" ref="E9:AR9" si="0">E8+(IF(E$7="A",$C9,$D9))/1440</f>
        <v>0.19652777777777777</v>
      </c>
      <c r="F9" s="21">
        <f t="shared" ref="F9" si="1">F8+(IF(F$7="A",$C9,$D9))/1440</f>
        <v>0.20416666666666666</v>
      </c>
      <c r="G9" s="21">
        <v>0.21736111111111112</v>
      </c>
      <c r="H9" s="21">
        <f t="shared" si="0"/>
        <v>0.22500000000000001</v>
      </c>
      <c r="I9" s="21">
        <f t="shared" si="0"/>
        <v>0.24583333333333332</v>
      </c>
      <c r="J9" s="21">
        <f t="shared" si="0"/>
        <v>0.24583333333333332</v>
      </c>
      <c r="K9" s="21">
        <v>0.2590277777777778</v>
      </c>
      <c r="L9" s="21">
        <f t="shared" si="0"/>
        <v>0.26319444444444445</v>
      </c>
      <c r="M9" s="21">
        <f t="shared" si="0"/>
        <v>0.27361111111111108</v>
      </c>
      <c r="N9" s="21">
        <v>0.27986111111111112</v>
      </c>
      <c r="O9" s="21">
        <f t="shared" si="0"/>
        <v>0.30138888888888887</v>
      </c>
      <c r="P9" s="21">
        <v>0.30486111111111108</v>
      </c>
      <c r="Q9" s="21">
        <v>0.30694444444444441</v>
      </c>
      <c r="R9" s="21">
        <v>0.30902777777777779</v>
      </c>
      <c r="S9" s="21">
        <v>0.31111111111111112</v>
      </c>
      <c r="T9" s="21">
        <v>0.31319444444444444</v>
      </c>
      <c r="U9" s="21">
        <v>0.31527777777777777</v>
      </c>
      <c r="V9" s="21">
        <f t="shared" si="0"/>
        <v>0.32222222222222219</v>
      </c>
      <c r="W9" s="21">
        <v>0.36319444444444443</v>
      </c>
      <c r="X9" s="21">
        <f t="shared" si="0"/>
        <v>0.36388888888888887</v>
      </c>
      <c r="Y9" s="21">
        <f t="shared" si="0"/>
        <v>0.40555555555555556</v>
      </c>
      <c r="Z9" s="21">
        <v>0.4465277777777778</v>
      </c>
      <c r="AA9" s="21">
        <f t="shared" si="0"/>
        <v>0.44722222222222219</v>
      </c>
      <c r="AB9" s="21">
        <f t="shared" si="0"/>
        <v>0.48888888888888887</v>
      </c>
      <c r="AC9" s="21">
        <v>0.52986111111111112</v>
      </c>
      <c r="AD9" s="21">
        <f t="shared" si="0"/>
        <v>0.53055555555555556</v>
      </c>
      <c r="AE9" s="21">
        <v>0.53680555555555554</v>
      </c>
      <c r="AF9" s="21">
        <f t="shared" si="0"/>
        <v>0.55138888888888893</v>
      </c>
      <c r="AG9" s="21">
        <v>0.57152777777777775</v>
      </c>
      <c r="AH9" s="21">
        <v>0.57152777777777775</v>
      </c>
      <c r="AI9" s="21">
        <f t="shared" si="0"/>
        <v>0.57222222222222219</v>
      </c>
      <c r="AJ9" s="21">
        <f t="shared" si="0"/>
        <v>0.57222222222222219</v>
      </c>
      <c r="AK9" s="21">
        <f t="shared" si="0"/>
        <v>0.59305555555555556</v>
      </c>
      <c r="AL9" s="21">
        <f t="shared" si="0"/>
        <v>0.6</v>
      </c>
      <c r="AM9" s="21">
        <f t="shared" si="0"/>
        <v>0.6069444444444444</v>
      </c>
      <c r="AN9" s="21">
        <v>0.62013888888888891</v>
      </c>
      <c r="AO9" s="21">
        <f t="shared" si="0"/>
        <v>0.62083333333333335</v>
      </c>
      <c r="AP9" s="21">
        <f t="shared" si="0"/>
        <v>0.64166666666666661</v>
      </c>
      <c r="AQ9" s="21">
        <v>0.66180555555555554</v>
      </c>
      <c r="AR9" s="22">
        <f t="shared" si="0"/>
        <v>0.66249999999999998</v>
      </c>
    </row>
    <row r="10" spans="1:45" ht="12.75" customHeight="1" x14ac:dyDescent="0.2">
      <c r="A10" s="1"/>
      <c r="B10" s="187" t="s">
        <v>201</v>
      </c>
      <c r="C10" s="188" t="s">
        <v>38</v>
      </c>
      <c r="D10" s="189" t="s">
        <v>38</v>
      </c>
      <c r="E10" s="474" t="s">
        <v>38</v>
      </c>
      <c r="F10" s="189" t="s">
        <v>38</v>
      </c>
      <c r="G10" s="189" t="s">
        <v>38</v>
      </c>
      <c r="H10" s="189" t="s">
        <v>38</v>
      </c>
      <c r="I10" s="189" t="s">
        <v>38</v>
      </c>
      <c r="J10" s="189" t="s">
        <v>38</v>
      </c>
      <c r="K10" s="189" t="s">
        <v>38</v>
      </c>
      <c r="L10" s="189" t="s">
        <v>38</v>
      </c>
      <c r="M10" s="189" t="s">
        <v>38</v>
      </c>
      <c r="N10" s="189" t="s">
        <v>38</v>
      </c>
      <c r="O10" s="189" t="s">
        <v>38</v>
      </c>
      <c r="P10" s="515">
        <v>0.30694444444444441</v>
      </c>
      <c r="Q10" s="515">
        <v>0.30902777777777779</v>
      </c>
      <c r="R10" s="515">
        <v>0.31111111111111112</v>
      </c>
      <c r="S10" s="515">
        <v>0.31319444444444444</v>
      </c>
      <c r="T10" s="515">
        <v>0.31527777777777777</v>
      </c>
      <c r="U10" s="515">
        <v>0.31736111111111115</v>
      </c>
      <c r="V10" s="189" t="s">
        <v>38</v>
      </c>
      <c r="W10" s="189" t="s">
        <v>38</v>
      </c>
      <c r="X10" s="189" t="s">
        <v>38</v>
      </c>
      <c r="Y10" s="189" t="s">
        <v>38</v>
      </c>
      <c r="Z10" s="189" t="s">
        <v>38</v>
      </c>
      <c r="AA10" s="189" t="s">
        <v>38</v>
      </c>
      <c r="AB10" s="189" t="s">
        <v>38</v>
      </c>
      <c r="AC10" s="189" t="s">
        <v>38</v>
      </c>
      <c r="AD10" s="189" t="s">
        <v>38</v>
      </c>
      <c r="AE10" s="190">
        <v>0.53888888888888886</v>
      </c>
      <c r="AF10" s="190">
        <f>AF9+4/1440</f>
        <v>0.5541666666666667</v>
      </c>
      <c r="AG10" s="189" t="s">
        <v>38</v>
      </c>
      <c r="AH10" s="190">
        <v>0.57361111111111118</v>
      </c>
      <c r="AI10" s="189" t="s">
        <v>38</v>
      </c>
      <c r="AJ10" s="190">
        <f>AJ9+4/1440</f>
        <v>0.57499999999999996</v>
      </c>
      <c r="AK10" s="189" t="s">
        <v>38</v>
      </c>
      <c r="AL10" s="189" t="s">
        <v>38</v>
      </c>
      <c r="AM10" s="189" t="s">
        <v>38</v>
      </c>
      <c r="AN10" s="189" t="s">
        <v>38</v>
      </c>
      <c r="AO10" s="189" t="s">
        <v>38</v>
      </c>
      <c r="AP10" s="189" t="s">
        <v>38</v>
      </c>
      <c r="AQ10" s="189" t="s">
        <v>38</v>
      </c>
      <c r="AR10" s="191" t="s">
        <v>38</v>
      </c>
    </row>
    <row r="11" spans="1:45" ht="12.75" customHeight="1" x14ac:dyDescent="0.2">
      <c r="A11" s="1"/>
      <c r="B11" s="11" t="s">
        <v>202</v>
      </c>
      <c r="C11" s="12">
        <v>1</v>
      </c>
      <c r="D11" s="13">
        <v>1</v>
      </c>
      <c r="E11" s="475">
        <f t="shared" ref="E11:AD11" si="2">E9+(IF(E$7="A",$C11,$D11))/1440</f>
        <v>0.19722222222222222</v>
      </c>
      <c r="F11" s="284">
        <f t="shared" ref="F11:G11" si="3">F9+(IF(F$7="A",$C11,$D11))/1440</f>
        <v>0.2048611111111111</v>
      </c>
      <c r="G11" s="485">
        <f t="shared" si="3"/>
        <v>0.21805555555555556</v>
      </c>
      <c r="H11" s="15">
        <f t="shared" si="2"/>
        <v>0.22569444444444445</v>
      </c>
      <c r="I11" s="15">
        <f t="shared" si="2"/>
        <v>0.24652777777777776</v>
      </c>
      <c r="J11" s="15">
        <f t="shared" si="2"/>
        <v>0.24652777777777776</v>
      </c>
      <c r="K11" s="485">
        <f t="shared" si="2"/>
        <v>0.25972222222222224</v>
      </c>
      <c r="L11" s="15">
        <f t="shared" si="2"/>
        <v>0.2638888888888889</v>
      </c>
      <c r="M11" s="15">
        <f t="shared" si="2"/>
        <v>0.27430555555555552</v>
      </c>
      <c r="N11" s="264">
        <v>0.28055555555555556</v>
      </c>
      <c r="O11" s="15">
        <f t="shared" si="2"/>
        <v>0.30208333333333331</v>
      </c>
      <c r="P11" s="264"/>
      <c r="Q11" s="264"/>
      <c r="R11" s="264"/>
      <c r="S11" s="264"/>
      <c r="T11" s="264"/>
      <c r="U11" s="264"/>
      <c r="V11" s="15">
        <f t="shared" si="2"/>
        <v>0.32291666666666663</v>
      </c>
      <c r="W11" s="264">
        <v>0.36388888888888887</v>
      </c>
      <c r="X11" s="15">
        <f t="shared" si="2"/>
        <v>0.36458333333333331</v>
      </c>
      <c r="Y11" s="15">
        <f t="shared" si="2"/>
        <v>0.40625</v>
      </c>
      <c r="Z11" s="264">
        <v>0.44722222222222219</v>
      </c>
      <c r="AA11" s="15">
        <f t="shared" si="2"/>
        <v>0.44791666666666663</v>
      </c>
      <c r="AB11" s="15">
        <f t="shared" si="2"/>
        <v>0.48958333333333331</v>
      </c>
      <c r="AC11" s="264">
        <v>0.53055555555555556</v>
      </c>
      <c r="AD11" s="15">
        <f t="shared" si="2"/>
        <v>0.53125</v>
      </c>
      <c r="AE11" s="116">
        <v>0.5395833333333333</v>
      </c>
      <c r="AF11" s="15">
        <f>AF10+3/1440</f>
        <v>0.55625000000000002</v>
      </c>
      <c r="AG11" s="264">
        <v>0.57222222222222219</v>
      </c>
      <c r="AH11" s="116">
        <v>0.57430555555555551</v>
      </c>
      <c r="AI11" s="15">
        <f>AI9+(IF(AI$7="A",$C11,$D11))/1440</f>
        <v>0.57291666666666663</v>
      </c>
      <c r="AJ11" s="15">
        <f>AJ10+3/1440</f>
        <v>0.57708333333333328</v>
      </c>
      <c r="AK11" s="15">
        <f t="shared" ref="AK11:AR11" si="4">AK9+(IF(AK$7="A",$C11,$D11))/1440</f>
        <v>0.59375</v>
      </c>
      <c r="AL11" s="15">
        <f t="shared" si="4"/>
        <v>0.60069444444444442</v>
      </c>
      <c r="AM11" s="15">
        <f t="shared" si="4"/>
        <v>0.60763888888888884</v>
      </c>
      <c r="AN11" s="485">
        <f t="shared" si="4"/>
        <v>0.62083333333333335</v>
      </c>
      <c r="AO11" s="15">
        <f t="shared" si="4"/>
        <v>0.62152777777777779</v>
      </c>
      <c r="AP11" s="15">
        <f t="shared" si="4"/>
        <v>0.64236111111111105</v>
      </c>
      <c r="AQ11" s="485">
        <f t="shared" ref="AQ11" si="5">AQ9+(IF(AQ$7="A",$C11,$D11))/1440</f>
        <v>0.66249999999999998</v>
      </c>
      <c r="AR11" s="16">
        <f t="shared" si="4"/>
        <v>0.66319444444444442</v>
      </c>
    </row>
    <row r="12" spans="1:45" ht="12.75" customHeight="1" x14ac:dyDescent="0.2">
      <c r="A12" s="1"/>
      <c r="B12" s="11" t="s">
        <v>203</v>
      </c>
      <c r="C12" s="12">
        <v>1</v>
      </c>
      <c r="D12" s="13">
        <v>1</v>
      </c>
      <c r="E12" s="475">
        <f t="shared" ref="E12:AR14" si="6">E11+(IF(E$7="A",$C12,$D12))/1440</f>
        <v>0.19791666666666666</v>
      </c>
      <c r="F12" s="284">
        <f t="shared" ref="F12:G12" si="7">F11+(IF(F$7="A",$C12,$D12))/1440</f>
        <v>0.20555555555555555</v>
      </c>
      <c r="G12" s="486">
        <f t="shared" si="7"/>
        <v>0.21875</v>
      </c>
      <c r="H12" s="15">
        <f t="shared" si="6"/>
        <v>0.22638888888888889</v>
      </c>
      <c r="I12" s="15">
        <f t="shared" si="6"/>
        <v>0.2472222222222222</v>
      </c>
      <c r="J12" s="15">
        <f t="shared" si="6"/>
        <v>0.2472222222222222</v>
      </c>
      <c r="K12" s="486">
        <f t="shared" si="6"/>
        <v>0.26041666666666669</v>
      </c>
      <c r="L12" s="15">
        <f t="shared" si="6"/>
        <v>0.26458333333333334</v>
      </c>
      <c r="M12" s="15">
        <f t="shared" si="6"/>
        <v>0.27499999999999997</v>
      </c>
      <c r="N12" s="486">
        <f t="shared" ref="N12" si="8">N11+(IF(N$7="A",$C12,$D12))/1440</f>
        <v>0.28125</v>
      </c>
      <c r="O12" s="15">
        <f t="shared" si="6"/>
        <v>0.30277777777777776</v>
      </c>
      <c r="P12" s="264"/>
      <c r="Q12" s="264"/>
      <c r="R12" s="264"/>
      <c r="S12" s="264"/>
      <c r="T12" s="264"/>
      <c r="U12" s="264"/>
      <c r="V12" s="15">
        <f t="shared" si="6"/>
        <v>0.32361111111111107</v>
      </c>
      <c r="W12" s="486">
        <f t="shared" si="6"/>
        <v>0.36458333333333331</v>
      </c>
      <c r="X12" s="15">
        <f t="shared" si="6"/>
        <v>0.36527777777777776</v>
      </c>
      <c r="Y12" s="15">
        <f t="shared" si="6"/>
        <v>0.40694444444444444</v>
      </c>
      <c r="Z12" s="486">
        <f t="shared" ref="Z12" si="9">Z11+(IF(Z$7="A",$C12,$D12))/1440</f>
        <v>0.44791666666666663</v>
      </c>
      <c r="AA12" s="15">
        <f t="shared" si="6"/>
        <v>0.44861111111111107</v>
      </c>
      <c r="AB12" s="15">
        <f t="shared" si="6"/>
        <v>0.49027777777777776</v>
      </c>
      <c r="AC12" s="486">
        <f t="shared" si="6"/>
        <v>0.53125</v>
      </c>
      <c r="AD12" s="15">
        <f t="shared" si="6"/>
        <v>0.53194444444444444</v>
      </c>
      <c r="AE12" s="116">
        <f t="shared" ref="AE12" si="10">AE11+(IF(AE$7="A",$C12,$D12))/1440</f>
        <v>0.54027777777777775</v>
      </c>
      <c r="AF12" s="15">
        <f t="shared" si="6"/>
        <v>0.55694444444444446</v>
      </c>
      <c r="AG12" s="486">
        <f t="shared" ref="AG12:AH14" si="11">AG11+(IF(AG$7="A",$C12,$D12))/1440</f>
        <v>0.57291666666666663</v>
      </c>
      <c r="AH12" s="116">
        <f t="shared" si="11"/>
        <v>0.57499999999999996</v>
      </c>
      <c r="AI12" s="15">
        <f t="shared" si="6"/>
        <v>0.57361111111111107</v>
      </c>
      <c r="AJ12" s="15">
        <f t="shared" si="6"/>
        <v>0.57777777777777772</v>
      </c>
      <c r="AK12" s="15">
        <f t="shared" si="6"/>
        <v>0.59444444444444444</v>
      </c>
      <c r="AL12" s="15">
        <f t="shared" si="6"/>
        <v>0.60138888888888886</v>
      </c>
      <c r="AM12" s="15">
        <f t="shared" si="6"/>
        <v>0.60833333333333328</v>
      </c>
      <c r="AN12" s="486">
        <f t="shared" si="6"/>
        <v>0.62152777777777779</v>
      </c>
      <c r="AO12" s="15">
        <f t="shared" si="6"/>
        <v>0.62222222222222223</v>
      </c>
      <c r="AP12" s="15">
        <f t="shared" si="6"/>
        <v>0.64305555555555549</v>
      </c>
      <c r="AQ12" s="486">
        <f t="shared" ref="AQ12" si="12">AQ11+(IF(AQ$7="A",$C12,$D12))/1440</f>
        <v>0.66319444444444442</v>
      </c>
      <c r="AR12" s="16">
        <f t="shared" si="6"/>
        <v>0.66388888888888886</v>
      </c>
    </row>
    <row r="13" spans="1:45" ht="12.75" customHeight="1" x14ac:dyDescent="0.2">
      <c r="A13" s="1"/>
      <c r="B13" s="11" t="s">
        <v>204</v>
      </c>
      <c r="C13" s="12">
        <v>1</v>
      </c>
      <c r="D13" s="13">
        <v>1</v>
      </c>
      <c r="E13" s="475">
        <f t="shared" ref="E13:AR13" si="13">E12+(IF(E$7="A",$C13,$D13))/1440</f>
        <v>0.1986111111111111</v>
      </c>
      <c r="F13" s="284">
        <f t="shared" ref="F13:G13" si="14">F12+(IF(F$7="A",$C13,$D13))/1440</f>
        <v>0.20624999999999999</v>
      </c>
      <c r="G13" s="486">
        <f t="shared" si="14"/>
        <v>0.21944444444444444</v>
      </c>
      <c r="H13" s="15">
        <f t="shared" si="13"/>
        <v>0.22708333333333333</v>
      </c>
      <c r="I13" s="15">
        <f t="shared" si="13"/>
        <v>0.24791666666666665</v>
      </c>
      <c r="J13" s="15">
        <f t="shared" si="13"/>
        <v>0.24791666666666665</v>
      </c>
      <c r="K13" s="486">
        <f t="shared" si="13"/>
        <v>0.26111111111111113</v>
      </c>
      <c r="L13" s="15">
        <f t="shared" si="13"/>
        <v>0.26527777777777778</v>
      </c>
      <c r="M13" s="15">
        <f t="shared" si="13"/>
        <v>0.27569444444444441</v>
      </c>
      <c r="N13" s="486">
        <f t="shared" ref="N13" si="15">N12+(IF(N$7="A",$C13,$D13))/1440</f>
        <v>0.28194444444444444</v>
      </c>
      <c r="O13" s="15">
        <f t="shared" si="13"/>
        <v>0.3034722222222222</v>
      </c>
      <c r="P13" s="264"/>
      <c r="Q13" s="264"/>
      <c r="R13" s="264"/>
      <c r="S13" s="264"/>
      <c r="T13" s="264"/>
      <c r="U13" s="264"/>
      <c r="V13" s="15">
        <f t="shared" si="13"/>
        <v>0.32430555555555551</v>
      </c>
      <c r="W13" s="486">
        <f t="shared" si="6"/>
        <v>0.36527777777777776</v>
      </c>
      <c r="X13" s="15">
        <f t="shared" si="13"/>
        <v>0.3659722222222222</v>
      </c>
      <c r="Y13" s="15">
        <f t="shared" si="13"/>
        <v>0.40763888888888888</v>
      </c>
      <c r="Z13" s="486">
        <f t="shared" si="13"/>
        <v>0.44861111111111107</v>
      </c>
      <c r="AA13" s="15">
        <f t="shared" si="13"/>
        <v>0.44930555555555551</v>
      </c>
      <c r="AB13" s="15">
        <f t="shared" si="13"/>
        <v>0.4909722222222222</v>
      </c>
      <c r="AC13" s="486">
        <f t="shared" ref="AC13" si="16">AC12+(IF(AC$7="A",$C13,$D13))/1440</f>
        <v>0.53194444444444444</v>
      </c>
      <c r="AD13" s="15">
        <f t="shared" si="13"/>
        <v>0.53263888888888888</v>
      </c>
      <c r="AE13" s="116">
        <f t="shared" ref="AE13" si="17">AE12+(IF(AE$7="A",$C13,$D13))/1440</f>
        <v>0.54097222222222219</v>
      </c>
      <c r="AF13" s="15">
        <f t="shared" si="13"/>
        <v>0.55763888888888891</v>
      </c>
      <c r="AG13" s="486">
        <f t="shared" si="11"/>
        <v>0.57361111111111107</v>
      </c>
      <c r="AH13" s="116">
        <f t="shared" si="11"/>
        <v>0.5756944444444444</v>
      </c>
      <c r="AI13" s="15">
        <f t="shared" si="13"/>
        <v>0.57430555555555551</v>
      </c>
      <c r="AJ13" s="15">
        <f t="shared" si="13"/>
        <v>0.57847222222222217</v>
      </c>
      <c r="AK13" s="15">
        <f t="shared" si="13"/>
        <v>0.59513888888888888</v>
      </c>
      <c r="AL13" s="15">
        <f t="shared" si="13"/>
        <v>0.6020833333333333</v>
      </c>
      <c r="AM13" s="15">
        <f t="shared" si="13"/>
        <v>0.60902777777777772</v>
      </c>
      <c r="AN13" s="486">
        <f t="shared" si="13"/>
        <v>0.62222222222222223</v>
      </c>
      <c r="AO13" s="15">
        <f t="shared" si="13"/>
        <v>0.62291666666666667</v>
      </c>
      <c r="AP13" s="15">
        <f t="shared" si="13"/>
        <v>0.64374999999999993</v>
      </c>
      <c r="AQ13" s="486">
        <f t="shared" ref="AQ13" si="18">AQ12+(IF(AQ$7="A",$C13,$D13))/1440</f>
        <v>0.66388888888888886</v>
      </c>
      <c r="AR13" s="16">
        <f t="shared" si="13"/>
        <v>0.6645833333333333</v>
      </c>
    </row>
    <row r="14" spans="1:45" ht="12.75" customHeight="1" x14ac:dyDescent="0.2">
      <c r="A14" s="1"/>
      <c r="B14" s="17" t="s">
        <v>205</v>
      </c>
      <c r="C14" s="18">
        <v>2</v>
      </c>
      <c r="D14" s="19">
        <v>2</v>
      </c>
      <c r="E14" s="483">
        <f t="shared" ref="E14:AR14" si="19">E13+(IF(E$7="A",$C14,$D14))/1440</f>
        <v>0.19999999999999998</v>
      </c>
      <c r="F14" s="322">
        <f t="shared" ref="F14:G14" si="20">F13+(IF(F$7="A",$C14,$D14))/1440</f>
        <v>0.20763888888888887</v>
      </c>
      <c r="G14" s="487">
        <f t="shared" si="20"/>
        <v>0.22083333333333333</v>
      </c>
      <c r="H14" s="21">
        <f t="shared" si="19"/>
        <v>0.22847222222222222</v>
      </c>
      <c r="I14" s="21">
        <f t="shared" si="19"/>
        <v>0.24930555555555553</v>
      </c>
      <c r="J14" s="21">
        <f t="shared" si="19"/>
        <v>0.24930555555555553</v>
      </c>
      <c r="K14" s="487">
        <f t="shared" si="19"/>
        <v>0.26250000000000001</v>
      </c>
      <c r="L14" s="21">
        <f t="shared" si="19"/>
        <v>0.26666666666666666</v>
      </c>
      <c r="M14" s="21">
        <f t="shared" si="19"/>
        <v>0.27708333333333329</v>
      </c>
      <c r="N14" s="487">
        <f t="shared" ref="N14" si="21">N13+(IF(N$7="A",$C14,$D14))/1440</f>
        <v>0.28333333333333333</v>
      </c>
      <c r="O14" s="21">
        <f t="shared" si="19"/>
        <v>0.30486111111111108</v>
      </c>
      <c r="P14" s="21"/>
      <c r="Q14" s="21"/>
      <c r="R14" s="21"/>
      <c r="S14" s="21"/>
      <c r="T14" s="21"/>
      <c r="U14" s="21"/>
      <c r="V14" s="21">
        <f t="shared" si="19"/>
        <v>0.3256944444444444</v>
      </c>
      <c r="W14" s="487">
        <f t="shared" si="6"/>
        <v>0.36666666666666664</v>
      </c>
      <c r="X14" s="21">
        <f t="shared" si="19"/>
        <v>0.36736111111111108</v>
      </c>
      <c r="Y14" s="21">
        <f t="shared" si="19"/>
        <v>0.40902777777777777</v>
      </c>
      <c r="Z14" s="487">
        <f t="shared" si="19"/>
        <v>0.44999999999999996</v>
      </c>
      <c r="AA14" s="21">
        <f t="shared" si="19"/>
        <v>0.4506944444444444</v>
      </c>
      <c r="AB14" s="21">
        <f t="shared" si="19"/>
        <v>0.49236111111111108</v>
      </c>
      <c r="AC14" s="487">
        <f t="shared" ref="AC14" si="22">AC13+(IF(AC$7="A",$C14,$D14))/1440</f>
        <v>0.53333333333333333</v>
      </c>
      <c r="AD14" s="21">
        <f t="shared" si="19"/>
        <v>0.53402777777777777</v>
      </c>
      <c r="AE14" s="491">
        <v>0.54166666666666663</v>
      </c>
      <c r="AF14" s="21">
        <f t="shared" si="19"/>
        <v>0.55902777777777779</v>
      </c>
      <c r="AG14" s="487">
        <f t="shared" si="11"/>
        <v>0.57499999999999996</v>
      </c>
      <c r="AH14" s="491">
        <v>0.57638888888888895</v>
      </c>
      <c r="AI14" s="21">
        <f t="shared" si="19"/>
        <v>0.5756944444444444</v>
      </c>
      <c r="AJ14" s="21">
        <f t="shared" si="19"/>
        <v>0.57986111111111105</v>
      </c>
      <c r="AK14" s="21">
        <f t="shared" si="19"/>
        <v>0.59652777777777777</v>
      </c>
      <c r="AL14" s="21">
        <f t="shared" si="19"/>
        <v>0.60347222222222219</v>
      </c>
      <c r="AM14" s="21">
        <f t="shared" si="19"/>
        <v>0.61041666666666661</v>
      </c>
      <c r="AN14" s="487">
        <f t="shared" si="19"/>
        <v>0.62361111111111112</v>
      </c>
      <c r="AO14" s="21">
        <f t="shared" si="19"/>
        <v>0.62430555555555556</v>
      </c>
      <c r="AP14" s="21">
        <f t="shared" si="19"/>
        <v>0.64513888888888882</v>
      </c>
      <c r="AQ14" s="487">
        <f t="shared" ref="AQ14" si="23">AQ13+(IF(AQ$7="A",$C14,$D14))/1440</f>
        <v>0.66527777777777775</v>
      </c>
      <c r="AR14" s="22">
        <f t="shared" si="19"/>
        <v>0.66597222222222219</v>
      </c>
    </row>
    <row r="15" spans="1:45" ht="12.75" customHeight="1" x14ac:dyDescent="0.2">
      <c r="A15" s="1"/>
      <c r="B15" s="23" t="s">
        <v>206</v>
      </c>
      <c r="C15" s="24">
        <v>2</v>
      </c>
      <c r="D15" s="192" t="s">
        <v>38</v>
      </c>
      <c r="E15" s="475">
        <v>0.20069444444444443</v>
      </c>
      <c r="F15" s="502" t="s">
        <v>38</v>
      </c>
      <c r="G15" s="503">
        <v>0.22152777777777777</v>
      </c>
      <c r="H15" s="504" t="s">
        <v>38</v>
      </c>
      <c r="I15" s="504" t="s">
        <v>38</v>
      </c>
      <c r="J15" s="504" t="s">
        <v>38</v>
      </c>
      <c r="K15" s="503">
        <v>0.26319444444444445</v>
      </c>
      <c r="L15" s="504" t="s">
        <v>38</v>
      </c>
      <c r="M15" s="504" t="s">
        <v>38</v>
      </c>
      <c r="N15" s="503">
        <v>0.28402777777777777</v>
      </c>
      <c r="O15" s="504" t="s">
        <v>38</v>
      </c>
      <c r="P15" s="504"/>
      <c r="Q15" s="504"/>
      <c r="R15" s="504"/>
      <c r="S15" s="504"/>
      <c r="T15" s="504"/>
      <c r="U15" s="504"/>
      <c r="V15" s="504" t="s">
        <v>38</v>
      </c>
      <c r="W15" s="503">
        <v>0.36736111111111108</v>
      </c>
      <c r="X15" s="504" t="s">
        <v>38</v>
      </c>
      <c r="Y15" s="504" t="s">
        <v>38</v>
      </c>
      <c r="Z15" s="503">
        <v>0.45069444444444445</v>
      </c>
      <c r="AA15" s="504" t="s">
        <v>38</v>
      </c>
      <c r="AB15" s="504" t="s">
        <v>38</v>
      </c>
      <c r="AC15" s="503">
        <v>0.53402777777777777</v>
      </c>
      <c r="AD15" s="504" t="s">
        <v>38</v>
      </c>
      <c r="AE15" s="503">
        <v>0.54236111111111118</v>
      </c>
      <c r="AF15" s="504" t="s">
        <v>38</v>
      </c>
      <c r="AG15" s="503">
        <v>0.5756944444444444</v>
      </c>
      <c r="AH15" s="503">
        <v>0.57708333333333328</v>
      </c>
      <c r="AI15" s="504" t="s">
        <v>38</v>
      </c>
      <c r="AJ15" s="504" t="s">
        <v>38</v>
      </c>
      <c r="AK15" s="504" t="s">
        <v>38</v>
      </c>
      <c r="AL15" s="504" t="s">
        <v>38</v>
      </c>
      <c r="AM15" s="504" t="s">
        <v>38</v>
      </c>
      <c r="AN15" s="503">
        <v>0.62430555555555556</v>
      </c>
      <c r="AO15" s="504" t="s">
        <v>38</v>
      </c>
      <c r="AP15" s="504" t="s">
        <v>38</v>
      </c>
      <c r="AQ15" s="503">
        <v>0.66597222222222219</v>
      </c>
      <c r="AR15" s="505" t="s">
        <v>38</v>
      </c>
    </row>
    <row r="16" spans="1:45" s="256" customFormat="1" ht="12.75" customHeight="1" x14ac:dyDescent="0.2">
      <c r="A16" s="233"/>
      <c r="B16" s="134" t="s">
        <v>279</v>
      </c>
      <c r="C16" s="481">
        <v>1</v>
      </c>
      <c r="D16" s="464">
        <v>1</v>
      </c>
      <c r="E16" s="482">
        <f t="shared" ref="E16:G16" si="24">E15+(IF(E$7="A",$C16,$D16))/1440</f>
        <v>0.20138888888888887</v>
      </c>
      <c r="F16" s="484" t="s">
        <v>38</v>
      </c>
      <c r="G16" s="486">
        <f t="shared" si="24"/>
        <v>0.22222222222222221</v>
      </c>
      <c r="H16" s="484" t="s">
        <v>38</v>
      </c>
      <c r="I16" s="507" t="s">
        <v>38</v>
      </c>
      <c r="J16" s="484" t="s">
        <v>38</v>
      </c>
      <c r="K16" s="486">
        <f t="shared" ref="K16" si="25">K15+(IF(K$7="A",$C16,$D16))/1440</f>
        <v>0.2638888888888889</v>
      </c>
      <c r="L16" s="507" t="s">
        <v>38</v>
      </c>
      <c r="M16" s="484" t="s">
        <v>38</v>
      </c>
      <c r="N16" s="486">
        <f t="shared" ref="N16" si="26">N15+(IF(N$7="A",$C16,$D16))/1440</f>
        <v>0.28472222222222221</v>
      </c>
      <c r="O16" s="507" t="s">
        <v>38</v>
      </c>
      <c r="P16" s="484"/>
      <c r="Q16" s="507"/>
      <c r="R16" s="507"/>
      <c r="S16" s="507"/>
      <c r="T16" s="507"/>
      <c r="U16" s="507"/>
      <c r="V16" s="507" t="s">
        <v>38</v>
      </c>
      <c r="W16" s="486">
        <f t="shared" ref="W16" si="27">W15+(IF(W$7="A",$C16,$D16))/1440</f>
        <v>0.36805555555555552</v>
      </c>
      <c r="X16" s="507" t="s">
        <v>38</v>
      </c>
      <c r="Y16" s="484" t="s">
        <v>38</v>
      </c>
      <c r="Z16" s="486">
        <f t="shared" ref="Z16" si="28">Z15+(IF(Z$7="A",$C16,$D16))/1440</f>
        <v>0.4513888888888889</v>
      </c>
      <c r="AA16" s="507" t="s">
        <v>38</v>
      </c>
      <c r="AB16" s="484" t="s">
        <v>38</v>
      </c>
      <c r="AC16" s="486">
        <f t="shared" ref="AC16:AE16" si="29">AC15+(IF(AC$7="A",$C16,$D16))/1440</f>
        <v>0.53472222222222221</v>
      </c>
      <c r="AD16" s="484" t="s">
        <v>38</v>
      </c>
      <c r="AE16" s="486">
        <f t="shared" si="29"/>
        <v>0.54305555555555562</v>
      </c>
      <c r="AF16" s="484" t="s">
        <v>38</v>
      </c>
      <c r="AG16" s="486">
        <f t="shared" ref="AG16:AH16" si="30">AG15+(IF(AG$7="A",$C16,$D16))/1440</f>
        <v>0.57638888888888884</v>
      </c>
      <c r="AH16" s="486">
        <f t="shared" si="30"/>
        <v>0.57777777777777772</v>
      </c>
      <c r="AI16" s="484" t="s">
        <v>38</v>
      </c>
      <c r="AJ16" s="507" t="s">
        <v>38</v>
      </c>
      <c r="AK16" s="484" t="s">
        <v>38</v>
      </c>
      <c r="AL16" s="506" t="s">
        <v>38</v>
      </c>
      <c r="AM16" s="507" t="s">
        <v>38</v>
      </c>
      <c r="AN16" s="486">
        <f t="shared" ref="AN16" si="31">AN15+(IF(AN$7="A",$C16,$D16))/1440</f>
        <v>0.625</v>
      </c>
      <c r="AO16" s="484" t="s">
        <v>38</v>
      </c>
      <c r="AP16" s="507" t="s">
        <v>38</v>
      </c>
      <c r="AQ16" s="486">
        <f t="shared" ref="AQ16" si="32">AQ15+(IF(AQ$7="A",$C16,$D16))/1440</f>
        <v>0.66666666666666663</v>
      </c>
      <c r="AR16" s="198" t="s">
        <v>38</v>
      </c>
    </row>
    <row r="17" spans="1:44" ht="12.75" customHeight="1" x14ac:dyDescent="0.2">
      <c r="A17" s="1"/>
      <c r="B17" s="11" t="s">
        <v>207</v>
      </c>
      <c r="C17" s="12">
        <v>1</v>
      </c>
      <c r="D17" s="195" t="s">
        <v>38</v>
      </c>
      <c r="E17" s="482">
        <v>0.20208333333333331</v>
      </c>
      <c r="F17" s="484" t="s">
        <v>38</v>
      </c>
      <c r="G17" s="488">
        <v>0.22291666666666665</v>
      </c>
      <c r="H17" s="197" t="s">
        <v>38</v>
      </c>
      <c r="I17" s="197" t="s">
        <v>38</v>
      </c>
      <c r="J17" s="197" t="s">
        <v>38</v>
      </c>
      <c r="K17" s="488">
        <v>0.26458333333333334</v>
      </c>
      <c r="L17" s="197" t="s">
        <v>38</v>
      </c>
      <c r="M17" s="197" t="s">
        <v>38</v>
      </c>
      <c r="N17" s="488">
        <v>0.28541666666666665</v>
      </c>
      <c r="O17" s="197" t="s">
        <v>38</v>
      </c>
      <c r="P17" s="464"/>
      <c r="Q17" s="464"/>
      <c r="R17" s="464"/>
      <c r="S17" s="464"/>
      <c r="T17" s="464"/>
      <c r="U17" s="464"/>
      <c r="V17" s="197" t="s">
        <v>38</v>
      </c>
      <c r="W17" s="488">
        <v>0.36874999999999997</v>
      </c>
      <c r="X17" s="197" t="s">
        <v>38</v>
      </c>
      <c r="Y17" s="197" t="s">
        <v>38</v>
      </c>
      <c r="Z17" s="488">
        <v>0.45208333333333334</v>
      </c>
      <c r="AA17" s="197" t="s">
        <v>38</v>
      </c>
      <c r="AB17" s="197" t="s">
        <v>38</v>
      </c>
      <c r="AC17" s="488">
        <v>0.53541666666666665</v>
      </c>
      <c r="AD17" s="197" t="s">
        <v>38</v>
      </c>
      <c r="AE17" s="488">
        <v>0.54375000000000007</v>
      </c>
      <c r="AF17" s="197" t="s">
        <v>38</v>
      </c>
      <c r="AG17" s="488">
        <v>0.57708333333333328</v>
      </c>
      <c r="AH17" s="488">
        <v>5.5368055555555555</v>
      </c>
      <c r="AI17" s="197" t="s">
        <v>38</v>
      </c>
      <c r="AJ17" s="197" t="s">
        <v>38</v>
      </c>
      <c r="AK17" s="197" t="s">
        <v>38</v>
      </c>
      <c r="AL17" s="197" t="s">
        <v>38</v>
      </c>
      <c r="AM17" s="197" t="s">
        <v>38</v>
      </c>
      <c r="AN17" s="488">
        <v>0.62569444444444444</v>
      </c>
      <c r="AO17" s="197" t="s">
        <v>38</v>
      </c>
      <c r="AP17" s="197" t="s">
        <v>38</v>
      </c>
      <c r="AQ17" s="488">
        <v>0.66736111111111107</v>
      </c>
      <c r="AR17" s="198" t="s">
        <v>38</v>
      </c>
    </row>
    <row r="18" spans="1:44" ht="12.75" customHeight="1" x14ac:dyDescent="0.2">
      <c r="A18" s="1"/>
      <c r="B18" s="11" t="s">
        <v>208</v>
      </c>
      <c r="C18" s="12">
        <v>1</v>
      </c>
      <c r="D18" s="195" t="s">
        <v>38</v>
      </c>
      <c r="E18" s="482">
        <v>0.20277777777777781</v>
      </c>
      <c r="F18" s="484" t="s">
        <v>38</v>
      </c>
      <c r="G18" s="488">
        <v>0.22361111111111109</v>
      </c>
      <c r="H18" s="197" t="s">
        <v>38</v>
      </c>
      <c r="I18" s="197" t="s">
        <v>38</v>
      </c>
      <c r="J18" s="197" t="s">
        <v>38</v>
      </c>
      <c r="K18" s="488">
        <v>0.26527777777777778</v>
      </c>
      <c r="L18" s="197" t="s">
        <v>38</v>
      </c>
      <c r="M18" s="197" t="s">
        <v>38</v>
      </c>
      <c r="N18" s="488">
        <v>0.28611111111111115</v>
      </c>
      <c r="O18" s="197" t="s">
        <v>38</v>
      </c>
      <c r="P18" s="464"/>
      <c r="Q18" s="464"/>
      <c r="R18" s="464"/>
      <c r="S18" s="464"/>
      <c r="T18" s="464"/>
      <c r="U18" s="464"/>
      <c r="V18" s="197" t="s">
        <v>38</v>
      </c>
      <c r="W18" s="488">
        <v>0.36944444444444446</v>
      </c>
      <c r="X18" s="197" t="s">
        <v>38</v>
      </c>
      <c r="Y18" s="197" t="s">
        <v>38</v>
      </c>
      <c r="Z18" s="488">
        <v>0.45277777777777778</v>
      </c>
      <c r="AA18" s="197" t="s">
        <v>38</v>
      </c>
      <c r="AB18" s="197" t="s">
        <v>38</v>
      </c>
      <c r="AC18" s="488">
        <v>0.53611111111111109</v>
      </c>
      <c r="AD18" s="197" t="s">
        <v>38</v>
      </c>
      <c r="AE18" s="488">
        <v>0.5444444444444444</v>
      </c>
      <c r="AF18" s="197" t="s">
        <v>38</v>
      </c>
      <c r="AG18" s="488">
        <v>0.57777777777777783</v>
      </c>
      <c r="AH18" s="488">
        <v>0.57916666666666672</v>
      </c>
      <c r="AI18" s="197" t="s">
        <v>38</v>
      </c>
      <c r="AJ18" s="197" t="s">
        <v>38</v>
      </c>
      <c r="AK18" s="197" t="s">
        <v>38</v>
      </c>
      <c r="AL18" s="197" t="s">
        <v>38</v>
      </c>
      <c r="AM18" s="197" t="s">
        <v>38</v>
      </c>
      <c r="AN18" s="488">
        <v>0.62638888888888888</v>
      </c>
      <c r="AO18" s="197" t="s">
        <v>38</v>
      </c>
      <c r="AP18" s="197" t="s">
        <v>38</v>
      </c>
      <c r="AQ18" s="488">
        <v>0.66805555555555562</v>
      </c>
      <c r="AR18" s="198" t="s">
        <v>38</v>
      </c>
    </row>
    <row r="19" spans="1:44" ht="12.75" customHeight="1" x14ac:dyDescent="0.2">
      <c r="A19" s="1"/>
      <c r="B19" s="11" t="s">
        <v>209</v>
      </c>
      <c r="C19" s="12">
        <v>1</v>
      </c>
      <c r="D19" s="195" t="s">
        <v>38</v>
      </c>
      <c r="E19" s="482">
        <v>0.20416666666666669</v>
      </c>
      <c r="F19" s="484" t="s">
        <v>38</v>
      </c>
      <c r="G19" s="488">
        <v>0.22500000000000001</v>
      </c>
      <c r="H19" s="197" t="s">
        <v>38</v>
      </c>
      <c r="I19" s="197" t="s">
        <v>38</v>
      </c>
      <c r="J19" s="197" t="s">
        <v>38</v>
      </c>
      <c r="K19" s="488">
        <v>0.26666666666666666</v>
      </c>
      <c r="L19" s="197" t="s">
        <v>38</v>
      </c>
      <c r="M19" s="197" t="s">
        <v>38</v>
      </c>
      <c r="N19" s="488">
        <v>0.28750000000000003</v>
      </c>
      <c r="O19" s="197" t="s">
        <v>38</v>
      </c>
      <c r="P19" s="464"/>
      <c r="Q19" s="464"/>
      <c r="R19" s="464"/>
      <c r="S19" s="464"/>
      <c r="T19" s="464"/>
      <c r="U19" s="464"/>
      <c r="V19" s="197" t="s">
        <v>38</v>
      </c>
      <c r="W19" s="488">
        <v>0.37083333333333335</v>
      </c>
      <c r="X19" s="197" t="s">
        <v>38</v>
      </c>
      <c r="Y19" s="197" t="s">
        <v>38</v>
      </c>
      <c r="Z19" s="488">
        <v>0.45416666666666666</v>
      </c>
      <c r="AA19" s="197" t="s">
        <v>38</v>
      </c>
      <c r="AB19" s="197" t="s">
        <v>38</v>
      </c>
      <c r="AC19" s="488">
        <v>0.53749999999999998</v>
      </c>
      <c r="AD19" s="197" t="s">
        <v>38</v>
      </c>
      <c r="AE19" s="488">
        <v>0.54652777777777783</v>
      </c>
      <c r="AF19" s="197" t="s">
        <v>38</v>
      </c>
      <c r="AG19" s="488">
        <v>0.57916666666666672</v>
      </c>
      <c r="AH19" s="488">
        <v>0.58124999999999993</v>
      </c>
      <c r="AI19" s="197" t="s">
        <v>38</v>
      </c>
      <c r="AJ19" s="197" t="s">
        <v>38</v>
      </c>
      <c r="AK19" s="197" t="s">
        <v>38</v>
      </c>
      <c r="AL19" s="197" t="s">
        <v>38</v>
      </c>
      <c r="AM19" s="197" t="s">
        <v>38</v>
      </c>
      <c r="AN19" s="488">
        <v>0.62777777777777777</v>
      </c>
      <c r="AO19" s="197" t="s">
        <v>38</v>
      </c>
      <c r="AP19" s="197" t="s">
        <v>38</v>
      </c>
      <c r="AQ19" s="488">
        <v>0.6694444444444444</v>
      </c>
      <c r="AR19" s="198" t="s">
        <v>38</v>
      </c>
    </row>
    <row r="20" spans="1:44" ht="12.75" customHeight="1" x14ac:dyDescent="0.2">
      <c r="A20" s="1"/>
      <c r="B20" s="11" t="s">
        <v>208</v>
      </c>
      <c r="C20" s="12">
        <v>1</v>
      </c>
      <c r="D20" s="195" t="s">
        <v>38</v>
      </c>
      <c r="E20" s="476"/>
      <c r="F20" s="484" t="s">
        <v>38</v>
      </c>
      <c r="G20" s="489"/>
      <c r="H20" s="197" t="s">
        <v>38</v>
      </c>
      <c r="I20" s="197" t="s">
        <v>38</v>
      </c>
      <c r="J20" s="197" t="s">
        <v>38</v>
      </c>
      <c r="K20" s="464"/>
      <c r="L20" s="197" t="s">
        <v>38</v>
      </c>
      <c r="M20" s="197" t="s">
        <v>38</v>
      </c>
      <c r="N20" s="464"/>
      <c r="O20" s="197" t="s">
        <v>38</v>
      </c>
      <c r="P20" s="464"/>
      <c r="Q20" s="464"/>
      <c r="R20" s="464"/>
      <c r="S20" s="464"/>
      <c r="T20" s="464"/>
      <c r="U20" s="464"/>
      <c r="V20" s="197" t="s">
        <v>38</v>
      </c>
      <c r="W20" s="464"/>
      <c r="X20" s="197" t="s">
        <v>38</v>
      </c>
      <c r="Y20" s="197" t="s">
        <v>38</v>
      </c>
      <c r="Z20" s="464"/>
      <c r="AA20" s="197" t="s">
        <v>38</v>
      </c>
      <c r="AB20" s="197" t="s">
        <v>38</v>
      </c>
      <c r="AC20" s="464"/>
      <c r="AD20" s="197" t="s">
        <v>38</v>
      </c>
      <c r="AE20" s="464"/>
      <c r="AF20" s="197" t="s">
        <v>38</v>
      </c>
      <c r="AG20" s="464"/>
      <c r="AH20" s="464"/>
      <c r="AI20" s="197" t="s">
        <v>38</v>
      </c>
      <c r="AJ20" s="197" t="s">
        <v>38</v>
      </c>
      <c r="AK20" s="197" t="s">
        <v>38</v>
      </c>
      <c r="AL20" s="197" t="s">
        <v>38</v>
      </c>
      <c r="AM20" s="197" t="s">
        <v>38</v>
      </c>
      <c r="AN20" s="464"/>
      <c r="AO20" s="197" t="s">
        <v>38</v>
      </c>
      <c r="AP20" s="197" t="s">
        <v>38</v>
      </c>
      <c r="AQ20" s="497"/>
      <c r="AR20" s="198" t="s">
        <v>38</v>
      </c>
    </row>
    <row r="21" spans="1:44" ht="12.75" customHeight="1" x14ac:dyDescent="0.2">
      <c r="A21" s="1"/>
      <c r="B21" s="11" t="s">
        <v>207</v>
      </c>
      <c r="C21" s="12">
        <v>1</v>
      </c>
      <c r="D21" s="195" t="s">
        <v>38</v>
      </c>
      <c r="E21" s="476"/>
      <c r="F21" s="464" t="s">
        <v>38</v>
      </c>
      <c r="G21" s="464"/>
      <c r="H21" s="197" t="s">
        <v>38</v>
      </c>
      <c r="I21" s="197" t="s">
        <v>38</v>
      </c>
      <c r="J21" s="197" t="s">
        <v>38</v>
      </c>
      <c r="K21" s="464"/>
      <c r="L21" s="197" t="s">
        <v>38</v>
      </c>
      <c r="M21" s="197" t="s">
        <v>38</v>
      </c>
      <c r="N21" s="464"/>
      <c r="O21" s="197" t="s">
        <v>38</v>
      </c>
      <c r="P21" s="464"/>
      <c r="Q21" s="464"/>
      <c r="R21" s="464"/>
      <c r="S21" s="464"/>
      <c r="T21" s="464"/>
      <c r="U21" s="464"/>
      <c r="V21" s="197" t="s">
        <v>38</v>
      </c>
      <c r="W21" s="464"/>
      <c r="X21" s="197" t="s">
        <v>38</v>
      </c>
      <c r="Y21" s="197" t="s">
        <v>38</v>
      </c>
      <c r="Z21" s="464"/>
      <c r="AA21" s="197" t="s">
        <v>38</v>
      </c>
      <c r="AB21" s="197" t="s">
        <v>38</v>
      </c>
      <c r="AC21" s="464"/>
      <c r="AD21" s="197" t="s">
        <v>38</v>
      </c>
      <c r="AE21" s="464"/>
      <c r="AF21" s="197" t="s">
        <v>38</v>
      </c>
      <c r="AG21" s="464"/>
      <c r="AH21" s="464"/>
      <c r="AI21" s="197" t="s">
        <v>38</v>
      </c>
      <c r="AJ21" s="197" t="s">
        <v>38</v>
      </c>
      <c r="AK21" s="197" t="s">
        <v>38</v>
      </c>
      <c r="AL21" s="197" t="s">
        <v>38</v>
      </c>
      <c r="AM21" s="197" t="s">
        <v>38</v>
      </c>
      <c r="AN21" s="464"/>
      <c r="AO21" s="197" t="s">
        <v>38</v>
      </c>
      <c r="AP21" s="197" t="s">
        <v>38</v>
      </c>
      <c r="AQ21" s="497"/>
      <c r="AR21" s="198" t="s">
        <v>38</v>
      </c>
    </row>
    <row r="22" spans="1:44" ht="12.75" customHeight="1" x14ac:dyDescent="0.2">
      <c r="A22" s="1"/>
      <c r="B22" s="11" t="s">
        <v>206</v>
      </c>
      <c r="C22" s="12">
        <v>1</v>
      </c>
      <c r="D22" s="195" t="s">
        <v>38</v>
      </c>
      <c r="E22" s="476"/>
      <c r="F22" s="464" t="s">
        <v>38</v>
      </c>
      <c r="G22" s="464"/>
      <c r="H22" s="197" t="s">
        <v>38</v>
      </c>
      <c r="I22" s="197" t="s">
        <v>38</v>
      </c>
      <c r="J22" s="197" t="s">
        <v>38</v>
      </c>
      <c r="K22" s="464"/>
      <c r="L22" s="197" t="s">
        <v>38</v>
      </c>
      <c r="M22" s="197" t="s">
        <v>38</v>
      </c>
      <c r="N22" s="464"/>
      <c r="O22" s="197" t="s">
        <v>38</v>
      </c>
      <c r="P22" s="464"/>
      <c r="Q22" s="464"/>
      <c r="R22" s="464"/>
      <c r="S22" s="464"/>
      <c r="T22" s="464"/>
      <c r="U22" s="464"/>
      <c r="V22" s="197" t="s">
        <v>38</v>
      </c>
      <c r="W22" s="464"/>
      <c r="X22" s="197" t="s">
        <v>38</v>
      </c>
      <c r="Y22" s="197" t="s">
        <v>38</v>
      </c>
      <c r="Z22" s="464"/>
      <c r="AA22" s="197" t="s">
        <v>38</v>
      </c>
      <c r="AB22" s="197" t="s">
        <v>38</v>
      </c>
      <c r="AC22" s="464"/>
      <c r="AD22" s="197" t="s">
        <v>38</v>
      </c>
      <c r="AE22" s="464"/>
      <c r="AF22" s="197" t="s">
        <v>38</v>
      </c>
      <c r="AG22" s="464"/>
      <c r="AH22" s="464"/>
      <c r="AI22" s="197" t="s">
        <v>38</v>
      </c>
      <c r="AJ22" s="197" t="s">
        <v>38</v>
      </c>
      <c r="AK22" s="197" t="s">
        <v>38</v>
      </c>
      <c r="AL22" s="197" t="s">
        <v>38</v>
      </c>
      <c r="AM22" s="197" t="s">
        <v>38</v>
      </c>
      <c r="AN22" s="464"/>
      <c r="AO22" s="197" t="s">
        <v>38</v>
      </c>
      <c r="AP22" s="197" t="s">
        <v>38</v>
      </c>
      <c r="AQ22" s="497"/>
      <c r="AR22" s="198" t="s">
        <v>38</v>
      </c>
    </row>
    <row r="23" spans="1:44" ht="12.75" customHeight="1" x14ac:dyDescent="0.2">
      <c r="A23" s="1"/>
      <c r="B23" s="28" t="s">
        <v>205</v>
      </c>
      <c r="C23" s="29">
        <v>1</v>
      </c>
      <c r="D23" s="199" t="s">
        <v>38</v>
      </c>
      <c r="E23" s="477"/>
      <c r="F23" s="199" t="s">
        <v>38</v>
      </c>
      <c r="G23" s="201"/>
      <c r="H23" s="201" t="s">
        <v>38</v>
      </c>
      <c r="I23" s="201" t="s">
        <v>38</v>
      </c>
      <c r="J23" s="201" t="s">
        <v>38</v>
      </c>
      <c r="K23" s="201"/>
      <c r="L23" s="201" t="s">
        <v>38</v>
      </c>
      <c r="M23" s="201" t="s">
        <v>38</v>
      </c>
      <c r="N23" s="201"/>
      <c r="O23" s="201" t="s">
        <v>38</v>
      </c>
      <c r="P23" s="201"/>
      <c r="Q23" s="201"/>
      <c r="R23" s="201"/>
      <c r="S23" s="201"/>
      <c r="T23" s="201"/>
      <c r="U23" s="201"/>
      <c r="V23" s="201" t="s">
        <v>38</v>
      </c>
      <c r="W23" s="201"/>
      <c r="X23" s="201" t="s">
        <v>38</v>
      </c>
      <c r="Y23" s="201" t="s">
        <v>38</v>
      </c>
      <c r="Z23" s="201"/>
      <c r="AA23" s="201" t="s">
        <v>38</v>
      </c>
      <c r="AB23" s="201" t="s">
        <v>38</v>
      </c>
      <c r="AC23" s="201"/>
      <c r="AD23" s="201" t="s">
        <v>38</v>
      </c>
      <c r="AE23" s="201"/>
      <c r="AF23" s="201" t="s">
        <v>38</v>
      </c>
      <c r="AG23" s="201"/>
      <c r="AH23" s="201"/>
      <c r="AI23" s="201" t="s">
        <v>38</v>
      </c>
      <c r="AJ23" s="201" t="s">
        <v>38</v>
      </c>
      <c r="AK23" s="201" t="s">
        <v>38</v>
      </c>
      <c r="AL23" s="201" t="s">
        <v>38</v>
      </c>
      <c r="AM23" s="201" t="s">
        <v>38</v>
      </c>
      <c r="AN23" s="201"/>
      <c r="AO23" s="201" t="s">
        <v>38</v>
      </c>
      <c r="AP23" s="201" t="s">
        <v>38</v>
      </c>
      <c r="AQ23" s="498"/>
      <c r="AR23" s="202" t="s">
        <v>38</v>
      </c>
    </row>
    <row r="24" spans="1:44" ht="12.75" customHeight="1" x14ac:dyDescent="0.2">
      <c r="A24" s="1"/>
      <c r="B24" s="11" t="s">
        <v>210</v>
      </c>
      <c r="C24" s="12">
        <v>2</v>
      </c>
      <c r="D24" s="13">
        <v>2</v>
      </c>
      <c r="E24" s="475"/>
      <c r="F24" s="264">
        <f t="shared" ref="F24" si="33">F14+(IF(F$7="A",$C24,$D24))/1440</f>
        <v>0.20902777777777776</v>
      </c>
      <c r="G24" s="264"/>
      <c r="H24" s="15">
        <f t="shared" ref="H24:AR24" si="34">H14+(IF(H$7="A",$C24,$D24))/1440</f>
        <v>0.2298611111111111</v>
      </c>
      <c r="I24" s="15">
        <f t="shared" si="34"/>
        <v>0.25069444444444444</v>
      </c>
      <c r="J24" s="15">
        <f t="shared" si="34"/>
        <v>0.25069444444444444</v>
      </c>
      <c r="K24" s="264"/>
      <c r="L24" s="15">
        <f t="shared" si="34"/>
        <v>0.26805555555555555</v>
      </c>
      <c r="M24" s="15">
        <f t="shared" si="34"/>
        <v>0.27847222222222218</v>
      </c>
      <c r="N24" s="264"/>
      <c r="O24" s="15">
        <f t="shared" si="34"/>
        <v>0.30624999999999997</v>
      </c>
      <c r="P24" s="264"/>
      <c r="Q24" s="264"/>
      <c r="R24" s="264"/>
      <c r="S24" s="264"/>
      <c r="T24" s="264"/>
      <c r="U24" s="264"/>
      <c r="V24" s="15">
        <f t="shared" si="34"/>
        <v>0.32708333333333328</v>
      </c>
      <c r="W24" s="264"/>
      <c r="X24" s="15">
        <f t="shared" si="34"/>
        <v>0.36874999999999997</v>
      </c>
      <c r="Y24" s="15">
        <f t="shared" si="34"/>
        <v>0.41041666666666665</v>
      </c>
      <c r="Z24" s="264"/>
      <c r="AA24" s="15">
        <f t="shared" si="34"/>
        <v>0.45208333333333328</v>
      </c>
      <c r="AB24" s="15">
        <f t="shared" si="34"/>
        <v>0.49374999999999997</v>
      </c>
      <c r="AC24" s="264"/>
      <c r="AD24" s="15">
        <f t="shared" si="34"/>
        <v>0.53541666666666665</v>
      </c>
      <c r="AE24" s="264"/>
      <c r="AF24" s="15">
        <f t="shared" si="34"/>
        <v>0.56041666666666667</v>
      </c>
      <c r="AG24" s="264"/>
      <c r="AH24" s="264"/>
      <c r="AI24" s="15">
        <f t="shared" si="34"/>
        <v>0.57708333333333328</v>
      </c>
      <c r="AJ24" s="15">
        <f t="shared" si="34"/>
        <v>0.58124999999999993</v>
      </c>
      <c r="AK24" s="15">
        <f t="shared" si="34"/>
        <v>0.59791666666666665</v>
      </c>
      <c r="AL24" s="15">
        <f t="shared" si="34"/>
        <v>0.60486111111111107</v>
      </c>
      <c r="AM24" s="15">
        <f t="shared" si="34"/>
        <v>0.61180555555555549</v>
      </c>
      <c r="AN24" s="264"/>
      <c r="AO24" s="15">
        <f t="shared" si="34"/>
        <v>0.62569444444444444</v>
      </c>
      <c r="AP24" s="15">
        <f t="shared" si="34"/>
        <v>0.6465277777777777</v>
      </c>
      <c r="AQ24" s="271"/>
      <c r="AR24" s="16">
        <f t="shared" si="34"/>
        <v>0.66736111111111107</v>
      </c>
    </row>
    <row r="25" spans="1:44" ht="12.75" customHeight="1" x14ac:dyDescent="0.2">
      <c r="A25" s="1"/>
      <c r="B25" s="11" t="s">
        <v>211</v>
      </c>
      <c r="C25" s="12">
        <v>1</v>
      </c>
      <c r="D25" s="13">
        <v>1</v>
      </c>
      <c r="E25" s="475"/>
      <c r="F25" s="264">
        <f t="shared" ref="F25" si="35">F24+(IF(F$7="A",$C25,$D25))/1440</f>
        <v>0.2097222222222222</v>
      </c>
      <c r="G25" s="264"/>
      <c r="H25" s="15">
        <f t="shared" ref="H25:AR25" si="36">H24+(IF(H$7="A",$C25,$D25))/1440</f>
        <v>0.23055555555555554</v>
      </c>
      <c r="I25" s="15">
        <f t="shared" si="36"/>
        <v>0.25138888888888888</v>
      </c>
      <c r="J25" s="15">
        <f t="shared" si="36"/>
        <v>0.25138888888888888</v>
      </c>
      <c r="K25" s="264"/>
      <c r="L25" s="15">
        <f t="shared" si="36"/>
        <v>0.26874999999999999</v>
      </c>
      <c r="M25" s="15">
        <f t="shared" si="36"/>
        <v>0.27916666666666662</v>
      </c>
      <c r="N25" s="264"/>
      <c r="O25" s="15">
        <f t="shared" si="36"/>
        <v>0.30694444444444441</v>
      </c>
      <c r="P25" s="264"/>
      <c r="Q25" s="264"/>
      <c r="R25" s="264"/>
      <c r="S25" s="264"/>
      <c r="T25" s="264"/>
      <c r="U25" s="264"/>
      <c r="V25" s="15">
        <f t="shared" si="36"/>
        <v>0.32777777777777772</v>
      </c>
      <c r="W25" s="264"/>
      <c r="X25" s="15">
        <f t="shared" si="36"/>
        <v>0.36944444444444441</v>
      </c>
      <c r="Y25" s="15">
        <f t="shared" si="36"/>
        <v>0.41111111111111109</v>
      </c>
      <c r="Z25" s="264"/>
      <c r="AA25" s="15">
        <f t="shared" si="36"/>
        <v>0.45277777777777772</v>
      </c>
      <c r="AB25" s="15">
        <f t="shared" si="36"/>
        <v>0.49444444444444441</v>
      </c>
      <c r="AC25" s="264"/>
      <c r="AD25" s="15">
        <f t="shared" si="36"/>
        <v>0.53611111111111109</v>
      </c>
      <c r="AE25" s="264"/>
      <c r="AF25" s="15">
        <f t="shared" si="36"/>
        <v>0.56111111111111112</v>
      </c>
      <c r="AG25" s="264"/>
      <c r="AH25" s="264"/>
      <c r="AI25" s="15">
        <f t="shared" si="36"/>
        <v>0.57777777777777772</v>
      </c>
      <c r="AJ25" s="15">
        <f t="shared" si="36"/>
        <v>0.58194444444444438</v>
      </c>
      <c r="AK25" s="15">
        <f t="shared" si="36"/>
        <v>0.59861111111111109</v>
      </c>
      <c r="AL25" s="15">
        <f t="shared" si="36"/>
        <v>0.60555555555555551</v>
      </c>
      <c r="AM25" s="15">
        <f t="shared" si="36"/>
        <v>0.61249999999999993</v>
      </c>
      <c r="AN25" s="264"/>
      <c r="AO25" s="15">
        <f t="shared" si="36"/>
        <v>0.62638888888888888</v>
      </c>
      <c r="AP25" s="15">
        <f t="shared" si="36"/>
        <v>0.64722222222222214</v>
      </c>
      <c r="AQ25" s="271"/>
      <c r="AR25" s="16">
        <f t="shared" si="36"/>
        <v>0.66805555555555551</v>
      </c>
    </row>
    <row r="26" spans="1:44" ht="12.75" customHeight="1" x14ac:dyDescent="0.2">
      <c r="A26" s="1"/>
      <c r="B26" s="11" t="s">
        <v>212</v>
      </c>
      <c r="C26" s="12">
        <v>2</v>
      </c>
      <c r="D26" s="13">
        <v>2</v>
      </c>
      <c r="E26" s="475"/>
      <c r="F26" s="264">
        <f t="shared" ref="F26" si="37">F25+(IF(F$7="A",$C26,$D26))/1440</f>
        <v>0.21111111111111108</v>
      </c>
      <c r="G26" s="264"/>
      <c r="H26" s="15">
        <f t="shared" ref="H26:AR26" si="38">H25+(IF(H$7="A",$C26,$D26))/1440</f>
        <v>0.23194444444444443</v>
      </c>
      <c r="I26" s="15">
        <f t="shared" si="38"/>
        <v>0.25277777777777777</v>
      </c>
      <c r="J26" s="15">
        <f t="shared" si="38"/>
        <v>0.25277777777777777</v>
      </c>
      <c r="K26" s="264"/>
      <c r="L26" s="15">
        <f t="shared" si="38"/>
        <v>0.27013888888888887</v>
      </c>
      <c r="M26" s="15">
        <f t="shared" si="38"/>
        <v>0.2805555555555555</v>
      </c>
      <c r="N26" s="264"/>
      <c r="O26" s="15">
        <f t="shared" si="38"/>
        <v>0.30833333333333329</v>
      </c>
      <c r="P26" s="264"/>
      <c r="Q26" s="264"/>
      <c r="R26" s="264"/>
      <c r="S26" s="264"/>
      <c r="T26" s="264"/>
      <c r="U26" s="264"/>
      <c r="V26" s="15">
        <f t="shared" si="38"/>
        <v>0.32916666666666661</v>
      </c>
      <c r="W26" s="264"/>
      <c r="X26" s="15">
        <f t="shared" si="38"/>
        <v>0.37083333333333329</v>
      </c>
      <c r="Y26" s="15">
        <f t="shared" si="38"/>
        <v>0.41249999999999998</v>
      </c>
      <c r="Z26" s="264"/>
      <c r="AA26" s="15">
        <f t="shared" si="38"/>
        <v>0.45416666666666661</v>
      </c>
      <c r="AB26" s="15">
        <f t="shared" si="38"/>
        <v>0.49583333333333329</v>
      </c>
      <c r="AC26" s="264"/>
      <c r="AD26" s="15">
        <f t="shared" si="38"/>
        <v>0.53749999999999998</v>
      </c>
      <c r="AE26" s="264"/>
      <c r="AF26" s="15">
        <f t="shared" si="38"/>
        <v>0.5625</v>
      </c>
      <c r="AG26" s="264"/>
      <c r="AH26" s="264"/>
      <c r="AI26" s="15">
        <f t="shared" si="38"/>
        <v>0.57916666666666661</v>
      </c>
      <c r="AJ26" s="15">
        <f t="shared" si="38"/>
        <v>0.58333333333333326</v>
      </c>
      <c r="AK26" s="15">
        <f t="shared" si="38"/>
        <v>0.6</v>
      </c>
      <c r="AL26" s="15">
        <f t="shared" si="38"/>
        <v>0.6069444444444444</v>
      </c>
      <c r="AM26" s="15">
        <f t="shared" si="38"/>
        <v>0.61388888888888882</v>
      </c>
      <c r="AN26" s="264"/>
      <c r="AO26" s="15">
        <f t="shared" si="38"/>
        <v>0.62777777777777777</v>
      </c>
      <c r="AP26" s="15">
        <f t="shared" si="38"/>
        <v>0.64861111111111103</v>
      </c>
      <c r="AQ26" s="271"/>
      <c r="AR26" s="16">
        <f t="shared" si="38"/>
        <v>0.6694444444444444</v>
      </c>
    </row>
    <row r="27" spans="1:44" ht="12.75" customHeight="1" x14ac:dyDescent="0.2">
      <c r="A27" s="1"/>
      <c r="B27" s="11" t="s">
        <v>213</v>
      </c>
      <c r="C27" s="12">
        <v>1</v>
      </c>
      <c r="D27" s="13">
        <v>1</v>
      </c>
      <c r="E27" s="475"/>
      <c r="F27" s="264">
        <f t="shared" ref="F27" si="39">F26+(IF(F$7="A",$C27,$D27))/1440</f>
        <v>0.21180555555555552</v>
      </c>
      <c r="G27" s="264"/>
      <c r="H27" s="15">
        <f t="shared" ref="H27:AR27" si="40">H26+(IF(H$7="A",$C27,$D27))/1440</f>
        <v>0.23263888888888887</v>
      </c>
      <c r="I27" s="15">
        <f t="shared" si="40"/>
        <v>0.25347222222222221</v>
      </c>
      <c r="J27" s="15">
        <f t="shared" si="40"/>
        <v>0.25347222222222221</v>
      </c>
      <c r="K27" s="264"/>
      <c r="L27" s="15">
        <f t="shared" si="40"/>
        <v>0.27083333333333331</v>
      </c>
      <c r="M27" s="15">
        <f t="shared" si="40"/>
        <v>0.28124999999999994</v>
      </c>
      <c r="N27" s="264"/>
      <c r="O27" s="15">
        <f t="shared" si="40"/>
        <v>0.30902777777777773</v>
      </c>
      <c r="P27" s="264"/>
      <c r="Q27" s="264"/>
      <c r="R27" s="264"/>
      <c r="S27" s="264"/>
      <c r="T27" s="264"/>
      <c r="U27" s="264"/>
      <c r="V27" s="15">
        <f t="shared" si="40"/>
        <v>0.32986111111111105</v>
      </c>
      <c r="W27" s="264"/>
      <c r="X27" s="15">
        <f t="shared" si="40"/>
        <v>0.37152777777777773</v>
      </c>
      <c r="Y27" s="15">
        <f t="shared" si="40"/>
        <v>0.41319444444444442</v>
      </c>
      <c r="Z27" s="264"/>
      <c r="AA27" s="15">
        <f t="shared" si="40"/>
        <v>0.45486111111111105</v>
      </c>
      <c r="AB27" s="15">
        <f t="shared" si="40"/>
        <v>0.49652777777777773</v>
      </c>
      <c r="AC27" s="264"/>
      <c r="AD27" s="15">
        <f t="shared" si="40"/>
        <v>0.53819444444444442</v>
      </c>
      <c r="AE27" s="264"/>
      <c r="AF27" s="15">
        <f t="shared" si="40"/>
        <v>0.56319444444444444</v>
      </c>
      <c r="AG27" s="264"/>
      <c r="AH27" s="264"/>
      <c r="AI27" s="15">
        <f t="shared" si="40"/>
        <v>0.57986111111111105</v>
      </c>
      <c r="AJ27" s="15">
        <f t="shared" si="40"/>
        <v>0.5840277777777777</v>
      </c>
      <c r="AK27" s="15">
        <f t="shared" si="40"/>
        <v>0.60069444444444442</v>
      </c>
      <c r="AL27" s="15">
        <f t="shared" si="40"/>
        <v>0.60763888888888884</v>
      </c>
      <c r="AM27" s="15">
        <f t="shared" si="40"/>
        <v>0.61458333333333326</v>
      </c>
      <c r="AN27" s="264"/>
      <c r="AO27" s="15">
        <f t="shared" si="40"/>
        <v>0.62847222222222221</v>
      </c>
      <c r="AP27" s="15">
        <f t="shared" si="40"/>
        <v>0.64930555555555547</v>
      </c>
      <c r="AQ27" s="271"/>
      <c r="AR27" s="16">
        <f t="shared" si="40"/>
        <v>0.67013888888888884</v>
      </c>
    </row>
    <row r="28" spans="1:44" ht="12.75" customHeight="1" x14ac:dyDescent="0.2">
      <c r="A28" s="1"/>
      <c r="B28" s="11" t="s">
        <v>214</v>
      </c>
      <c r="C28" s="12">
        <v>1</v>
      </c>
      <c r="D28" s="13">
        <v>1</v>
      </c>
      <c r="E28" s="475"/>
      <c r="F28" s="264">
        <f t="shared" ref="F28" si="41">F27+(IF(F$7="A",$C28,$D28))/1440</f>
        <v>0.21249999999999997</v>
      </c>
      <c r="G28" s="264"/>
      <c r="H28" s="15">
        <f t="shared" ref="H28:AR28" si="42">H27+(IF(H$7="A",$C28,$D28))/1440</f>
        <v>0.23333333333333331</v>
      </c>
      <c r="I28" s="15">
        <f t="shared" si="42"/>
        <v>0.25416666666666665</v>
      </c>
      <c r="J28" s="15">
        <f t="shared" si="42"/>
        <v>0.25416666666666665</v>
      </c>
      <c r="K28" s="264"/>
      <c r="L28" s="15">
        <f t="shared" si="42"/>
        <v>0.27152777777777776</v>
      </c>
      <c r="M28" s="15">
        <f t="shared" si="42"/>
        <v>0.28194444444444439</v>
      </c>
      <c r="N28" s="264"/>
      <c r="O28" s="15">
        <f t="shared" si="42"/>
        <v>0.30972222222222218</v>
      </c>
      <c r="P28" s="264"/>
      <c r="Q28" s="264"/>
      <c r="R28" s="264"/>
      <c r="S28" s="264"/>
      <c r="T28" s="264"/>
      <c r="U28" s="264"/>
      <c r="V28" s="15">
        <f t="shared" si="42"/>
        <v>0.33055555555555549</v>
      </c>
      <c r="W28" s="264"/>
      <c r="X28" s="15">
        <f t="shared" si="42"/>
        <v>0.37222222222222218</v>
      </c>
      <c r="Y28" s="15">
        <f t="shared" si="42"/>
        <v>0.41388888888888886</v>
      </c>
      <c r="Z28" s="264"/>
      <c r="AA28" s="15">
        <f t="shared" si="42"/>
        <v>0.45555555555555549</v>
      </c>
      <c r="AB28" s="15">
        <f t="shared" si="42"/>
        <v>0.49722222222222218</v>
      </c>
      <c r="AC28" s="264"/>
      <c r="AD28" s="15">
        <f t="shared" si="42"/>
        <v>0.53888888888888886</v>
      </c>
      <c r="AE28" s="264"/>
      <c r="AF28" s="15">
        <f t="shared" si="42"/>
        <v>0.56388888888888888</v>
      </c>
      <c r="AG28" s="264"/>
      <c r="AH28" s="264"/>
      <c r="AI28" s="15">
        <f t="shared" si="42"/>
        <v>0.58055555555555549</v>
      </c>
      <c r="AJ28" s="15">
        <f t="shared" si="42"/>
        <v>0.58472222222222214</v>
      </c>
      <c r="AK28" s="15">
        <f t="shared" si="42"/>
        <v>0.60138888888888886</v>
      </c>
      <c r="AL28" s="15">
        <f t="shared" si="42"/>
        <v>0.60833333333333328</v>
      </c>
      <c r="AM28" s="15">
        <f t="shared" si="42"/>
        <v>0.6152777777777777</v>
      </c>
      <c r="AN28" s="264"/>
      <c r="AO28" s="15">
        <f t="shared" si="42"/>
        <v>0.62916666666666665</v>
      </c>
      <c r="AP28" s="15">
        <f t="shared" si="42"/>
        <v>0.64999999999999991</v>
      </c>
      <c r="AQ28" s="271"/>
      <c r="AR28" s="16">
        <f t="shared" si="42"/>
        <v>0.67083333333333328</v>
      </c>
    </row>
    <row r="29" spans="1:44" ht="12.75" customHeight="1" x14ac:dyDescent="0.2">
      <c r="A29" s="1"/>
      <c r="B29" s="11" t="s">
        <v>215</v>
      </c>
      <c r="C29" s="12">
        <v>1</v>
      </c>
      <c r="D29" s="13">
        <v>1</v>
      </c>
      <c r="E29" s="475"/>
      <c r="F29" s="264">
        <f t="shared" ref="F29" si="43">F28+(IF(F$7="A",$C29,$D29))/1440</f>
        <v>0.21319444444444441</v>
      </c>
      <c r="G29" s="264"/>
      <c r="H29" s="15">
        <f t="shared" ref="H29:AR29" si="44">H28+(IF(H$7="A",$C29,$D29))/1440</f>
        <v>0.23402777777777775</v>
      </c>
      <c r="I29" s="15">
        <f t="shared" si="44"/>
        <v>0.25486111111111109</v>
      </c>
      <c r="J29" s="15">
        <f t="shared" si="44"/>
        <v>0.25486111111111109</v>
      </c>
      <c r="K29" s="264"/>
      <c r="L29" s="15">
        <f t="shared" si="44"/>
        <v>0.2722222222222222</v>
      </c>
      <c r="M29" s="15">
        <f t="shared" si="44"/>
        <v>0.28263888888888883</v>
      </c>
      <c r="N29" s="264"/>
      <c r="O29" s="15">
        <f t="shared" si="44"/>
        <v>0.31041666666666662</v>
      </c>
      <c r="P29" s="264"/>
      <c r="Q29" s="264"/>
      <c r="R29" s="264"/>
      <c r="S29" s="264"/>
      <c r="T29" s="264"/>
      <c r="U29" s="264"/>
      <c r="V29" s="15">
        <f t="shared" si="44"/>
        <v>0.33124999999999993</v>
      </c>
      <c r="W29" s="264"/>
      <c r="X29" s="15">
        <f t="shared" si="44"/>
        <v>0.37291666666666662</v>
      </c>
      <c r="Y29" s="15">
        <f t="shared" si="44"/>
        <v>0.4145833333333333</v>
      </c>
      <c r="Z29" s="264"/>
      <c r="AA29" s="15">
        <f t="shared" si="44"/>
        <v>0.45624999999999993</v>
      </c>
      <c r="AB29" s="15">
        <f t="shared" si="44"/>
        <v>0.49791666666666662</v>
      </c>
      <c r="AC29" s="264"/>
      <c r="AD29" s="15">
        <f t="shared" si="44"/>
        <v>0.5395833333333333</v>
      </c>
      <c r="AE29" s="264"/>
      <c r="AF29" s="15">
        <f t="shared" si="44"/>
        <v>0.56458333333333333</v>
      </c>
      <c r="AG29" s="264"/>
      <c r="AH29" s="264"/>
      <c r="AI29" s="15">
        <f t="shared" si="44"/>
        <v>0.58124999999999993</v>
      </c>
      <c r="AJ29" s="15">
        <f t="shared" si="44"/>
        <v>0.58541666666666659</v>
      </c>
      <c r="AK29" s="15">
        <f t="shared" si="44"/>
        <v>0.6020833333333333</v>
      </c>
      <c r="AL29" s="15">
        <f t="shared" si="44"/>
        <v>0.60902777777777772</v>
      </c>
      <c r="AM29" s="15">
        <f t="shared" si="44"/>
        <v>0.61597222222222214</v>
      </c>
      <c r="AN29" s="264"/>
      <c r="AO29" s="15">
        <f t="shared" si="44"/>
        <v>0.62986111111111109</v>
      </c>
      <c r="AP29" s="15">
        <f t="shared" si="44"/>
        <v>0.65069444444444435</v>
      </c>
      <c r="AQ29" s="271"/>
      <c r="AR29" s="16">
        <f t="shared" si="44"/>
        <v>0.67152777777777772</v>
      </c>
    </row>
    <row r="30" spans="1:44" ht="12.75" customHeight="1" x14ac:dyDescent="0.2">
      <c r="A30" s="1"/>
      <c r="B30" s="11" t="s">
        <v>216</v>
      </c>
      <c r="C30" s="12">
        <v>1</v>
      </c>
      <c r="D30" s="13">
        <v>1</v>
      </c>
      <c r="E30" s="475"/>
      <c r="F30" s="264">
        <f t="shared" ref="F30" si="45">F29+(IF(F$7="A",$C30,$D30))/1440</f>
        <v>0.21388888888888885</v>
      </c>
      <c r="G30" s="264"/>
      <c r="H30" s="15">
        <f t="shared" ref="H30:AR30" si="46">H29+(IF(H$7="A",$C30,$D30))/1440</f>
        <v>0.23472222222222219</v>
      </c>
      <c r="I30" s="15">
        <f t="shared" si="46"/>
        <v>0.25555555555555554</v>
      </c>
      <c r="J30" s="15">
        <f t="shared" si="46"/>
        <v>0.25555555555555554</v>
      </c>
      <c r="K30" s="264"/>
      <c r="L30" s="15">
        <f t="shared" si="46"/>
        <v>0.27291666666666664</v>
      </c>
      <c r="M30" s="15">
        <f t="shared" si="46"/>
        <v>0.28333333333333327</v>
      </c>
      <c r="N30" s="264"/>
      <c r="O30" s="15">
        <f t="shared" si="46"/>
        <v>0.31111111111111106</v>
      </c>
      <c r="P30" s="264"/>
      <c r="Q30" s="264"/>
      <c r="R30" s="264"/>
      <c r="S30" s="264"/>
      <c r="T30" s="264"/>
      <c r="U30" s="264"/>
      <c r="V30" s="15">
        <f t="shared" si="46"/>
        <v>0.33194444444444438</v>
      </c>
      <c r="W30" s="264"/>
      <c r="X30" s="15">
        <f t="shared" si="46"/>
        <v>0.37361111111111106</v>
      </c>
      <c r="Y30" s="15">
        <f t="shared" si="46"/>
        <v>0.41527777777777775</v>
      </c>
      <c r="Z30" s="264"/>
      <c r="AA30" s="15">
        <f t="shared" si="46"/>
        <v>0.45694444444444438</v>
      </c>
      <c r="AB30" s="15">
        <f t="shared" si="46"/>
        <v>0.49861111111111106</v>
      </c>
      <c r="AC30" s="264"/>
      <c r="AD30" s="15">
        <f t="shared" si="46"/>
        <v>0.54027777777777775</v>
      </c>
      <c r="AE30" s="264"/>
      <c r="AF30" s="15">
        <f t="shared" si="46"/>
        <v>0.56527777777777777</v>
      </c>
      <c r="AG30" s="264"/>
      <c r="AH30" s="264"/>
      <c r="AI30" s="15">
        <f t="shared" si="46"/>
        <v>0.58194444444444438</v>
      </c>
      <c r="AJ30" s="15">
        <f t="shared" si="46"/>
        <v>0.58611111111111103</v>
      </c>
      <c r="AK30" s="15">
        <f t="shared" si="46"/>
        <v>0.60277777777777775</v>
      </c>
      <c r="AL30" s="15">
        <f t="shared" si="46"/>
        <v>0.60972222222222217</v>
      </c>
      <c r="AM30" s="15">
        <f t="shared" si="46"/>
        <v>0.61666666666666659</v>
      </c>
      <c r="AN30" s="264"/>
      <c r="AO30" s="15">
        <f t="shared" si="46"/>
        <v>0.63055555555555554</v>
      </c>
      <c r="AP30" s="15">
        <f t="shared" si="46"/>
        <v>0.6513888888888888</v>
      </c>
      <c r="AQ30" s="271"/>
      <c r="AR30" s="16">
        <f t="shared" si="46"/>
        <v>0.67222222222222217</v>
      </c>
    </row>
    <row r="31" spans="1:44" ht="12.75" customHeight="1" x14ac:dyDescent="0.2">
      <c r="A31" s="1"/>
      <c r="B31" s="11" t="s">
        <v>217</v>
      </c>
      <c r="C31" s="12">
        <v>2</v>
      </c>
      <c r="D31" s="13">
        <v>2</v>
      </c>
      <c r="E31" s="475"/>
      <c r="F31" s="264">
        <f t="shared" ref="F31" si="47">F30+(IF(F$7="A",$C31,$D31))/1440</f>
        <v>0.21527777777777773</v>
      </c>
      <c r="G31" s="264"/>
      <c r="H31" s="15">
        <f t="shared" ref="H31:AR31" si="48">H30+(IF(H$7="A",$C31,$D31))/1440</f>
        <v>0.23611111111111108</v>
      </c>
      <c r="I31" s="15">
        <f t="shared" si="48"/>
        <v>0.25694444444444442</v>
      </c>
      <c r="J31" s="15">
        <f t="shared" si="48"/>
        <v>0.25694444444444442</v>
      </c>
      <c r="K31" s="264"/>
      <c r="L31" s="15">
        <f t="shared" si="48"/>
        <v>0.27430555555555552</v>
      </c>
      <c r="M31" s="15">
        <f t="shared" si="48"/>
        <v>0.28472222222222215</v>
      </c>
      <c r="N31" s="264"/>
      <c r="O31" s="15">
        <f t="shared" si="48"/>
        <v>0.31249999999999994</v>
      </c>
      <c r="P31" s="264"/>
      <c r="Q31" s="264"/>
      <c r="R31" s="264"/>
      <c r="S31" s="264"/>
      <c r="T31" s="264"/>
      <c r="U31" s="264"/>
      <c r="V31" s="15">
        <f t="shared" si="48"/>
        <v>0.33333333333333326</v>
      </c>
      <c r="W31" s="264"/>
      <c r="X31" s="15">
        <f t="shared" si="48"/>
        <v>0.37499999999999994</v>
      </c>
      <c r="Y31" s="15">
        <f t="shared" si="48"/>
        <v>0.41666666666666663</v>
      </c>
      <c r="Z31" s="264"/>
      <c r="AA31" s="15">
        <f t="shared" si="48"/>
        <v>0.45833333333333326</v>
      </c>
      <c r="AB31" s="15">
        <f t="shared" si="48"/>
        <v>0.49999999999999994</v>
      </c>
      <c r="AC31" s="264"/>
      <c r="AD31" s="15">
        <f t="shared" si="48"/>
        <v>0.54166666666666663</v>
      </c>
      <c r="AE31" s="264"/>
      <c r="AF31" s="15">
        <f t="shared" si="48"/>
        <v>0.56666666666666665</v>
      </c>
      <c r="AG31" s="264"/>
      <c r="AH31" s="264"/>
      <c r="AI31" s="15">
        <f t="shared" si="48"/>
        <v>0.58333333333333326</v>
      </c>
      <c r="AJ31" s="15">
        <f t="shared" si="48"/>
        <v>0.58749999999999991</v>
      </c>
      <c r="AK31" s="15">
        <f t="shared" si="48"/>
        <v>0.60416666666666663</v>
      </c>
      <c r="AL31" s="15">
        <f t="shared" si="48"/>
        <v>0.61111111111111105</v>
      </c>
      <c r="AM31" s="15">
        <f t="shared" si="48"/>
        <v>0.61805555555555547</v>
      </c>
      <c r="AN31" s="264"/>
      <c r="AO31" s="15">
        <f t="shared" si="48"/>
        <v>0.63194444444444442</v>
      </c>
      <c r="AP31" s="15">
        <f t="shared" si="48"/>
        <v>0.65277777777777768</v>
      </c>
      <c r="AQ31" s="271"/>
      <c r="AR31" s="16">
        <f t="shared" si="48"/>
        <v>0.67361111111111105</v>
      </c>
    </row>
    <row r="32" spans="1:44" ht="12.75" customHeight="1" x14ac:dyDescent="0.2">
      <c r="A32" s="1"/>
      <c r="B32" s="11" t="s">
        <v>218</v>
      </c>
      <c r="C32" s="12">
        <v>1</v>
      </c>
      <c r="D32" s="13">
        <v>1</v>
      </c>
      <c r="E32" s="475"/>
      <c r="F32" s="264">
        <f t="shared" ref="F32" si="49">F31+(IF(F$7="A",$C32,$D32))/1440</f>
        <v>0.21597222222222218</v>
      </c>
      <c r="G32" s="264"/>
      <c r="H32" s="15">
        <f t="shared" ref="H32:AR32" si="50">H31+(IF(H$7="A",$C32,$D32))/1440</f>
        <v>0.23680555555555552</v>
      </c>
      <c r="I32" s="15">
        <f t="shared" si="50"/>
        <v>0.25763888888888886</v>
      </c>
      <c r="J32" s="15">
        <f t="shared" si="50"/>
        <v>0.25763888888888886</v>
      </c>
      <c r="K32" s="264"/>
      <c r="L32" s="15">
        <f t="shared" si="50"/>
        <v>0.27499999999999997</v>
      </c>
      <c r="M32" s="15">
        <f t="shared" si="50"/>
        <v>0.2854166666666666</v>
      </c>
      <c r="N32" s="264"/>
      <c r="O32" s="15">
        <f t="shared" si="50"/>
        <v>0.31319444444444439</v>
      </c>
      <c r="P32" s="264"/>
      <c r="Q32" s="264"/>
      <c r="R32" s="264"/>
      <c r="S32" s="264"/>
      <c r="T32" s="264"/>
      <c r="U32" s="264"/>
      <c r="V32" s="15">
        <f t="shared" si="50"/>
        <v>0.3340277777777777</v>
      </c>
      <c r="W32" s="264"/>
      <c r="X32" s="15">
        <f t="shared" si="50"/>
        <v>0.37569444444444439</v>
      </c>
      <c r="Y32" s="15">
        <f t="shared" si="50"/>
        <v>0.41736111111111107</v>
      </c>
      <c r="Z32" s="264"/>
      <c r="AA32" s="15">
        <f t="shared" si="50"/>
        <v>0.4590277777777777</v>
      </c>
      <c r="AB32" s="15">
        <f t="shared" si="50"/>
        <v>0.50069444444444444</v>
      </c>
      <c r="AC32" s="264"/>
      <c r="AD32" s="15">
        <f t="shared" si="50"/>
        <v>0.54236111111111107</v>
      </c>
      <c r="AE32" s="264"/>
      <c r="AF32" s="15">
        <f t="shared" si="50"/>
        <v>0.56736111111111109</v>
      </c>
      <c r="AG32" s="264"/>
      <c r="AH32" s="264"/>
      <c r="AI32" s="15">
        <f t="shared" si="50"/>
        <v>0.5840277777777777</v>
      </c>
      <c r="AJ32" s="15">
        <f t="shared" si="50"/>
        <v>0.58819444444444435</v>
      </c>
      <c r="AK32" s="15">
        <f t="shared" si="50"/>
        <v>0.60486111111111107</v>
      </c>
      <c r="AL32" s="15">
        <f t="shared" si="50"/>
        <v>0.61180555555555549</v>
      </c>
      <c r="AM32" s="15">
        <f t="shared" si="50"/>
        <v>0.61874999999999991</v>
      </c>
      <c r="AN32" s="264"/>
      <c r="AO32" s="15">
        <f t="shared" si="50"/>
        <v>0.63263888888888886</v>
      </c>
      <c r="AP32" s="15">
        <f t="shared" si="50"/>
        <v>0.65347222222222212</v>
      </c>
      <c r="AQ32" s="271"/>
      <c r="AR32" s="16">
        <f t="shared" si="50"/>
        <v>0.67430555555555549</v>
      </c>
    </row>
    <row r="33" spans="1:44" ht="12.75" customHeight="1" x14ac:dyDescent="0.2">
      <c r="A33" s="1"/>
      <c r="B33" s="11" t="s">
        <v>219</v>
      </c>
      <c r="C33" s="12">
        <v>1</v>
      </c>
      <c r="D33" s="13">
        <v>1</v>
      </c>
      <c r="E33" s="475"/>
      <c r="F33" s="264">
        <f t="shared" ref="F33" si="51">F32+(IF(F$7="A",$C33,$D33))/1440</f>
        <v>0.21666666666666662</v>
      </c>
      <c r="G33" s="264"/>
      <c r="H33" s="15">
        <f t="shared" ref="H33:AR33" si="52">H32+(IF(H$7="A",$C33,$D33))/1440</f>
        <v>0.23749999999999996</v>
      </c>
      <c r="I33" s="15">
        <f t="shared" si="52"/>
        <v>0.2583333333333333</v>
      </c>
      <c r="J33" s="15">
        <f t="shared" si="52"/>
        <v>0.2583333333333333</v>
      </c>
      <c r="K33" s="264"/>
      <c r="L33" s="15">
        <f t="shared" si="52"/>
        <v>0.27569444444444441</v>
      </c>
      <c r="M33" s="15">
        <f t="shared" si="52"/>
        <v>0.28611111111111104</v>
      </c>
      <c r="N33" s="264"/>
      <c r="O33" s="15">
        <f t="shared" si="52"/>
        <v>0.31388888888888883</v>
      </c>
      <c r="P33" s="264"/>
      <c r="Q33" s="264"/>
      <c r="R33" s="264"/>
      <c r="S33" s="264"/>
      <c r="T33" s="264"/>
      <c r="U33" s="264"/>
      <c r="V33" s="15">
        <f t="shared" si="52"/>
        <v>0.33472222222222214</v>
      </c>
      <c r="W33" s="264"/>
      <c r="X33" s="15">
        <f t="shared" si="52"/>
        <v>0.37638888888888883</v>
      </c>
      <c r="Y33" s="15">
        <f t="shared" si="52"/>
        <v>0.41805555555555551</v>
      </c>
      <c r="Z33" s="264"/>
      <c r="AA33" s="15">
        <f t="shared" si="52"/>
        <v>0.45972222222222214</v>
      </c>
      <c r="AB33" s="15">
        <f t="shared" si="52"/>
        <v>0.50138888888888888</v>
      </c>
      <c r="AC33" s="264"/>
      <c r="AD33" s="15">
        <f t="shared" si="52"/>
        <v>0.54305555555555551</v>
      </c>
      <c r="AE33" s="264"/>
      <c r="AF33" s="15">
        <f t="shared" si="52"/>
        <v>0.56805555555555554</v>
      </c>
      <c r="AG33" s="264"/>
      <c r="AH33" s="264"/>
      <c r="AI33" s="15">
        <f t="shared" si="52"/>
        <v>0.58472222222222214</v>
      </c>
      <c r="AJ33" s="15">
        <f t="shared" si="52"/>
        <v>0.5888888888888888</v>
      </c>
      <c r="AK33" s="15">
        <f t="shared" si="52"/>
        <v>0.60555555555555551</v>
      </c>
      <c r="AL33" s="15">
        <f t="shared" si="52"/>
        <v>0.61249999999999993</v>
      </c>
      <c r="AM33" s="15">
        <f t="shared" si="52"/>
        <v>0.61944444444444435</v>
      </c>
      <c r="AN33" s="264"/>
      <c r="AO33" s="15">
        <f t="shared" si="52"/>
        <v>0.6333333333333333</v>
      </c>
      <c r="AP33" s="15">
        <f t="shared" si="52"/>
        <v>0.65416666666666656</v>
      </c>
      <c r="AQ33" s="271"/>
      <c r="AR33" s="16">
        <f t="shared" si="52"/>
        <v>0.67499999999999993</v>
      </c>
    </row>
    <row r="34" spans="1:44" ht="12.75" customHeight="1" x14ac:dyDescent="0.2">
      <c r="A34" s="1"/>
      <c r="B34" s="11" t="s">
        <v>220</v>
      </c>
      <c r="C34" s="12">
        <v>1</v>
      </c>
      <c r="D34" s="13">
        <v>1</v>
      </c>
      <c r="E34" s="475"/>
      <c r="F34" s="264">
        <f t="shared" ref="F34" si="53">F33+(IF(F$7="A",$C34,$D34))/1440</f>
        <v>0.21736111111111106</v>
      </c>
      <c r="G34" s="264"/>
      <c r="H34" s="15">
        <f t="shared" ref="H34:AR34" si="54">H33+(IF(H$7="A",$C34,$D34))/1440</f>
        <v>0.2381944444444444</v>
      </c>
      <c r="I34" s="15">
        <f t="shared" si="54"/>
        <v>0.25902777777777775</v>
      </c>
      <c r="J34" s="15">
        <f t="shared" si="54"/>
        <v>0.25902777777777775</v>
      </c>
      <c r="K34" s="264"/>
      <c r="L34" s="15">
        <f t="shared" si="54"/>
        <v>0.27638888888888885</v>
      </c>
      <c r="M34" s="15">
        <f t="shared" si="54"/>
        <v>0.28680555555555548</v>
      </c>
      <c r="N34" s="264"/>
      <c r="O34" s="15">
        <f t="shared" si="54"/>
        <v>0.31458333333333327</v>
      </c>
      <c r="P34" s="264"/>
      <c r="Q34" s="264"/>
      <c r="R34" s="264"/>
      <c r="S34" s="264"/>
      <c r="T34" s="264"/>
      <c r="U34" s="264"/>
      <c r="V34" s="15">
        <f t="shared" si="54"/>
        <v>0.33541666666666659</v>
      </c>
      <c r="W34" s="264"/>
      <c r="X34" s="15">
        <f t="shared" si="54"/>
        <v>0.37708333333333327</v>
      </c>
      <c r="Y34" s="15">
        <f t="shared" si="54"/>
        <v>0.41874999999999996</v>
      </c>
      <c r="Z34" s="264"/>
      <c r="AA34" s="15">
        <f t="shared" si="54"/>
        <v>0.46041666666666659</v>
      </c>
      <c r="AB34" s="15">
        <f t="shared" si="54"/>
        <v>0.50208333333333333</v>
      </c>
      <c r="AC34" s="264"/>
      <c r="AD34" s="15">
        <f t="shared" si="54"/>
        <v>0.54374999999999996</v>
      </c>
      <c r="AE34" s="264"/>
      <c r="AF34" s="15">
        <f t="shared" si="54"/>
        <v>0.56874999999999998</v>
      </c>
      <c r="AG34" s="264"/>
      <c r="AH34" s="264"/>
      <c r="AI34" s="15">
        <f t="shared" si="54"/>
        <v>0.58541666666666659</v>
      </c>
      <c r="AJ34" s="15">
        <f t="shared" si="54"/>
        <v>0.58958333333333324</v>
      </c>
      <c r="AK34" s="15">
        <f t="shared" si="54"/>
        <v>0.60624999999999996</v>
      </c>
      <c r="AL34" s="15">
        <f t="shared" si="54"/>
        <v>0.61319444444444438</v>
      </c>
      <c r="AM34" s="15">
        <f t="shared" si="54"/>
        <v>0.6201388888888888</v>
      </c>
      <c r="AN34" s="264"/>
      <c r="AO34" s="15">
        <f t="shared" si="54"/>
        <v>0.63402777777777775</v>
      </c>
      <c r="AP34" s="15">
        <f t="shared" si="54"/>
        <v>0.65486111111111101</v>
      </c>
      <c r="AQ34" s="271"/>
      <c r="AR34" s="16">
        <f t="shared" si="54"/>
        <v>0.67569444444444438</v>
      </c>
    </row>
    <row r="35" spans="1:44" ht="12.75" customHeight="1" x14ac:dyDescent="0.2">
      <c r="A35" s="1"/>
      <c r="B35" s="11" t="s">
        <v>221</v>
      </c>
      <c r="C35" s="12">
        <v>1</v>
      </c>
      <c r="D35" s="13">
        <v>1</v>
      </c>
      <c r="E35" s="475"/>
      <c r="F35" s="264">
        <f t="shared" ref="F35" si="55">F34+(IF(F$7="A",$C35,$D35))/1440</f>
        <v>0.2180555555555555</v>
      </c>
      <c r="G35" s="264"/>
      <c r="H35" s="15">
        <f t="shared" ref="H35:AR35" si="56">H34+(IF(H$7="A",$C35,$D35))/1440</f>
        <v>0.23888888888888885</v>
      </c>
      <c r="I35" s="15">
        <f t="shared" si="56"/>
        <v>0.25972222222222219</v>
      </c>
      <c r="J35" s="15">
        <f t="shared" si="56"/>
        <v>0.25972222222222219</v>
      </c>
      <c r="K35" s="264"/>
      <c r="L35" s="15">
        <f t="shared" si="56"/>
        <v>0.27708333333333329</v>
      </c>
      <c r="M35" s="15">
        <f t="shared" si="56"/>
        <v>0.28749999999999992</v>
      </c>
      <c r="N35" s="264"/>
      <c r="O35" s="15">
        <f t="shared" si="56"/>
        <v>0.31527777777777771</v>
      </c>
      <c r="P35" s="264"/>
      <c r="Q35" s="264"/>
      <c r="R35" s="264"/>
      <c r="S35" s="264"/>
      <c r="T35" s="264"/>
      <c r="U35" s="264"/>
      <c r="V35" s="15">
        <f t="shared" si="56"/>
        <v>0.33611111111111103</v>
      </c>
      <c r="W35" s="264"/>
      <c r="X35" s="15">
        <f t="shared" si="56"/>
        <v>0.37777777777777771</v>
      </c>
      <c r="Y35" s="15">
        <f t="shared" si="56"/>
        <v>0.4194444444444444</v>
      </c>
      <c r="Z35" s="264"/>
      <c r="AA35" s="15">
        <f t="shared" si="56"/>
        <v>0.46111111111111103</v>
      </c>
      <c r="AB35" s="15">
        <f t="shared" si="56"/>
        <v>0.50277777777777777</v>
      </c>
      <c r="AC35" s="264"/>
      <c r="AD35" s="15">
        <f t="shared" si="56"/>
        <v>0.5444444444444444</v>
      </c>
      <c r="AE35" s="264"/>
      <c r="AF35" s="15">
        <f t="shared" si="56"/>
        <v>0.56944444444444442</v>
      </c>
      <c r="AG35" s="264"/>
      <c r="AH35" s="264"/>
      <c r="AI35" s="15">
        <f t="shared" si="56"/>
        <v>0.58611111111111103</v>
      </c>
      <c r="AJ35" s="15">
        <f t="shared" si="56"/>
        <v>0.59027777777777768</v>
      </c>
      <c r="AK35" s="15">
        <f t="shared" si="56"/>
        <v>0.6069444444444444</v>
      </c>
      <c r="AL35" s="15">
        <f t="shared" si="56"/>
        <v>0.61388888888888882</v>
      </c>
      <c r="AM35" s="15">
        <f t="shared" si="56"/>
        <v>0.62083333333333324</v>
      </c>
      <c r="AN35" s="264"/>
      <c r="AO35" s="15">
        <f t="shared" si="56"/>
        <v>0.63472222222222219</v>
      </c>
      <c r="AP35" s="15">
        <f t="shared" si="56"/>
        <v>0.65555555555555545</v>
      </c>
      <c r="AQ35" s="271"/>
      <c r="AR35" s="16">
        <f t="shared" si="56"/>
        <v>0.67638888888888882</v>
      </c>
    </row>
    <row r="36" spans="1:44" ht="12.75" customHeight="1" x14ac:dyDescent="0.2">
      <c r="A36" s="1"/>
      <c r="B36" s="11" t="s">
        <v>222</v>
      </c>
      <c r="C36" s="12">
        <v>1</v>
      </c>
      <c r="D36" s="13">
        <v>1</v>
      </c>
      <c r="E36" s="475"/>
      <c r="F36" s="264">
        <f t="shared" ref="F36" si="57">F35+(IF(F$7="A",$C36,$D36))/1440</f>
        <v>0.21874999999999994</v>
      </c>
      <c r="G36" s="264"/>
      <c r="H36" s="15">
        <f t="shared" ref="H36:AR36" si="58">H35+(IF(H$7="A",$C36,$D36))/1440</f>
        <v>0.23958333333333329</v>
      </c>
      <c r="I36" s="15">
        <f t="shared" si="58"/>
        <v>0.26041666666666663</v>
      </c>
      <c r="J36" s="15">
        <f t="shared" si="58"/>
        <v>0.26041666666666663</v>
      </c>
      <c r="K36" s="264"/>
      <c r="L36" s="15">
        <f t="shared" si="58"/>
        <v>0.27777777777777773</v>
      </c>
      <c r="M36" s="15">
        <f t="shared" si="58"/>
        <v>0.28819444444444436</v>
      </c>
      <c r="N36" s="264"/>
      <c r="O36" s="15">
        <f t="shared" si="58"/>
        <v>0.31597222222222215</v>
      </c>
      <c r="P36" s="264"/>
      <c r="Q36" s="264"/>
      <c r="R36" s="264"/>
      <c r="S36" s="264"/>
      <c r="T36" s="264"/>
      <c r="U36" s="264"/>
      <c r="V36" s="15">
        <f t="shared" si="58"/>
        <v>0.33680555555555547</v>
      </c>
      <c r="W36" s="264"/>
      <c r="X36" s="15">
        <f t="shared" si="58"/>
        <v>0.37847222222222215</v>
      </c>
      <c r="Y36" s="15">
        <f t="shared" si="58"/>
        <v>0.42013888888888884</v>
      </c>
      <c r="Z36" s="264"/>
      <c r="AA36" s="15">
        <f t="shared" si="58"/>
        <v>0.46180555555555547</v>
      </c>
      <c r="AB36" s="15">
        <f t="shared" si="58"/>
        <v>0.50347222222222221</v>
      </c>
      <c r="AC36" s="264"/>
      <c r="AD36" s="15">
        <f t="shared" si="58"/>
        <v>0.54513888888888884</v>
      </c>
      <c r="AE36" s="264"/>
      <c r="AF36" s="15">
        <f t="shared" si="58"/>
        <v>0.57013888888888886</v>
      </c>
      <c r="AG36" s="264"/>
      <c r="AH36" s="264"/>
      <c r="AI36" s="15">
        <f t="shared" si="58"/>
        <v>0.58680555555555547</v>
      </c>
      <c r="AJ36" s="15">
        <f t="shared" si="58"/>
        <v>0.59097222222222212</v>
      </c>
      <c r="AK36" s="15">
        <f t="shared" si="58"/>
        <v>0.60763888888888884</v>
      </c>
      <c r="AL36" s="15">
        <f t="shared" si="58"/>
        <v>0.61458333333333326</v>
      </c>
      <c r="AM36" s="15">
        <f t="shared" si="58"/>
        <v>0.62152777777777768</v>
      </c>
      <c r="AN36" s="264"/>
      <c r="AO36" s="15">
        <f t="shared" si="58"/>
        <v>0.63541666666666663</v>
      </c>
      <c r="AP36" s="15">
        <f t="shared" si="58"/>
        <v>0.65624999999999989</v>
      </c>
      <c r="AQ36" s="271"/>
      <c r="AR36" s="16">
        <f t="shared" si="58"/>
        <v>0.67708333333333326</v>
      </c>
    </row>
    <row r="37" spans="1:44" ht="12.75" customHeight="1" x14ac:dyDescent="0.2">
      <c r="A37" s="1"/>
      <c r="B37" s="11" t="s">
        <v>223</v>
      </c>
      <c r="C37" s="12">
        <v>1</v>
      </c>
      <c r="D37" s="13">
        <v>1</v>
      </c>
      <c r="E37" s="475"/>
      <c r="F37" s="264">
        <f t="shared" ref="F37" si="59">F36+(IF(F$7="A",$C37,$D37))/1440</f>
        <v>0.21944444444444439</v>
      </c>
      <c r="G37" s="264"/>
      <c r="H37" s="15">
        <f t="shared" ref="H37:AR37" si="60">H36+(IF(H$7="A",$C37,$D37))/1440</f>
        <v>0.24027777777777773</v>
      </c>
      <c r="I37" s="15">
        <f t="shared" si="60"/>
        <v>0.26111111111111107</v>
      </c>
      <c r="J37" s="15">
        <f t="shared" si="60"/>
        <v>0.26111111111111107</v>
      </c>
      <c r="K37" s="264"/>
      <c r="L37" s="15">
        <f t="shared" si="60"/>
        <v>0.27847222222222218</v>
      </c>
      <c r="M37" s="15">
        <f t="shared" si="60"/>
        <v>0.28888888888888881</v>
      </c>
      <c r="N37" s="264"/>
      <c r="O37" s="15">
        <f t="shared" si="60"/>
        <v>0.3166666666666666</v>
      </c>
      <c r="P37" s="264"/>
      <c r="Q37" s="264"/>
      <c r="R37" s="264"/>
      <c r="S37" s="264"/>
      <c r="T37" s="264"/>
      <c r="U37" s="264"/>
      <c r="V37" s="15">
        <f t="shared" si="60"/>
        <v>0.33749999999999991</v>
      </c>
      <c r="W37" s="264"/>
      <c r="X37" s="15">
        <f t="shared" si="60"/>
        <v>0.3791666666666666</v>
      </c>
      <c r="Y37" s="15">
        <f t="shared" si="60"/>
        <v>0.42083333333333328</v>
      </c>
      <c r="Z37" s="264"/>
      <c r="AA37" s="15">
        <f t="shared" si="60"/>
        <v>0.46249999999999991</v>
      </c>
      <c r="AB37" s="15">
        <f t="shared" si="60"/>
        <v>0.50416666666666665</v>
      </c>
      <c r="AC37" s="264"/>
      <c r="AD37" s="15">
        <f t="shared" si="60"/>
        <v>0.54583333333333328</v>
      </c>
      <c r="AE37" s="264"/>
      <c r="AF37" s="15">
        <f t="shared" si="60"/>
        <v>0.5708333333333333</v>
      </c>
      <c r="AG37" s="264"/>
      <c r="AH37" s="264"/>
      <c r="AI37" s="15">
        <f t="shared" si="60"/>
        <v>0.58749999999999991</v>
      </c>
      <c r="AJ37" s="15">
        <f t="shared" si="60"/>
        <v>0.59166666666666656</v>
      </c>
      <c r="AK37" s="15">
        <f t="shared" si="60"/>
        <v>0.60833333333333328</v>
      </c>
      <c r="AL37" s="15">
        <f t="shared" si="60"/>
        <v>0.6152777777777777</v>
      </c>
      <c r="AM37" s="15">
        <f t="shared" si="60"/>
        <v>0.62222222222222212</v>
      </c>
      <c r="AN37" s="264"/>
      <c r="AO37" s="15">
        <f t="shared" si="60"/>
        <v>0.63611111111111107</v>
      </c>
      <c r="AP37" s="15">
        <f t="shared" si="60"/>
        <v>0.65694444444444433</v>
      </c>
      <c r="AQ37" s="271"/>
      <c r="AR37" s="16">
        <f t="shared" si="60"/>
        <v>0.6777777777777777</v>
      </c>
    </row>
    <row r="38" spans="1:44" ht="12.75" customHeight="1" x14ac:dyDescent="0.2">
      <c r="A38" s="1"/>
      <c r="B38" s="11" t="s">
        <v>224</v>
      </c>
      <c r="C38" s="12">
        <v>1</v>
      </c>
      <c r="D38" s="13">
        <v>1</v>
      </c>
      <c r="E38" s="475"/>
      <c r="F38" s="264">
        <f t="shared" ref="F38" si="61">F37+(IF(F$7="A",$C38,$D38))/1440</f>
        <v>0.22013888888888883</v>
      </c>
      <c r="G38" s="264"/>
      <c r="H38" s="15">
        <f t="shared" ref="H38:AR38" si="62">H37+(IF(H$7="A",$C38,$D38))/1440</f>
        <v>0.24097222222222217</v>
      </c>
      <c r="I38" s="15">
        <f t="shared" si="62"/>
        <v>0.26180555555555551</v>
      </c>
      <c r="J38" s="15">
        <f t="shared" si="62"/>
        <v>0.26180555555555551</v>
      </c>
      <c r="K38" s="264"/>
      <c r="L38" s="15">
        <f t="shared" si="62"/>
        <v>0.27916666666666662</v>
      </c>
      <c r="M38" s="15">
        <f t="shared" si="62"/>
        <v>0.28958333333333325</v>
      </c>
      <c r="N38" s="264"/>
      <c r="O38" s="15">
        <f t="shared" si="62"/>
        <v>0.31736111111111104</v>
      </c>
      <c r="P38" s="264"/>
      <c r="Q38" s="264"/>
      <c r="R38" s="264"/>
      <c r="S38" s="264"/>
      <c r="T38" s="264"/>
      <c r="U38" s="264"/>
      <c r="V38" s="15">
        <f t="shared" si="62"/>
        <v>0.33819444444444435</v>
      </c>
      <c r="W38" s="264"/>
      <c r="X38" s="15">
        <f t="shared" si="62"/>
        <v>0.37986111111111104</v>
      </c>
      <c r="Y38" s="15">
        <f t="shared" si="62"/>
        <v>0.42152777777777772</v>
      </c>
      <c r="Z38" s="264"/>
      <c r="AA38" s="15">
        <f t="shared" si="62"/>
        <v>0.46319444444444435</v>
      </c>
      <c r="AB38" s="15">
        <f t="shared" si="62"/>
        <v>0.50486111111111109</v>
      </c>
      <c r="AC38" s="264"/>
      <c r="AD38" s="15">
        <f t="shared" si="62"/>
        <v>0.54652777777777772</v>
      </c>
      <c r="AE38" s="264"/>
      <c r="AF38" s="15">
        <f t="shared" si="62"/>
        <v>0.57152777777777775</v>
      </c>
      <c r="AG38" s="264"/>
      <c r="AH38" s="264"/>
      <c r="AI38" s="15">
        <f t="shared" si="62"/>
        <v>0.58819444444444435</v>
      </c>
      <c r="AJ38" s="15">
        <f t="shared" si="62"/>
        <v>0.59236111111111101</v>
      </c>
      <c r="AK38" s="15">
        <f t="shared" si="62"/>
        <v>0.60902777777777772</v>
      </c>
      <c r="AL38" s="15">
        <f t="shared" si="62"/>
        <v>0.61597222222222214</v>
      </c>
      <c r="AM38" s="15">
        <f t="shared" si="62"/>
        <v>0.62291666666666656</v>
      </c>
      <c r="AN38" s="264"/>
      <c r="AO38" s="15">
        <f t="shared" si="62"/>
        <v>0.63680555555555551</v>
      </c>
      <c r="AP38" s="15">
        <f t="shared" si="62"/>
        <v>0.65763888888888877</v>
      </c>
      <c r="AQ38" s="271"/>
      <c r="AR38" s="16">
        <f t="shared" si="62"/>
        <v>0.67847222222222214</v>
      </c>
    </row>
    <row r="39" spans="1:44" ht="12.75" customHeight="1" x14ac:dyDescent="0.2">
      <c r="A39" s="1"/>
      <c r="B39" s="181" t="s">
        <v>225</v>
      </c>
      <c r="C39" s="12">
        <v>1</v>
      </c>
      <c r="D39" s="13">
        <v>1</v>
      </c>
      <c r="E39" s="475"/>
      <c r="F39" s="264">
        <f t="shared" ref="F39" si="63">F38+(IF(F$7="A",$C39,$D39))/1440</f>
        <v>0.22083333333333327</v>
      </c>
      <c r="G39" s="264"/>
      <c r="H39" s="15">
        <f t="shared" ref="H39:AR39" si="64">H38+(IF(H$7="A",$C39,$D39))/1440</f>
        <v>0.24166666666666661</v>
      </c>
      <c r="I39" s="108">
        <f t="shared" si="64"/>
        <v>0.26249999999999996</v>
      </c>
      <c r="J39" s="15">
        <f t="shared" si="64"/>
        <v>0.26249999999999996</v>
      </c>
      <c r="K39" s="264"/>
      <c r="L39" s="15">
        <f t="shared" si="64"/>
        <v>0.27986111111111106</v>
      </c>
      <c r="M39" s="15">
        <f t="shared" si="64"/>
        <v>0.29027777777777769</v>
      </c>
      <c r="N39" s="264"/>
      <c r="O39" s="15">
        <f t="shared" si="64"/>
        <v>0.31805555555555548</v>
      </c>
      <c r="P39" s="264"/>
      <c r="Q39" s="264"/>
      <c r="R39" s="264"/>
      <c r="S39" s="264"/>
      <c r="T39" s="264"/>
      <c r="U39" s="264"/>
      <c r="V39" s="108">
        <f t="shared" si="64"/>
        <v>0.3388888888888888</v>
      </c>
      <c r="W39" s="263"/>
      <c r="X39" s="15">
        <f t="shared" si="64"/>
        <v>0.38055555555555548</v>
      </c>
      <c r="Y39" s="108">
        <f t="shared" si="64"/>
        <v>0.42222222222222217</v>
      </c>
      <c r="Z39" s="263"/>
      <c r="AA39" s="15">
        <f t="shared" si="64"/>
        <v>0.4638888888888888</v>
      </c>
      <c r="AB39" s="108">
        <f t="shared" si="64"/>
        <v>0.50555555555555554</v>
      </c>
      <c r="AC39" s="263"/>
      <c r="AD39" s="15">
        <f t="shared" si="64"/>
        <v>0.54722222222222217</v>
      </c>
      <c r="AE39" s="264"/>
      <c r="AF39" s="15">
        <f t="shared" si="64"/>
        <v>0.57222222222222219</v>
      </c>
      <c r="AG39" s="264"/>
      <c r="AH39" s="264"/>
      <c r="AI39" s="15">
        <f t="shared" si="64"/>
        <v>0.5888888888888888</v>
      </c>
      <c r="AJ39" s="15">
        <f t="shared" si="64"/>
        <v>0.59305555555555545</v>
      </c>
      <c r="AK39" s="108">
        <f t="shared" si="64"/>
        <v>0.60972222222222217</v>
      </c>
      <c r="AL39" s="108">
        <f t="shared" si="64"/>
        <v>0.61666666666666659</v>
      </c>
      <c r="AM39" s="15">
        <f t="shared" si="64"/>
        <v>0.62361111111111101</v>
      </c>
      <c r="AN39" s="264"/>
      <c r="AO39" s="15">
        <f t="shared" si="64"/>
        <v>0.63749999999999996</v>
      </c>
      <c r="AP39" s="15">
        <f t="shared" si="64"/>
        <v>0.65833333333333321</v>
      </c>
      <c r="AQ39" s="271"/>
      <c r="AR39" s="162">
        <f t="shared" si="64"/>
        <v>0.67916666666666659</v>
      </c>
    </row>
    <row r="40" spans="1:44" ht="12.75" customHeight="1" x14ac:dyDescent="0.2">
      <c r="A40" s="1"/>
      <c r="B40" s="11" t="s">
        <v>226</v>
      </c>
      <c r="C40" s="12">
        <v>1</v>
      </c>
      <c r="D40" s="13">
        <v>1</v>
      </c>
      <c r="E40" s="475"/>
      <c r="F40" s="264">
        <f t="shared" ref="F40" si="65">F39+(IF(F$7="A",$C40,$D40))/1440</f>
        <v>0.22152777777777771</v>
      </c>
      <c r="G40" s="264"/>
      <c r="H40" s="15">
        <f t="shared" ref="H40" si="66">H39+(IF(H$7="A",$C40,$D40))/1440</f>
        <v>0.24236111111111105</v>
      </c>
      <c r="I40" s="203"/>
      <c r="J40" s="15">
        <f t="shared" ref="J40:O40" si="67">J39+(IF(J$7="A",$C40,$D40))/1440</f>
        <v>0.2631944444444444</v>
      </c>
      <c r="K40" s="264"/>
      <c r="L40" s="15">
        <f t="shared" si="67"/>
        <v>0.2805555555555555</v>
      </c>
      <c r="M40" s="15">
        <f t="shared" si="67"/>
        <v>0.29097222222222213</v>
      </c>
      <c r="N40" s="264"/>
      <c r="O40" s="15">
        <f t="shared" si="67"/>
        <v>0.31874999999999992</v>
      </c>
      <c r="P40" s="264"/>
      <c r="Q40" s="264"/>
      <c r="R40" s="264"/>
      <c r="S40" s="264"/>
      <c r="T40" s="264"/>
      <c r="U40" s="264"/>
      <c r="V40" s="203"/>
      <c r="W40" s="465"/>
      <c r="X40" s="15">
        <f t="shared" ref="X40:X42" si="68">X39+(IF(X$7="A",$C40,$D40))/1440</f>
        <v>0.38124999999999992</v>
      </c>
      <c r="Y40" s="203"/>
      <c r="Z40" s="465"/>
      <c r="AA40" s="15">
        <f t="shared" ref="AA40:AA42" si="69">AA39+(IF(AA$7="A",$C40,$D40))/1440</f>
        <v>0.46458333333333324</v>
      </c>
      <c r="AB40" s="203"/>
      <c r="AC40" s="465"/>
      <c r="AD40" s="15">
        <f t="shared" ref="AD40:AJ40" si="70">AD39+(IF(AD$7="A",$C40,$D40))/1440</f>
        <v>0.54791666666666661</v>
      </c>
      <c r="AE40" s="264"/>
      <c r="AF40" s="15">
        <f t="shared" si="70"/>
        <v>0.57291666666666663</v>
      </c>
      <c r="AG40" s="264"/>
      <c r="AH40" s="264"/>
      <c r="AI40" s="15">
        <f t="shared" si="70"/>
        <v>0.58958333333333324</v>
      </c>
      <c r="AJ40" s="15">
        <f t="shared" si="70"/>
        <v>0.59374999999999989</v>
      </c>
      <c r="AK40" s="203"/>
      <c r="AL40" s="203"/>
      <c r="AM40" s="15">
        <f t="shared" ref="AM40:AP40" si="71">AM39+(IF(AM$7="A",$C40,$D40))/1440</f>
        <v>0.62430555555555545</v>
      </c>
      <c r="AN40" s="264"/>
      <c r="AO40" s="15">
        <f t="shared" si="71"/>
        <v>0.6381944444444444</v>
      </c>
      <c r="AP40" s="15">
        <f t="shared" si="71"/>
        <v>0.65902777777777766</v>
      </c>
      <c r="AQ40" s="271"/>
      <c r="AR40" s="204"/>
    </row>
    <row r="41" spans="1:44" ht="12.75" customHeight="1" x14ac:dyDescent="0.2">
      <c r="A41" s="1"/>
      <c r="B41" s="11" t="s">
        <v>227</v>
      </c>
      <c r="C41" s="12">
        <v>1</v>
      </c>
      <c r="D41" s="13">
        <v>1</v>
      </c>
      <c r="E41" s="475"/>
      <c r="F41" s="264">
        <f t="shared" ref="F41" si="72">F40+(IF(F$7="A",$C41,$D41))/1440</f>
        <v>0.22222222222222215</v>
      </c>
      <c r="G41" s="264"/>
      <c r="H41" s="15">
        <f t="shared" ref="H41" si="73">H40+(IF(H$7="A",$C41,$D41))/1440</f>
        <v>0.2430555555555555</v>
      </c>
      <c r="I41" s="203"/>
      <c r="J41" s="15">
        <f t="shared" ref="J41:O41" si="74">J40+(IF(J$7="A",$C41,$D41))/1440</f>
        <v>0.26388888888888884</v>
      </c>
      <c r="K41" s="264"/>
      <c r="L41" s="15">
        <f t="shared" si="74"/>
        <v>0.28124999999999994</v>
      </c>
      <c r="M41" s="15">
        <f t="shared" si="74"/>
        <v>0.29166666666666657</v>
      </c>
      <c r="N41" s="264"/>
      <c r="O41" s="15">
        <f t="shared" si="74"/>
        <v>0.31944444444444436</v>
      </c>
      <c r="P41" s="264"/>
      <c r="Q41" s="264"/>
      <c r="R41" s="264"/>
      <c r="S41" s="264"/>
      <c r="T41" s="264"/>
      <c r="U41" s="264"/>
      <c r="V41" s="203"/>
      <c r="W41" s="465"/>
      <c r="X41" s="15">
        <f t="shared" si="68"/>
        <v>0.38194444444444436</v>
      </c>
      <c r="Y41" s="203"/>
      <c r="Z41" s="465"/>
      <c r="AA41" s="15">
        <f t="shared" si="69"/>
        <v>0.46527777777777768</v>
      </c>
      <c r="AB41" s="203"/>
      <c r="AC41" s="465"/>
      <c r="AD41" s="15">
        <f t="shared" ref="AD41:AJ41" si="75">AD40+(IF(AD$7="A",$C41,$D41))/1440</f>
        <v>0.54861111111111105</v>
      </c>
      <c r="AE41" s="264"/>
      <c r="AF41" s="15">
        <f t="shared" si="75"/>
        <v>0.57361111111111107</v>
      </c>
      <c r="AG41" s="264"/>
      <c r="AH41" s="264"/>
      <c r="AI41" s="15">
        <f t="shared" si="75"/>
        <v>0.59027777777777768</v>
      </c>
      <c r="AJ41" s="15">
        <f t="shared" si="75"/>
        <v>0.59444444444444433</v>
      </c>
      <c r="AK41" s="203"/>
      <c r="AL41" s="203"/>
      <c r="AM41" s="15">
        <f t="shared" ref="AM41:AP41" si="76">AM40+(IF(AM$7="A",$C41,$D41))/1440</f>
        <v>0.62499999999999989</v>
      </c>
      <c r="AN41" s="264"/>
      <c r="AO41" s="15">
        <f t="shared" si="76"/>
        <v>0.63888888888888884</v>
      </c>
      <c r="AP41" s="15">
        <f t="shared" si="76"/>
        <v>0.6597222222222221</v>
      </c>
      <c r="AQ41" s="271"/>
      <c r="AR41" s="204"/>
    </row>
    <row r="42" spans="1:44" ht="12.75" customHeight="1" x14ac:dyDescent="0.2">
      <c r="A42" s="1"/>
      <c r="B42" s="181" t="s">
        <v>228</v>
      </c>
      <c r="C42" s="182">
        <v>1</v>
      </c>
      <c r="D42" s="183">
        <v>1</v>
      </c>
      <c r="E42" s="478"/>
      <c r="F42" s="263">
        <f t="shared" ref="F42" si="77">F41+(IF(F$7="A",$C42,$D42))/1440</f>
        <v>0.2229166666666666</v>
      </c>
      <c r="G42" s="263"/>
      <c r="H42" s="108">
        <f t="shared" ref="H42" si="78">H41+(IF(H$7="A",$C42,$D42))/1440</f>
        <v>0.24374999999999994</v>
      </c>
      <c r="I42" s="205"/>
      <c r="J42" s="108">
        <f t="shared" ref="J42:O42" si="79">J41+(IF(J$7="A",$C42,$D42))/1440</f>
        <v>0.26458333333333328</v>
      </c>
      <c r="K42" s="263"/>
      <c r="L42" s="108">
        <f t="shared" si="79"/>
        <v>0.28194444444444439</v>
      </c>
      <c r="M42" s="108">
        <f t="shared" si="79"/>
        <v>0.29236111111111102</v>
      </c>
      <c r="N42" s="263"/>
      <c r="O42" s="108">
        <f t="shared" si="79"/>
        <v>0.32013888888888881</v>
      </c>
      <c r="P42" s="263"/>
      <c r="Q42" s="263"/>
      <c r="R42" s="263"/>
      <c r="S42" s="263"/>
      <c r="T42" s="263"/>
      <c r="U42" s="263"/>
      <c r="V42" s="205"/>
      <c r="W42" s="337"/>
      <c r="X42" s="108">
        <f t="shared" si="68"/>
        <v>0.38263888888888881</v>
      </c>
      <c r="Y42" s="205"/>
      <c r="Z42" s="337"/>
      <c r="AA42" s="108">
        <f t="shared" si="69"/>
        <v>0.46597222222222212</v>
      </c>
      <c r="AB42" s="205"/>
      <c r="AC42" s="337"/>
      <c r="AD42" s="108">
        <f t="shared" ref="AD42:AJ42" si="80">AD41+(IF(AD$7="A",$C42,$D42))/1440</f>
        <v>0.54930555555555549</v>
      </c>
      <c r="AE42" s="263"/>
      <c r="AF42" s="108">
        <f t="shared" si="80"/>
        <v>0.57430555555555551</v>
      </c>
      <c r="AG42" s="263"/>
      <c r="AH42" s="263"/>
      <c r="AI42" s="108">
        <f t="shared" si="80"/>
        <v>0.59097222222222212</v>
      </c>
      <c r="AJ42" s="108">
        <f t="shared" si="80"/>
        <v>0.59513888888888877</v>
      </c>
      <c r="AK42" s="205"/>
      <c r="AL42" s="205"/>
      <c r="AM42" s="108">
        <f t="shared" ref="AM42:AP42" si="81">AM41+(IF(AM$7="A",$C42,$D42))/1440</f>
        <v>0.62569444444444433</v>
      </c>
      <c r="AN42" s="263"/>
      <c r="AO42" s="108">
        <f t="shared" si="81"/>
        <v>0.63958333333333328</v>
      </c>
      <c r="AP42" s="108">
        <f t="shared" si="81"/>
        <v>0.66041666666666654</v>
      </c>
      <c r="AQ42" s="270"/>
      <c r="AR42" s="206"/>
    </row>
    <row r="43" spans="1:44" ht="12.75" customHeight="1" x14ac:dyDescent="0.2">
      <c r="A43" s="1"/>
      <c r="B43" s="11" t="s">
        <v>229</v>
      </c>
      <c r="C43" s="12">
        <v>1</v>
      </c>
      <c r="D43" s="13">
        <v>1</v>
      </c>
      <c r="E43" s="479"/>
      <c r="F43" s="465"/>
      <c r="G43" s="465"/>
      <c r="H43" s="15">
        <f t="shared" ref="H43:H46" si="82">H42+(IF(H$7="A",$C43,$D43))/1440</f>
        <v>0.24444444444444438</v>
      </c>
      <c r="I43" s="203"/>
      <c r="J43" s="203"/>
      <c r="K43" s="465"/>
      <c r="L43" s="15">
        <f t="shared" ref="L43:L46" si="83">L42+(IF(L$7="A",$C43,$D43))/1440</f>
        <v>0.28263888888888883</v>
      </c>
      <c r="M43" s="203"/>
      <c r="N43" s="465"/>
      <c r="O43" s="15">
        <f t="shared" ref="O43:O46" si="84">O42+(IF(O$7="A",$C43,$D43))/1440</f>
        <v>0.32083333333333325</v>
      </c>
      <c r="P43" s="264"/>
      <c r="Q43" s="264"/>
      <c r="R43" s="264"/>
      <c r="S43" s="264"/>
      <c r="T43" s="264"/>
      <c r="U43" s="264"/>
      <c r="V43" s="203"/>
      <c r="W43" s="465"/>
      <c r="X43" s="203"/>
      <c r="Y43" s="203"/>
      <c r="Z43" s="465"/>
      <c r="AA43" s="203"/>
      <c r="AB43" s="203"/>
      <c r="AC43" s="465"/>
      <c r="AD43" s="203"/>
      <c r="AE43" s="465"/>
      <c r="AF43" s="15">
        <f t="shared" ref="AF43:AI43" si="85">AF42+(IF(AF$7="A",$C43,$D43))/1440</f>
        <v>0.57499999999999996</v>
      </c>
      <c r="AG43" s="264"/>
      <c r="AH43" s="264"/>
      <c r="AI43" s="15">
        <f t="shared" si="85"/>
        <v>0.59166666666666656</v>
      </c>
      <c r="AJ43" s="203"/>
      <c r="AK43" s="203"/>
      <c r="AL43" s="203"/>
      <c r="AM43" s="203"/>
      <c r="AN43" s="465"/>
      <c r="AO43" s="15">
        <f t="shared" ref="AO43:AO46" si="86">AO42+(IF(AO$7="A",$C43,$D43))/1440</f>
        <v>0.64027777777777772</v>
      </c>
      <c r="AP43" s="203"/>
      <c r="AQ43" s="499"/>
      <c r="AR43" s="204"/>
    </row>
    <row r="44" spans="1:44" ht="12.75" customHeight="1" x14ac:dyDescent="0.2">
      <c r="A44" s="1"/>
      <c r="B44" s="11" t="s">
        <v>230</v>
      </c>
      <c r="C44" s="12">
        <v>1</v>
      </c>
      <c r="D44" s="13">
        <v>1</v>
      </c>
      <c r="E44" s="479"/>
      <c r="F44" s="465"/>
      <c r="G44" s="465"/>
      <c r="H44" s="15">
        <f t="shared" si="82"/>
        <v>0.24513888888888882</v>
      </c>
      <c r="I44" s="203"/>
      <c r="J44" s="203"/>
      <c r="K44" s="465"/>
      <c r="L44" s="15">
        <f t="shared" si="83"/>
        <v>0.28333333333333327</v>
      </c>
      <c r="M44" s="203"/>
      <c r="N44" s="465"/>
      <c r="O44" s="15">
        <f t="shared" si="84"/>
        <v>0.32152777777777769</v>
      </c>
      <c r="P44" s="264"/>
      <c r="Q44" s="264"/>
      <c r="R44" s="264"/>
      <c r="S44" s="264"/>
      <c r="T44" s="264"/>
      <c r="U44" s="264"/>
      <c r="V44" s="203"/>
      <c r="W44" s="465"/>
      <c r="X44" s="203"/>
      <c r="Y44" s="203"/>
      <c r="Z44" s="465"/>
      <c r="AA44" s="203"/>
      <c r="AB44" s="203"/>
      <c r="AC44" s="465"/>
      <c r="AD44" s="203"/>
      <c r="AE44" s="465"/>
      <c r="AF44" s="15">
        <f t="shared" ref="AF44:AI44" si="87">AF43+(IF(AF$7="A",$C44,$D44))/1440</f>
        <v>0.5756944444444444</v>
      </c>
      <c r="AG44" s="264"/>
      <c r="AH44" s="264"/>
      <c r="AI44" s="15">
        <f t="shared" si="87"/>
        <v>0.59236111111111101</v>
      </c>
      <c r="AJ44" s="203"/>
      <c r="AK44" s="203"/>
      <c r="AL44" s="203"/>
      <c r="AM44" s="203"/>
      <c r="AN44" s="465"/>
      <c r="AO44" s="15">
        <f t="shared" si="86"/>
        <v>0.64097222222222217</v>
      </c>
      <c r="AP44" s="203"/>
      <c r="AQ44" s="499"/>
      <c r="AR44" s="204"/>
    </row>
    <row r="45" spans="1:44" ht="12.75" customHeight="1" x14ac:dyDescent="0.2">
      <c r="A45" s="1"/>
      <c r="B45" s="11" t="s">
        <v>231</v>
      </c>
      <c r="C45" s="12">
        <v>1</v>
      </c>
      <c r="D45" s="13">
        <v>1</v>
      </c>
      <c r="E45" s="479"/>
      <c r="F45" s="465"/>
      <c r="G45" s="465"/>
      <c r="H45" s="15">
        <f t="shared" si="82"/>
        <v>0.24583333333333326</v>
      </c>
      <c r="I45" s="203"/>
      <c r="J45" s="203"/>
      <c r="K45" s="465"/>
      <c r="L45" s="15">
        <f t="shared" si="83"/>
        <v>0.28402777777777771</v>
      </c>
      <c r="M45" s="203"/>
      <c r="N45" s="465"/>
      <c r="O45" s="15">
        <f t="shared" si="84"/>
        <v>0.32222222222222213</v>
      </c>
      <c r="P45" s="264"/>
      <c r="Q45" s="264"/>
      <c r="R45" s="264"/>
      <c r="S45" s="264"/>
      <c r="T45" s="264"/>
      <c r="U45" s="264"/>
      <c r="V45" s="203"/>
      <c r="W45" s="465"/>
      <c r="X45" s="203"/>
      <c r="Y45" s="203"/>
      <c r="Z45" s="465"/>
      <c r="AA45" s="203"/>
      <c r="AB45" s="203"/>
      <c r="AC45" s="465"/>
      <c r="AD45" s="203"/>
      <c r="AE45" s="465"/>
      <c r="AF45" s="15">
        <f t="shared" ref="AF45:AI45" si="88">AF44+(IF(AF$7="A",$C45,$D45))/1440</f>
        <v>0.57638888888888884</v>
      </c>
      <c r="AG45" s="264"/>
      <c r="AH45" s="264"/>
      <c r="AI45" s="15">
        <f t="shared" si="88"/>
        <v>0.59305555555555545</v>
      </c>
      <c r="AJ45" s="203"/>
      <c r="AK45" s="203"/>
      <c r="AL45" s="203"/>
      <c r="AM45" s="203"/>
      <c r="AN45" s="465"/>
      <c r="AO45" s="15">
        <f t="shared" si="86"/>
        <v>0.64166666666666661</v>
      </c>
      <c r="AP45" s="203"/>
      <c r="AQ45" s="499"/>
      <c r="AR45" s="204"/>
    </row>
    <row r="46" spans="1:44" ht="12.75" customHeight="1" thickBot="1" x14ac:dyDescent="0.25">
      <c r="A46" s="1"/>
      <c r="B46" s="33" t="s">
        <v>232</v>
      </c>
      <c r="C46" s="8">
        <v>1</v>
      </c>
      <c r="D46" s="10">
        <v>1</v>
      </c>
      <c r="E46" s="480"/>
      <c r="F46" s="467"/>
      <c r="G46" s="466"/>
      <c r="H46" s="35">
        <f t="shared" si="82"/>
        <v>0.24652777777777771</v>
      </c>
      <c r="I46" s="209"/>
      <c r="J46" s="209"/>
      <c r="K46" s="466"/>
      <c r="L46" s="35">
        <f t="shared" si="83"/>
        <v>0.28472222222222215</v>
      </c>
      <c r="M46" s="209"/>
      <c r="N46" s="466"/>
      <c r="O46" s="35">
        <f t="shared" si="84"/>
        <v>0.32291666666666657</v>
      </c>
      <c r="P46" s="490"/>
      <c r="Q46" s="490"/>
      <c r="R46" s="490"/>
      <c r="S46" s="490"/>
      <c r="T46" s="490"/>
      <c r="U46" s="490"/>
      <c r="V46" s="209"/>
      <c r="W46" s="466"/>
      <c r="X46" s="209"/>
      <c r="Y46" s="209"/>
      <c r="Z46" s="466"/>
      <c r="AA46" s="209"/>
      <c r="AB46" s="209"/>
      <c r="AC46" s="466"/>
      <c r="AD46" s="209"/>
      <c r="AE46" s="466"/>
      <c r="AF46" s="35">
        <f t="shared" ref="AF46:AI46" si="89">AF45+(IF(AF$7="A",$C46,$D46))/1440</f>
        <v>0.57708333333333328</v>
      </c>
      <c r="AG46" s="490"/>
      <c r="AH46" s="490"/>
      <c r="AI46" s="35">
        <f t="shared" si="89"/>
        <v>0.59374999999999989</v>
      </c>
      <c r="AJ46" s="209"/>
      <c r="AK46" s="209"/>
      <c r="AL46" s="209"/>
      <c r="AM46" s="209"/>
      <c r="AN46" s="466"/>
      <c r="AO46" s="35">
        <f t="shared" si="86"/>
        <v>0.64236111111111105</v>
      </c>
      <c r="AP46" s="209"/>
      <c r="AQ46" s="500"/>
      <c r="AR46" s="210"/>
    </row>
    <row r="47" spans="1:44" ht="12.75" customHeight="1" thickBot="1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</row>
    <row r="48" spans="1:44" ht="12.75" customHeight="1" x14ac:dyDescent="0.2">
      <c r="A48" s="37"/>
      <c r="B48" s="38" t="s">
        <v>25</v>
      </c>
      <c r="C48" s="39">
        <v>21</v>
      </c>
      <c r="D48" s="40">
        <v>26</v>
      </c>
      <c r="E48" s="211">
        <v>9</v>
      </c>
      <c r="F48" s="211">
        <v>19</v>
      </c>
      <c r="G48" s="211">
        <v>9</v>
      </c>
      <c r="H48" s="211">
        <v>21</v>
      </c>
      <c r="I48" s="211">
        <v>17</v>
      </c>
      <c r="J48" s="211">
        <v>19</v>
      </c>
      <c r="K48" s="211">
        <v>9</v>
      </c>
      <c r="L48" s="211">
        <v>21</v>
      </c>
      <c r="M48" s="211">
        <v>19</v>
      </c>
      <c r="N48" s="211">
        <v>9</v>
      </c>
      <c r="O48" s="211">
        <v>21</v>
      </c>
      <c r="P48" s="211">
        <v>3</v>
      </c>
      <c r="Q48" s="211">
        <v>3</v>
      </c>
      <c r="R48" s="211">
        <v>3</v>
      </c>
      <c r="S48" s="211">
        <v>3</v>
      </c>
      <c r="T48" s="211">
        <v>3</v>
      </c>
      <c r="U48" s="211">
        <v>3</v>
      </c>
      <c r="V48" s="211">
        <v>17</v>
      </c>
      <c r="W48" s="211">
        <v>9</v>
      </c>
      <c r="X48" s="211">
        <v>19</v>
      </c>
      <c r="Y48" s="211">
        <v>17</v>
      </c>
      <c r="Z48" s="211">
        <v>9</v>
      </c>
      <c r="AA48" s="211">
        <v>19</v>
      </c>
      <c r="AB48" s="211">
        <v>17</v>
      </c>
      <c r="AC48" s="211">
        <v>9</v>
      </c>
      <c r="AD48" s="211">
        <v>19</v>
      </c>
      <c r="AE48" s="211">
        <v>11</v>
      </c>
      <c r="AF48" s="211">
        <v>23</v>
      </c>
      <c r="AG48" s="211">
        <v>9</v>
      </c>
      <c r="AH48" s="211">
        <v>11</v>
      </c>
      <c r="AI48" s="211">
        <v>21</v>
      </c>
      <c r="AJ48" s="211">
        <v>21</v>
      </c>
      <c r="AK48" s="211">
        <v>17</v>
      </c>
      <c r="AL48" s="211">
        <v>17</v>
      </c>
      <c r="AM48" s="211">
        <v>19</v>
      </c>
      <c r="AN48" s="211">
        <v>9</v>
      </c>
      <c r="AO48" s="211">
        <v>21</v>
      </c>
      <c r="AP48" s="211">
        <v>19</v>
      </c>
      <c r="AQ48" s="492">
        <v>9</v>
      </c>
      <c r="AR48" s="212">
        <v>17</v>
      </c>
    </row>
    <row r="49" spans="1:44" ht="12.75" customHeight="1" x14ac:dyDescent="0.2">
      <c r="A49" s="37"/>
      <c r="B49" s="43" t="s">
        <v>26</v>
      </c>
      <c r="C49" s="44"/>
      <c r="D49" s="45"/>
      <c r="E49" s="46">
        <v>250</v>
      </c>
      <c r="F49" s="46">
        <v>250</v>
      </c>
      <c r="G49" s="46">
        <v>250</v>
      </c>
      <c r="H49" s="46">
        <v>250</v>
      </c>
      <c r="I49" s="46">
        <v>187</v>
      </c>
      <c r="J49" s="46">
        <v>63</v>
      </c>
      <c r="K49" s="46">
        <v>250</v>
      </c>
      <c r="L49" s="46">
        <v>187</v>
      </c>
      <c r="M49" s="46">
        <v>63</v>
      </c>
      <c r="N49" s="46">
        <v>187</v>
      </c>
      <c r="O49" s="46">
        <v>250</v>
      </c>
      <c r="P49" s="46">
        <v>187</v>
      </c>
      <c r="Q49" s="46">
        <v>187</v>
      </c>
      <c r="R49" s="46">
        <v>187</v>
      </c>
      <c r="S49" s="46">
        <v>187</v>
      </c>
      <c r="T49" s="46">
        <v>187</v>
      </c>
      <c r="U49" s="46">
        <v>187</v>
      </c>
      <c r="V49" s="46">
        <v>250</v>
      </c>
      <c r="W49" s="46">
        <v>250</v>
      </c>
      <c r="X49" s="46">
        <v>250</v>
      </c>
      <c r="Y49" s="46">
        <v>250</v>
      </c>
      <c r="Z49" s="46">
        <v>250</v>
      </c>
      <c r="AA49" s="46">
        <v>250</v>
      </c>
      <c r="AB49" s="46">
        <v>250</v>
      </c>
      <c r="AC49" s="46">
        <v>63</v>
      </c>
      <c r="AD49" s="46">
        <v>250</v>
      </c>
      <c r="AE49" s="46">
        <v>187</v>
      </c>
      <c r="AF49" s="46">
        <v>187</v>
      </c>
      <c r="AG49" s="46">
        <v>63</v>
      </c>
      <c r="AH49" s="46">
        <v>187</v>
      </c>
      <c r="AI49" s="46">
        <v>63</v>
      </c>
      <c r="AJ49" s="46">
        <v>187</v>
      </c>
      <c r="AK49" s="46">
        <v>187</v>
      </c>
      <c r="AL49" s="46">
        <v>63</v>
      </c>
      <c r="AM49" s="46">
        <v>187</v>
      </c>
      <c r="AN49" s="46">
        <v>250</v>
      </c>
      <c r="AO49" s="46">
        <v>250</v>
      </c>
      <c r="AP49" s="46">
        <v>250</v>
      </c>
      <c r="AQ49" s="292">
        <v>250</v>
      </c>
      <c r="AR49" s="47">
        <v>187</v>
      </c>
    </row>
    <row r="50" spans="1:44" ht="12.75" customHeight="1" thickBot="1" x14ac:dyDescent="0.25">
      <c r="A50" s="37"/>
      <c r="B50" s="48" t="s">
        <v>27</v>
      </c>
      <c r="C50" s="49"/>
      <c r="D50" s="50"/>
      <c r="E50" s="51">
        <f t="shared" ref="E50:AR50" si="90">E48*E49</f>
        <v>2250</v>
      </c>
      <c r="F50" s="51">
        <f t="shared" ref="F50:G50" si="91">F48*F49</f>
        <v>4750</v>
      </c>
      <c r="G50" s="51">
        <f t="shared" si="91"/>
        <v>2250</v>
      </c>
      <c r="H50" s="51">
        <f t="shared" si="90"/>
        <v>5250</v>
      </c>
      <c r="I50" s="51">
        <f t="shared" si="90"/>
        <v>3179</v>
      </c>
      <c r="J50" s="51">
        <f t="shared" si="90"/>
        <v>1197</v>
      </c>
      <c r="K50" s="51">
        <f t="shared" si="90"/>
        <v>2250</v>
      </c>
      <c r="L50" s="51">
        <f t="shared" si="90"/>
        <v>3927</v>
      </c>
      <c r="M50" s="51">
        <f t="shared" si="90"/>
        <v>1197</v>
      </c>
      <c r="N50" s="51">
        <f t="shared" si="90"/>
        <v>1683</v>
      </c>
      <c r="O50" s="51">
        <f t="shared" si="90"/>
        <v>5250</v>
      </c>
      <c r="P50" s="51">
        <f t="shared" si="90"/>
        <v>561</v>
      </c>
      <c r="Q50" s="51">
        <f t="shared" ref="Q50:U50" si="92">Q48*Q49</f>
        <v>561</v>
      </c>
      <c r="R50" s="51">
        <f t="shared" si="92"/>
        <v>561</v>
      </c>
      <c r="S50" s="51">
        <f t="shared" si="92"/>
        <v>561</v>
      </c>
      <c r="T50" s="51">
        <f t="shared" si="92"/>
        <v>561</v>
      </c>
      <c r="U50" s="51">
        <f t="shared" si="92"/>
        <v>561</v>
      </c>
      <c r="V50" s="51">
        <f t="shared" si="90"/>
        <v>4250</v>
      </c>
      <c r="W50" s="51">
        <f t="shared" ref="W50" si="93">W48*W49</f>
        <v>2250</v>
      </c>
      <c r="X50" s="51">
        <f t="shared" si="90"/>
        <v>4750</v>
      </c>
      <c r="Y50" s="51">
        <f t="shared" si="90"/>
        <v>4250</v>
      </c>
      <c r="Z50" s="51">
        <f t="shared" si="90"/>
        <v>2250</v>
      </c>
      <c r="AA50" s="51">
        <f t="shared" si="90"/>
        <v>4750</v>
      </c>
      <c r="AB50" s="51">
        <f t="shared" si="90"/>
        <v>4250</v>
      </c>
      <c r="AC50" s="51">
        <f t="shared" si="90"/>
        <v>567</v>
      </c>
      <c r="AD50" s="51">
        <f t="shared" si="90"/>
        <v>4750</v>
      </c>
      <c r="AE50" s="51">
        <f t="shared" si="90"/>
        <v>2057</v>
      </c>
      <c r="AF50" s="51">
        <f t="shared" si="90"/>
        <v>4301</v>
      </c>
      <c r="AG50" s="51">
        <f t="shared" si="90"/>
        <v>567</v>
      </c>
      <c r="AH50" s="51">
        <f t="shared" si="90"/>
        <v>2057</v>
      </c>
      <c r="AI50" s="51">
        <f t="shared" si="90"/>
        <v>1323</v>
      </c>
      <c r="AJ50" s="51">
        <f t="shared" si="90"/>
        <v>3927</v>
      </c>
      <c r="AK50" s="51">
        <f t="shared" si="90"/>
        <v>3179</v>
      </c>
      <c r="AL50" s="51">
        <f t="shared" si="90"/>
        <v>1071</v>
      </c>
      <c r="AM50" s="51">
        <f t="shared" si="90"/>
        <v>3553</v>
      </c>
      <c r="AN50" s="51">
        <f t="shared" si="90"/>
        <v>2250</v>
      </c>
      <c r="AO50" s="51">
        <f t="shared" si="90"/>
        <v>5250</v>
      </c>
      <c r="AP50" s="51">
        <f t="shared" si="90"/>
        <v>4750</v>
      </c>
      <c r="AQ50" s="51">
        <f t="shared" si="90"/>
        <v>2250</v>
      </c>
      <c r="AR50" s="52">
        <f t="shared" si="90"/>
        <v>3179</v>
      </c>
    </row>
    <row r="51" spans="1:44" ht="12.75" customHeight="1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</row>
    <row r="52" spans="1:44" ht="12.75" customHeight="1" thickBo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23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44" ht="12.75" customHeight="1" x14ac:dyDescent="0.2">
      <c r="A53" s="1"/>
      <c r="B53" s="731" t="s">
        <v>19</v>
      </c>
      <c r="C53" s="752" t="s">
        <v>13</v>
      </c>
      <c r="D53" s="753"/>
      <c r="E53" s="103" t="s">
        <v>14</v>
      </c>
      <c r="F53" s="54" t="s">
        <v>14</v>
      </c>
      <c r="G53" s="242" t="s">
        <v>14</v>
      </c>
      <c r="H53" s="54" t="s">
        <v>14</v>
      </c>
      <c r="I53" s="54" t="s">
        <v>14</v>
      </c>
      <c r="J53" s="331" t="s">
        <v>14</v>
      </c>
      <c r="K53" s="54" t="s">
        <v>14</v>
      </c>
      <c r="L53" s="54" t="s">
        <v>14</v>
      </c>
      <c r="M53" s="331"/>
      <c r="N53" s="54" t="s">
        <v>14</v>
      </c>
      <c r="O53" s="54"/>
      <c r="P53" s="279"/>
      <c r="Q53" s="424" t="s">
        <v>18</v>
      </c>
      <c r="R53" s="54">
        <v>6</v>
      </c>
      <c r="S53" s="174" t="s">
        <v>18</v>
      </c>
      <c r="T53" s="174" t="s">
        <v>18</v>
      </c>
      <c r="U53" s="242">
        <v>6</v>
      </c>
      <c r="V53" s="54">
        <v>6</v>
      </c>
      <c r="W53" s="174" t="s">
        <v>18</v>
      </c>
      <c r="X53" s="54" t="s">
        <v>17</v>
      </c>
      <c r="Y53" s="331">
        <v>6</v>
      </c>
      <c r="Z53" s="54" t="s">
        <v>17</v>
      </c>
      <c r="AA53" s="54" t="s">
        <v>17</v>
      </c>
      <c r="AB53" s="242" t="s">
        <v>17</v>
      </c>
      <c r="AC53" s="54" t="s">
        <v>17</v>
      </c>
      <c r="AD53" s="54" t="s">
        <v>17</v>
      </c>
      <c r="AE53" s="242" t="s">
        <v>17</v>
      </c>
      <c r="AF53" s="54" t="s">
        <v>17</v>
      </c>
      <c r="AG53" s="54" t="s">
        <v>17</v>
      </c>
      <c r="AH53" s="256"/>
    </row>
    <row r="54" spans="1:44" s="256" customFormat="1" ht="12.75" customHeight="1" x14ac:dyDescent="0.2">
      <c r="A54" s="233"/>
      <c r="B54" s="732"/>
      <c r="C54" s="749" t="s">
        <v>269</v>
      </c>
      <c r="D54" s="751"/>
      <c r="E54" s="259">
        <v>45</v>
      </c>
      <c r="F54" s="260">
        <v>47</v>
      </c>
      <c r="G54" s="260">
        <v>33</v>
      </c>
      <c r="H54" s="260">
        <v>49</v>
      </c>
      <c r="I54" s="260">
        <v>51</v>
      </c>
      <c r="J54" s="260">
        <v>35</v>
      </c>
      <c r="K54" s="260">
        <v>53</v>
      </c>
      <c r="L54" s="260">
        <v>55</v>
      </c>
      <c r="M54" s="260">
        <v>57</v>
      </c>
      <c r="N54" s="260">
        <v>59</v>
      </c>
      <c r="O54" s="276"/>
      <c r="P54" s="434">
        <v>501</v>
      </c>
      <c r="Q54" s="435">
        <v>403</v>
      </c>
      <c r="R54" s="435">
        <v>505</v>
      </c>
      <c r="S54" s="435">
        <v>407</v>
      </c>
      <c r="T54" s="435">
        <v>513</v>
      </c>
      <c r="U54" s="435">
        <v>403</v>
      </c>
      <c r="V54" s="435">
        <v>309</v>
      </c>
      <c r="W54" s="435">
        <v>503</v>
      </c>
      <c r="X54" s="435">
        <v>311</v>
      </c>
      <c r="Y54" s="435">
        <v>507</v>
      </c>
      <c r="Z54" s="435">
        <v>313</v>
      </c>
      <c r="AA54" s="435">
        <v>315</v>
      </c>
      <c r="AB54" s="435">
        <v>509</v>
      </c>
      <c r="AC54" s="435">
        <v>317</v>
      </c>
      <c r="AD54" s="435">
        <v>319</v>
      </c>
      <c r="AE54" s="435">
        <v>511</v>
      </c>
      <c r="AF54" s="435">
        <v>321</v>
      </c>
      <c r="AG54" s="435">
        <v>323</v>
      </c>
    </row>
    <row r="55" spans="1:44" ht="12.75" customHeight="1" x14ac:dyDescent="0.2">
      <c r="A55" s="1"/>
      <c r="B55" s="733"/>
      <c r="C55" s="746" t="s">
        <v>20</v>
      </c>
      <c r="D55" s="748"/>
      <c r="E55" s="55">
        <v>7331</v>
      </c>
      <c r="F55" s="56">
        <v>7321</v>
      </c>
      <c r="G55" s="56">
        <v>7131</v>
      </c>
      <c r="H55" s="56">
        <v>7341</v>
      </c>
      <c r="I55" s="56">
        <v>7131</v>
      </c>
      <c r="J55" s="56">
        <v>7331</v>
      </c>
      <c r="K55" s="56">
        <v>7341</v>
      </c>
      <c r="L55" s="56">
        <v>7131</v>
      </c>
      <c r="M55" s="56">
        <v>7341</v>
      </c>
      <c r="N55" s="56">
        <v>7331</v>
      </c>
      <c r="O55" s="280"/>
      <c r="P55" s="252"/>
      <c r="Q55" s="56">
        <v>7062</v>
      </c>
      <c r="R55" s="56"/>
      <c r="S55" s="56">
        <v>7062</v>
      </c>
      <c r="T55" s="56"/>
      <c r="U55" s="56">
        <v>7342</v>
      </c>
      <c r="V55" s="56">
        <v>7332</v>
      </c>
      <c r="W55" s="56"/>
      <c r="X55" s="56">
        <v>7332</v>
      </c>
      <c r="Y55" s="56">
        <v>7102</v>
      </c>
      <c r="Z55" s="56">
        <v>7332</v>
      </c>
      <c r="AA55" s="56">
        <v>7362</v>
      </c>
      <c r="AB55" s="56">
        <v>7342</v>
      </c>
      <c r="AC55" s="56">
        <v>7132</v>
      </c>
      <c r="AD55" s="56">
        <v>7342</v>
      </c>
      <c r="AE55" s="56">
        <v>7132</v>
      </c>
      <c r="AF55" s="56">
        <v>7362</v>
      </c>
      <c r="AG55" s="56">
        <v>7342</v>
      </c>
      <c r="AH55" s="110" t="s">
        <v>277</v>
      </c>
    </row>
    <row r="56" spans="1:44" ht="12.75" customHeight="1" x14ac:dyDescent="0.2">
      <c r="A56" s="1"/>
      <c r="B56" s="733"/>
      <c r="C56" s="749"/>
      <c r="D56" s="751"/>
      <c r="E56" s="29">
        <v>7334</v>
      </c>
      <c r="F56" s="58">
        <v>7364</v>
      </c>
      <c r="G56" s="58">
        <v>7134</v>
      </c>
      <c r="H56" s="58">
        <v>7344</v>
      </c>
      <c r="I56" s="58">
        <v>7134</v>
      </c>
      <c r="J56" s="58">
        <v>7334</v>
      </c>
      <c r="K56" s="58">
        <v>7344</v>
      </c>
      <c r="L56" s="58">
        <v>7134</v>
      </c>
      <c r="M56" s="58">
        <v>7344</v>
      </c>
      <c r="N56" s="58">
        <v>7334</v>
      </c>
      <c r="O56" s="281"/>
      <c r="P56" s="29">
        <v>7333</v>
      </c>
      <c r="Q56" s="58"/>
      <c r="R56" s="58">
        <v>7333</v>
      </c>
      <c r="S56" s="58"/>
      <c r="T56" s="58">
        <v>7343</v>
      </c>
      <c r="U56" s="58"/>
      <c r="V56" s="58">
        <v>7333</v>
      </c>
      <c r="W56" s="58">
        <v>7063</v>
      </c>
      <c r="X56" s="58">
        <v>7333</v>
      </c>
      <c r="Y56" s="58"/>
      <c r="Z56" s="58">
        <v>7333</v>
      </c>
      <c r="AA56" s="58">
        <v>7362</v>
      </c>
      <c r="AB56" s="58">
        <v>7343</v>
      </c>
      <c r="AC56" s="58">
        <v>7132</v>
      </c>
      <c r="AD56" s="58">
        <v>7343</v>
      </c>
      <c r="AE56" s="58">
        <v>7132</v>
      </c>
      <c r="AF56" s="58">
        <v>7362</v>
      </c>
      <c r="AG56" s="58">
        <v>7343</v>
      </c>
      <c r="AH56" s="110" t="s">
        <v>278</v>
      </c>
    </row>
    <row r="57" spans="1:44" ht="12.75" customHeight="1" thickBot="1" x14ac:dyDescent="0.25">
      <c r="A57" s="1"/>
      <c r="B57" s="734"/>
      <c r="C57" s="6" t="s">
        <v>21</v>
      </c>
      <c r="D57" s="7" t="s">
        <v>21</v>
      </c>
      <c r="E57" s="178" t="s">
        <v>23</v>
      </c>
      <c r="F57" s="179" t="s">
        <v>23</v>
      </c>
      <c r="G57" s="333" t="s">
        <v>33</v>
      </c>
      <c r="H57" s="179" t="s">
        <v>23</v>
      </c>
      <c r="I57" s="179" t="s">
        <v>23</v>
      </c>
      <c r="J57" s="333" t="s">
        <v>33</v>
      </c>
      <c r="K57" s="179" t="s">
        <v>23</v>
      </c>
      <c r="L57" s="179" t="s">
        <v>23</v>
      </c>
      <c r="M57" s="9" t="s">
        <v>22</v>
      </c>
      <c r="N57" s="9" t="s">
        <v>22</v>
      </c>
      <c r="O57" s="416" t="s">
        <v>22</v>
      </c>
      <c r="P57" s="425" t="s">
        <v>23</v>
      </c>
      <c r="Q57" s="179" t="s">
        <v>23</v>
      </c>
      <c r="R57" s="179" t="s">
        <v>23</v>
      </c>
      <c r="S57" s="179" t="s">
        <v>23</v>
      </c>
      <c r="T57" s="333" t="s">
        <v>33</v>
      </c>
      <c r="U57" s="333" t="s">
        <v>33</v>
      </c>
      <c r="V57" s="179" t="s">
        <v>23</v>
      </c>
      <c r="W57" s="333" t="s">
        <v>33</v>
      </c>
      <c r="X57" s="179" t="s">
        <v>23</v>
      </c>
      <c r="Y57" s="333" t="s">
        <v>33</v>
      </c>
      <c r="Z57" s="179" t="s">
        <v>23</v>
      </c>
      <c r="AA57" s="179" t="s">
        <v>23</v>
      </c>
      <c r="AB57" s="333" t="s">
        <v>33</v>
      </c>
      <c r="AC57" s="179" t="s">
        <v>23</v>
      </c>
      <c r="AD57" s="179" t="s">
        <v>23</v>
      </c>
      <c r="AE57" s="333" t="s">
        <v>33</v>
      </c>
      <c r="AF57" s="179" t="s">
        <v>23</v>
      </c>
      <c r="AG57" s="9" t="s">
        <v>22</v>
      </c>
    </row>
    <row r="58" spans="1:44" ht="12.75" customHeight="1" x14ac:dyDescent="0.2">
      <c r="A58" s="1"/>
      <c r="B58" s="181" t="s">
        <v>44</v>
      </c>
      <c r="C58" s="182"/>
      <c r="D58" s="183"/>
      <c r="E58" s="184">
        <v>0.68125000000000002</v>
      </c>
      <c r="F58" s="185">
        <v>0.70208333333333328</v>
      </c>
      <c r="G58" s="337">
        <v>0.71527777777777779</v>
      </c>
      <c r="H58" s="185">
        <v>0.7368055555555556</v>
      </c>
      <c r="I58" s="185">
        <v>0.76458333333333328</v>
      </c>
      <c r="J58" s="337">
        <v>0.81944444444444453</v>
      </c>
      <c r="K58" s="185">
        <v>0.82013888888888886</v>
      </c>
      <c r="L58" s="185">
        <v>0.84791666666666665</v>
      </c>
      <c r="M58" s="185">
        <v>0.93125000000000002</v>
      </c>
      <c r="N58" s="185">
        <v>0.95902777777777781</v>
      </c>
      <c r="O58" s="250"/>
      <c r="P58" s="426">
        <v>0.25069444444444444</v>
      </c>
      <c r="Q58" s="185">
        <v>0.26458333333333334</v>
      </c>
      <c r="R58" s="185">
        <v>0.32708333333333334</v>
      </c>
      <c r="S58" s="185">
        <v>0.34791666666666665</v>
      </c>
      <c r="T58" s="337">
        <v>0.38194444444444442</v>
      </c>
      <c r="U58" s="337">
        <v>0.3923611111111111</v>
      </c>
      <c r="V58" s="185">
        <v>0.43125000000000002</v>
      </c>
      <c r="W58" s="337">
        <v>0.47569444444444442</v>
      </c>
      <c r="X58" s="185">
        <v>0.51458333333333328</v>
      </c>
      <c r="Y58" s="337">
        <v>0.55902777777777779</v>
      </c>
      <c r="Z58" s="185">
        <v>0.59791666666666665</v>
      </c>
      <c r="AA58" s="185">
        <v>0.68125000000000002</v>
      </c>
      <c r="AB58" s="337">
        <v>0.71527777777777779</v>
      </c>
      <c r="AC58" s="185">
        <v>0.76458333333333328</v>
      </c>
      <c r="AD58" s="185">
        <v>0.79236111111111107</v>
      </c>
      <c r="AE58" s="337">
        <v>0.82638888888888884</v>
      </c>
      <c r="AF58" s="185">
        <v>0.84791666666666665</v>
      </c>
      <c r="AG58" s="185">
        <v>0.93125000000000002</v>
      </c>
    </row>
    <row r="59" spans="1:44" ht="12.75" customHeight="1" x14ac:dyDescent="0.2">
      <c r="A59" s="1"/>
      <c r="B59" s="17" t="s">
        <v>167</v>
      </c>
      <c r="C59" s="18">
        <v>3</v>
      </c>
      <c r="D59" s="19">
        <v>3</v>
      </c>
      <c r="E59" s="20">
        <f t="shared" ref="E59:AG59" si="94">E58+(IF(E$57="A",$C59,$D59))/1440</f>
        <v>0.68333333333333335</v>
      </c>
      <c r="F59" s="21">
        <f t="shared" si="94"/>
        <v>0.70416666666666661</v>
      </c>
      <c r="G59" s="21">
        <v>0.71736111111111101</v>
      </c>
      <c r="H59" s="21">
        <f t="shared" si="94"/>
        <v>0.73888888888888893</v>
      </c>
      <c r="I59" s="21">
        <f t="shared" si="94"/>
        <v>0.76666666666666661</v>
      </c>
      <c r="J59" s="21">
        <v>0.82152777777777775</v>
      </c>
      <c r="K59" s="21">
        <f t="shared" si="94"/>
        <v>0.82222222222222219</v>
      </c>
      <c r="L59" s="21">
        <f t="shared" si="94"/>
        <v>0.85</v>
      </c>
      <c r="M59" s="21">
        <f t="shared" si="94"/>
        <v>0.93333333333333335</v>
      </c>
      <c r="N59" s="21">
        <f t="shared" si="94"/>
        <v>0.96111111111111114</v>
      </c>
      <c r="O59" s="417">
        <f t="shared" si="94"/>
        <v>2.0833333333333333E-3</v>
      </c>
      <c r="P59" s="20">
        <f t="shared" si="94"/>
        <v>0.25277777777777777</v>
      </c>
      <c r="Q59" s="21">
        <f t="shared" si="94"/>
        <v>0.26666666666666666</v>
      </c>
      <c r="R59" s="21">
        <f t="shared" si="94"/>
        <v>0.32916666666666666</v>
      </c>
      <c r="S59" s="21">
        <f t="shared" si="94"/>
        <v>0.35</v>
      </c>
      <c r="T59" s="21">
        <v>0.3840277777777778</v>
      </c>
      <c r="U59" s="21">
        <v>0.39444444444444443</v>
      </c>
      <c r="V59" s="21">
        <f t="shared" si="94"/>
        <v>0.43333333333333335</v>
      </c>
      <c r="W59" s="21">
        <v>0.4777777777777778</v>
      </c>
      <c r="X59" s="21">
        <f t="shared" si="94"/>
        <v>0.51666666666666661</v>
      </c>
      <c r="Y59" s="21">
        <v>0.56111111111111112</v>
      </c>
      <c r="Z59" s="21">
        <f t="shared" si="94"/>
        <v>0.6</v>
      </c>
      <c r="AA59" s="21">
        <f t="shared" si="94"/>
        <v>0.68333333333333335</v>
      </c>
      <c r="AB59" s="21">
        <v>0.71736111111111101</v>
      </c>
      <c r="AC59" s="21">
        <f t="shared" si="94"/>
        <v>0.76666666666666661</v>
      </c>
      <c r="AD59" s="21">
        <f t="shared" si="94"/>
        <v>0.7944444444444444</v>
      </c>
      <c r="AE59" s="21">
        <v>0.82847222222222217</v>
      </c>
      <c r="AF59" s="21">
        <f t="shared" si="94"/>
        <v>0.85</v>
      </c>
      <c r="AG59" s="21">
        <f t="shared" si="94"/>
        <v>0.93333333333333335</v>
      </c>
    </row>
    <row r="60" spans="1:44" ht="12.75" customHeight="1" x14ac:dyDescent="0.2">
      <c r="A60" s="1"/>
      <c r="B60" s="187" t="s">
        <v>201</v>
      </c>
      <c r="C60" s="188" t="s">
        <v>38</v>
      </c>
      <c r="D60" s="189" t="s">
        <v>38</v>
      </c>
      <c r="E60" s="188" t="s">
        <v>38</v>
      </c>
      <c r="F60" s="189" t="s">
        <v>38</v>
      </c>
      <c r="G60" s="189" t="s">
        <v>38</v>
      </c>
      <c r="H60" s="189" t="s">
        <v>38</v>
      </c>
      <c r="I60" s="189" t="s">
        <v>38</v>
      </c>
      <c r="J60" s="189" t="s">
        <v>38</v>
      </c>
      <c r="K60" s="189" t="s">
        <v>38</v>
      </c>
      <c r="L60" s="189" t="s">
        <v>38</v>
      </c>
      <c r="M60" s="189" t="s">
        <v>38</v>
      </c>
      <c r="N60" s="189" t="s">
        <v>38</v>
      </c>
      <c r="O60" s="418" t="s">
        <v>38</v>
      </c>
      <c r="P60" s="188" t="s">
        <v>38</v>
      </c>
      <c r="Q60" s="189" t="s">
        <v>38</v>
      </c>
      <c r="R60" s="189" t="s">
        <v>38</v>
      </c>
      <c r="S60" s="189" t="s">
        <v>38</v>
      </c>
      <c r="T60" s="189" t="s">
        <v>38</v>
      </c>
      <c r="U60" s="189" t="s">
        <v>38</v>
      </c>
      <c r="V60" s="189" t="s">
        <v>38</v>
      </c>
      <c r="W60" s="189" t="s">
        <v>38</v>
      </c>
      <c r="X60" s="189" t="s">
        <v>38</v>
      </c>
      <c r="Y60" s="189" t="s">
        <v>38</v>
      </c>
      <c r="Z60" s="189" t="s">
        <v>38</v>
      </c>
      <c r="AA60" s="189" t="s">
        <v>38</v>
      </c>
      <c r="AB60" s="189" t="s">
        <v>38</v>
      </c>
      <c r="AC60" s="189" t="s">
        <v>38</v>
      </c>
      <c r="AD60" s="189" t="s">
        <v>38</v>
      </c>
      <c r="AE60" s="189" t="s">
        <v>38</v>
      </c>
      <c r="AF60" s="189" t="s">
        <v>38</v>
      </c>
      <c r="AG60" s="189" t="s">
        <v>38</v>
      </c>
    </row>
    <row r="61" spans="1:44" ht="12.75" customHeight="1" x14ac:dyDescent="0.2">
      <c r="A61" s="1"/>
      <c r="B61" s="11" t="s">
        <v>202</v>
      </c>
      <c r="C61" s="12">
        <v>1</v>
      </c>
      <c r="D61" s="13">
        <v>1</v>
      </c>
      <c r="E61" s="14">
        <f t="shared" ref="E61:AG61" si="95">E59+(IF(E$57="A",$C61,$D61))/1440</f>
        <v>0.68402777777777779</v>
      </c>
      <c r="F61" s="15">
        <f t="shared" si="95"/>
        <v>0.70486111111111105</v>
      </c>
      <c r="G61" s="485">
        <f t="shared" ref="G61" si="96">G59+(IF(G$7="A",$C61,$D61))/1440</f>
        <v>0.71805555555555545</v>
      </c>
      <c r="H61" s="15">
        <f t="shared" si="95"/>
        <v>0.73958333333333337</v>
      </c>
      <c r="I61" s="15">
        <f t="shared" si="95"/>
        <v>0.76736111111111105</v>
      </c>
      <c r="J61" s="485">
        <f t="shared" ref="J61" si="97">J59+(IF(J$7="A",$C61,$D61))/1440</f>
        <v>0.82222222222222219</v>
      </c>
      <c r="K61" s="15">
        <f t="shared" si="95"/>
        <v>0.82291666666666663</v>
      </c>
      <c r="L61" s="15">
        <f t="shared" si="95"/>
        <v>0.85069444444444442</v>
      </c>
      <c r="M61" s="15">
        <f t="shared" si="95"/>
        <v>0.93402777777777779</v>
      </c>
      <c r="N61" s="15">
        <f t="shared" si="95"/>
        <v>0.96180555555555558</v>
      </c>
      <c r="O61" s="250">
        <f t="shared" si="95"/>
        <v>2.7777777777777779E-3</v>
      </c>
      <c r="P61" s="289">
        <f t="shared" si="95"/>
        <v>0.25347222222222221</v>
      </c>
      <c r="Q61" s="15">
        <f t="shared" si="95"/>
        <v>0.2673611111111111</v>
      </c>
      <c r="R61" s="15">
        <f t="shared" si="95"/>
        <v>0.3298611111111111</v>
      </c>
      <c r="S61" s="15">
        <f t="shared" si="95"/>
        <v>0.35069444444444442</v>
      </c>
      <c r="T61" s="485">
        <f>T59+(IF(Z$7="A",$C61,$D61))/1440</f>
        <v>0.38472222222222224</v>
      </c>
      <c r="U61" s="485">
        <f>U59+(IF(AA$7="A",$C61,$D61))/1440</f>
        <v>0.39513888888888887</v>
      </c>
      <c r="V61" s="15">
        <f t="shared" si="95"/>
        <v>0.43402777777777779</v>
      </c>
      <c r="W61" s="485">
        <f>W59+(IF(AC$7="A",$C61,$D61))/1440</f>
        <v>0.47847222222222224</v>
      </c>
      <c r="X61" s="15">
        <f t="shared" si="95"/>
        <v>0.51736111111111105</v>
      </c>
      <c r="Y61" s="485">
        <f>Y59+(IF(AE$7="A",$C61,$D61))/1440</f>
        <v>0.56180555555555556</v>
      </c>
      <c r="Z61" s="15">
        <f t="shared" si="95"/>
        <v>0.60069444444444442</v>
      </c>
      <c r="AA61" s="15">
        <f t="shared" si="95"/>
        <v>0.68402777777777779</v>
      </c>
      <c r="AB61" s="485">
        <f>AB59+(IF(AH$7="A",$C61,$D61))/1440</f>
        <v>0.71805555555555545</v>
      </c>
      <c r="AC61" s="15">
        <f t="shared" si="95"/>
        <v>0.76736111111111105</v>
      </c>
      <c r="AD61" s="15">
        <f t="shared" si="95"/>
        <v>0.79513888888888884</v>
      </c>
      <c r="AE61" s="485">
        <f>AE59+(IF(AK$7="A",$C61,$D61))/1440</f>
        <v>0.82916666666666661</v>
      </c>
      <c r="AF61" s="15">
        <f t="shared" si="95"/>
        <v>0.85069444444444442</v>
      </c>
      <c r="AG61" s="15">
        <f t="shared" si="95"/>
        <v>0.93402777777777779</v>
      </c>
    </row>
    <row r="62" spans="1:44" ht="12.75" customHeight="1" x14ac:dyDescent="0.2">
      <c r="A62" s="1"/>
      <c r="B62" s="11" t="s">
        <v>203</v>
      </c>
      <c r="C62" s="12">
        <v>1</v>
      </c>
      <c r="D62" s="13">
        <v>1</v>
      </c>
      <c r="E62" s="14">
        <f t="shared" ref="E62:AG62" si="98">E61+(IF(E$57="A",$C62,$D62))/1440</f>
        <v>0.68472222222222223</v>
      </c>
      <c r="F62" s="15">
        <f t="shared" si="98"/>
        <v>0.70555555555555549</v>
      </c>
      <c r="G62" s="486">
        <f t="shared" ref="G62" si="99">G61+(IF(G$7="A",$C62,$D62))/1440</f>
        <v>0.71874999999999989</v>
      </c>
      <c r="H62" s="15">
        <f t="shared" si="98"/>
        <v>0.74027777777777781</v>
      </c>
      <c r="I62" s="15">
        <f t="shared" si="98"/>
        <v>0.76805555555555549</v>
      </c>
      <c r="J62" s="486">
        <f t="shared" ref="J62:J64" si="100">J61+(IF(J$7="A",$C62,$D62))/1440</f>
        <v>0.82291666666666663</v>
      </c>
      <c r="K62" s="15">
        <f t="shared" si="98"/>
        <v>0.82361111111111107</v>
      </c>
      <c r="L62" s="15">
        <f t="shared" si="98"/>
        <v>0.85138888888888886</v>
      </c>
      <c r="M62" s="15">
        <f t="shared" si="98"/>
        <v>0.93472222222222223</v>
      </c>
      <c r="N62" s="15">
        <f t="shared" si="98"/>
        <v>0.96250000000000002</v>
      </c>
      <c r="O62" s="250">
        <f t="shared" si="98"/>
        <v>3.4722222222222225E-3</v>
      </c>
      <c r="P62" s="289">
        <f t="shared" si="98"/>
        <v>0.25416666666666665</v>
      </c>
      <c r="Q62" s="15">
        <f t="shared" si="98"/>
        <v>0.26805555555555555</v>
      </c>
      <c r="R62" s="15">
        <f t="shared" si="98"/>
        <v>0.33055555555555555</v>
      </c>
      <c r="S62" s="15">
        <f t="shared" si="98"/>
        <v>0.35138888888888886</v>
      </c>
      <c r="T62" s="486">
        <f t="shared" ref="T62:U64" si="101">T61+(IF(Z$7="A",$C62,$D62))/1440</f>
        <v>0.38541666666666669</v>
      </c>
      <c r="U62" s="486">
        <f t="shared" si="101"/>
        <v>0.39583333333333331</v>
      </c>
      <c r="V62" s="15">
        <f t="shared" si="98"/>
        <v>0.43472222222222223</v>
      </c>
      <c r="W62" s="486">
        <f>W61+(IF(AC$7="A",$C62,$D62))/1440</f>
        <v>0.47916666666666669</v>
      </c>
      <c r="X62" s="15">
        <f t="shared" si="98"/>
        <v>0.51805555555555549</v>
      </c>
      <c r="Y62" s="486">
        <f>Y61+(IF(AE$7="A",$C62,$D62))/1440</f>
        <v>0.5625</v>
      </c>
      <c r="Z62" s="15">
        <f t="shared" si="98"/>
        <v>0.60138888888888886</v>
      </c>
      <c r="AA62" s="15">
        <f t="shared" si="98"/>
        <v>0.68472222222222223</v>
      </c>
      <c r="AB62" s="486">
        <f>AB61+(IF(AH$7="A",$C62,$D62))/1440</f>
        <v>0.71874999999999989</v>
      </c>
      <c r="AC62" s="15">
        <f t="shared" si="98"/>
        <v>0.76805555555555549</v>
      </c>
      <c r="AD62" s="15">
        <f t="shared" si="98"/>
        <v>0.79583333333333328</v>
      </c>
      <c r="AE62" s="486">
        <f>AE61+(IF(AK$7="A",$C62,$D62))/1440</f>
        <v>0.82986111111111105</v>
      </c>
      <c r="AF62" s="15">
        <f t="shared" si="98"/>
        <v>0.85138888888888886</v>
      </c>
      <c r="AG62" s="15">
        <f t="shared" si="98"/>
        <v>0.93472222222222223</v>
      </c>
    </row>
    <row r="63" spans="1:44" ht="12.75" customHeight="1" x14ac:dyDescent="0.2">
      <c r="A63" s="1"/>
      <c r="B63" s="11" t="s">
        <v>204</v>
      </c>
      <c r="C63" s="12">
        <v>1</v>
      </c>
      <c r="D63" s="13">
        <v>1</v>
      </c>
      <c r="E63" s="14">
        <f t="shared" ref="E63:AG63" si="102">E62+(IF(E$57="A",$C63,$D63))/1440</f>
        <v>0.68541666666666667</v>
      </c>
      <c r="F63" s="15">
        <f t="shared" si="102"/>
        <v>0.70624999999999993</v>
      </c>
      <c r="G63" s="486">
        <f t="shared" ref="G63" si="103">G62+(IF(G$7="A",$C63,$D63))/1440</f>
        <v>0.71944444444444433</v>
      </c>
      <c r="H63" s="15">
        <f t="shared" si="102"/>
        <v>0.74097222222222225</v>
      </c>
      <c r="I63" s="15">
        <f t="shared" si="102"/>
        <v>0.76874999999999993</v>
      </c>
      <c r="J63" s="486">
        <f t="shared" si="100"/>
        <v>0.82361111111111107</v>
      </c>
      <c r="K63" s="15">
        <f t="shared" si="102"/>
        <v>0.82430555555555551</v>
      </c>
      <c r="L63" s="15">
        <f t="shared" si="102"/>
        <v>0.8520833333333333</v>
      </c>
      <c r="M63" s="15">
        <f t="shared" si="102"/>
        <v>0.93541666666666667</v>
      </c>
      <c r="N63" s="15">
        <f t="shared" si="102"/>
        <v>0.96319444444444446</v>
      </c>
      <c r="O63" s="250">
        <f t="shared" si="102"/>
        <v>4.1666666666666666E-3</v>
      </c>
      <c r="P63" s="289">
        <f t="shared" si="102"/>
        <v>0.25486111111111109</v>
      </c>
      <c r="Q63" s="15">
        <f t="shared" si="102"/>
        <v>0.26874999999999999</v>
      </c>
      <c r="R63" s="15">
        <f t="shared" si="102"/>
        <v>0.33124999999999999</v>
      </c>
      <c r="S63" s="15">
        <f t="shared" si="102"/>
        <v>0.3520833333333333</v>
      </c>
      <c r="T63" s="486">
        <f t="shared" si="101"/>
        <v>0.38611111111111113</v>
      </c>
      <c r="U63" s="486">
        <f t="shared" si="101"/>
        <v>0.39652777777777776</v>
      </c>
      <c r="V63" s="15">
        <f t="shared" si="102"/>
        <v>0.43541666666666667</v>
      </c>
      <c r="W63" s="486">
        <f>W62+(IF(AC$7="A",$C63,$D63))/1440</f>
        <v>0.47986111111111113</v>
      </c>
      <c r="X63" s="15">
        <f t="shared" si="102"/>
        <v>0.51874999999999993</v>
      </c>
      <c r="Y63" s="486">
        <f>Y62+(IF(AE$7="A",$C63,$D63))/1440</f>
        <v>0.56319444444444444</v>
      </c>
      <c r="Z63" s="15">
        <f t="shared" si="102"/>
        <v>0.6020833333333333</v>
      </c>
      <c r="AA63" s="15">
        <f t="shared" si="102"/>
        <v>0.68541666666666667</v>
      </c>
      <c r="AB63" s="486">
        <f>AB62+(IF(AH$7="A",$C63,$D63))/1440</f>
        <v>0.71944444444444433</v>
      </c>
      <c r="AC63" s="15">
        <f t="shared" si="102"/>
        <v>0.76874999999999993</v>
      </c>
      <c r="AD63" s="15">
        <f t="shared" si="102"/>
        <v>0.79652777777777772</v>
      </c>
      <c r="AE63" s="486">
        <f>AE62+(IF(AK$7="A",$C63,$D63))/1440</f>
        <v>0.83055555555555549</v>
      </c>
      <c r="AF63" s="15">
        <f t="shared" si="102"/>
        <v>0.8520833333333333</v>
      </c>
      <c r="AG63" s="15">
        <f t="shared" si="102"/>
        <v>0.93541666666666667</v>
      </c>
    </row>
    <row r="64" spans="1:44" ht="12.75" customHeight="1" x14ac:dyDescent="0.2">
      <c r="A64" s="1"/>
      <c r="B64" s="17" t="s">
        <v>205</v>
      </c>
      <c r="C64" s="18">
        <v>2</v>
      </c>
      <c r="D64" s="19">
        <v>2</v>
      </c>
      <c r="E64" s="20">
        <f t="shared" ref="E64:AG64" si="104">E63+(IF(E$57="A",$C64,$D64))/1440</f>
        <v>0.68680555555555556</v>
      </c>
      <c r="F64" s="21">
        <f t="shared" si="104"/>
        <v>0.70763888888888882</v>
      </c>
      <c r="G64" s="487">
        <f t="shared" ref="G64" si="105">G63+(IF(G$7="A",$C64,$D64))/1440</f>
        <v>0.72083333333333321</v>
      </c>
      <c r="H64" s="21">
        <f t="shared" si="104"/>
        <v>0.74236111111111114</v>
      </c>
      <c r="I64" s="21">
        <f t="shared" si="104"/>
        <v>0.77013888888888882</v>
      </c>
      <c r="J64" s="487">
        <f t="shared" si="100"/>
        <v>0.82499999999999996</v>
      </c>
      <c r="K64" s="21">
        <f t="shared" si="104"/>
        <v>0.8256944444444444</v>
      </c>
      <c r="L64" s="21">
        <f t="shared" si="104"/>
        <v>0.85347222222222219</v>
      </c>
      <c r="M64" s="21">
        <f t="shared" si="104"/>
        <v>0.93680555555555556</v>
      </c>
      <c r="N64" s="21">
        <f t="shared" si="104"/>
        <v>0.96458333333333335</v>
      </c>
      <c r="O64" s="417">
        <f t="shared" si="104"/>
        <v>5.5555555555555558E-3</v>
      </c>
      <c r="P64" s="20">
        <f t="shared" si="104"/>
        <v>0.25624999999999998</v>
      </c>
      <c r="Q64" s="21">
        <f t="shared" si="104"/>
        <v>0.27013888888888887</v>
      </c>
      <c r="R64" s="21">
        <f t="shared" si="104"/>
        <v>0.33263888888888887</v>
      </c>
      <c r="S64" s="21">
        <f t="shared" si="104"/>
        <v>0.35347222222222219</v>
      </c>
      <c r="T64" s="487">
        <f t="shared" si="101"/>
        <v>0.38750000000000001</v>
      </c>
      <c r="U64" s="487">
        <f t="shared" si="101"/>
        <v>0.39791666666666664</v>
      </c>
      <c r="V64" s="21">
        <f t="shared" si="104"/>
        <v>0.43680555555555556</v>
      </c>
      <c r="W64" s="487">
        <f>W63+(IF(AC$7="A",$C64,$D64))/1440</f>
        <v>0.48125000000000001</v>
      </c>
      <c r="X64" s="21">
        <f t="shared" si="104"/>
        <v>0.52013888888888882</v>
      </c>
      <c r="Y64" s="487">
        <f>Y63+(IF(AE$7="A",$C64,$D64))/1440</f>
        <v>0.56458333333333333</v>
      </c>
      <c r="Z64" s="21">
        <f t="shared" si="104"/>
        <v>0.60347222222222219</v>
      </c>
      <c r="AA64" s="21">
        <f t="shared" si="104"/>
        <v>0.68680555555555556</v>
      </c>
      <c r="AB64" s="487">
        <f>AB63+(IF(AH$7="A",$C64,$D64))/1440</f>
        <v>0.72083333333333321</v>
      </c>
      <c r="AC64" s="21">
        <f t="shared" si="104"/>
        <v>0.77013888888888882</v>
      </c>
      <c r="AD64" s="21">
        <f t="shared" si="104"/>
        <v>0.79791666666666661</v>
      </c>
      <c r="AE64" s="487">
        <f>AE63+(IF(AK$7="A",$C64,$D64))/1440</f>
        <v>0.83194444444444438</v>
      </c>
      <c r="AF64" s="21">
        <f t="shared" si="104"/>
        <v>0.85347222222222219</v>
      </c>
      <c r="AG64" s="21">
        <f t="shared" si="104"/>
        <v>0.93680555555555556</v>
      </c>
    </row>
    <row r="65" spans="1:33" ht="12.75" customHeight="1" x14ac:dyDescent="0.2">
      <c r="A65" s="1"/>
      <c r="B65" s="23" t="s">
        <v>206</v>
      </c>
      <c r="C65" s="24">
        <v>2</v>
      </c>
      <c r="D65" s="192" t="s">
        <v>38</v>
      </c>
      <c r="E65" s="193" t="s">
        <v>38</v>
      </c>
      <c r="F65" s="192" t="s">
        <v>38</v>
      </c>
      <c r="G65" s="486">
        <v>0.72152777777777777</v>
      </c>
      <c r="H65" s="192" t="s">
        <v>38</v>
      </c>
      <c r="I65" s="192" t="s">
        <v>38</v>
      </c>
      <c r="J65" s="486">
        <v>0.8256944444444444</v>
      </c>
      <c r="K65" s="192" t="s">
        <v>38</v>
      </c>
      <c r="L65" s="192" t="s">
        <v>38</v>
      </c>
      <c r="M65" s="240">
        <f t="shared" ref="M65:O65" si="106">M64+(IF(M$57="A",$C65,$D65))/1440</f>
        <v>0.93819444444444444</v>
      </c>
      <c r="N65" s="240">
        <f t="shared" si="106"/>
        <v>0.96597222222222223</v>
      </c>
      <c r="O65" s="419">
        <f t="shared" si="106"/>
        <v>6.9444444444444449E-3</v>
      </c>
      <c r="P65" s="193" t="s">
        <v>38</v>
      </c>
      <c r="Q65" s="192" t="s">
        <v>38</v>
      </c>
      <c r="R65" s="192" t="s">
        <v>38</v>
      </c>
      <c r="S65" s="192" t="s">
        <v>38</v>
      </c>
      <c r="T65" s="486">
        <v>0.38819444444444445</v>
      </c>
      <c r="U65" s="486">
        <v>0.39861111111111108</v>
      </c>
      <c r="V65" s="192" t="s">
        <v>38</v>
      </c>
      <c r="W65" s="486">
        <v>0.48194444444444445</v>
      </c>
      <c r="X65" s="192" t="s">
        <v>38</v>
      </c>
      <c r="Y65" s="486">
        <v>0.56527777777777777</v>
      </c>
      <c r="Z65" s="192" t="s">
        <v>38</v>
      </c>
      <c r="AA65" s="192" t="s">
        <v>38</v>
      </c>
      <c r="AB65" s="486">
        <v>0.72152777777777777</v>
      </c>
      <c r="AC65" s="192" t="s">
        <v>38</v>
      </c>
      <c r="AD65" s="192" t="s">
        <v>38</v>
      </c>
      <c r="AE65" s="486">
        <v>0.83263888888888893</v>
      </c>
      <c r="AF65" s="192" t="s">
        <v>38</v>
      </c>
      <c r="AG65" s="240">
        <f t="shared" ref="AG65" si="107">AG64+(IF(AG$57="A",$C65,$D65))/1440</f>
        <v>0.93819444444444444</v>
      </c>
    </row>
    <row r="66" spans="1:33" s="256" customFormat="1" ht="12.75" customHeight="1" x14ac:dyDescent="0.2">
      <c r="A66" s="233"/>
      <c r="B66" s="134" t="s">
        <v>280</v>
      </c>
      <c r="C66" s="481">
        <v>1</v>
      </c>
      <c r="D66" s="464">
        <v>1</v>
      </c>
      <c r="E66" s="509" t="s">
        <v>38</v>
      </c>
      <c r="F66" s="510" t="s">
        <v>38</v>
      </c>
      <c r="G66" s="508">
        <v>0.72222222222222221</v>
      </c>
      <c r="H66" s="511" t="s">
        <v>38</v>
      </c>
      <c r="I66" s="510" t="s">
        <v>38</v>
      </c>
      <c r="J66" s="508">
        <v>0.82638888888888884</v>
      </c>
      <c r="K66" s="511" t="s">
        <v>38</v>
      </c>
      <c r="L66" s="511" t="s">
        <v>38</v>
      </c>
      <c r="M66" s="511" t="s">
        <v>38</v>
      </c>
      <c r="N66" s="489" t="s">
        <v>38</v>
      </c>
      <c r="O66" s="250"/>
      <c r="P66" s="427" t="s">
        <v>38</v>
      </c>
      <c r="Q66" s="464" t="s">
        <v>38</v>
      </c>
      <c r="R66" s="464" t="s">
        <v>38</v>
      </c>
      <c r="S66" s="464" t="s">
        <v>38</v>
      </c>
      <c r="T66" s="486">
        <v>0.3888888888888889</v>
      </c>
      <c r="U66" s="486">
        <v>0.39930555555555558</v>
      </c>
      <c r="V66" s="464" t="s">
        <v>38</v>
      </c>
      <c r="W66" s="486">
        <v>0.4826388888888889</v>
      </c>
      <c r="X66" s="464" t="s">
        <v>38</v>
      </c>
      <c r="Y66" s="486">
        <v>0.56597222222222221</v>
      </c>
      <c r="Z66" s="464" t="s">
        <v>38</v>
      </c>
      <c r="AA66" s="464" t="s">
        <v>38</v>
      </c>
      <c r="AB66" s="486">
        <v>0.72222222222222221</v>
      </c>
      <c r="AC66" s="464" t="s">
        <v>38</v>
      </c>
      <c r="AD66" s="464" t="s">
        <v>38</v>
      </c>
      <c r="AE66" s="486">
        <v>0.83333333333333337</v>
      </c>
      <c r="AF66" s="464" t="s">
        <v>38</v>
      </c>
      <c r="AG66" s="464" t="s">
        <v>38</v>
      </c>
    </row>
    <row r="67" spans="1:33" ht="12.75" customHeight="1" x14ac:dyDescent="0.2">
      <c r="A67" s="1"/>
      <c r="B67" s="11" t="s">
        <v>207</v>
      </c>
      <c r="C67" s="12">
        <v>1</v>
      </c>
      <c r="D67" s="195" t="s">
        <v>38</v>
      </c>
      <c r="E67" s="196" t="s">
        <v>38</v>
      </c>
      <c r="F67" s="197" t="s">
        <v>38</v>
      </c>
      <c r="G67" s="486">
        <v>0.72291666666666676</v>
      </c>
      <c r="H67" s="197" t="s">
        <v>38</v>
      </c>
      <c r="I67" s="197" t="s">
        <v>38</v>
      </c>
      <c r="J67" s="488">
        <v>0.82708333333333339</v>
      </c>
      <c r="K67" s="197" t="s">
        <v>38</v>
      </c>
      <c r="L67" s="197" t="s">
        <v>38</v>
      </c>
      <c r="M67" s="15">
        <f t="shared" ref="M67:O67" si="108">M65+(IF(M$57="A",$C67,$D67))/1440</f>
        <v>0.93888888888888888</v>
      </c>
      <c r="N67" s="15">
        <f t="shared" si="108"/>
        <v>0.96666666666666667</v>
      </c>
      <c r="O67" s="250">
        <f t="shared" si="108"/>
        <v>7.6388888888888895E-3</v>
      </c>
      <c r="P67" s="427" t="s">
        <v>38</v>
      </c>
      <c r="Q67" s="197" t="s">
        <v>38</v>
      </c>
      <c r="R67" s="197" t="s">
        <v>38</v>
      </c>
      <c r="S67" s="197" t="s">
        <v>38</v>
      </c>
      <c r="T67" s="488">
        <v>0.38958333333333334</v>
      </c>
      <c r="U67" s="488">
        <v>0.39999999999999997</v>
      </c>
      <c r="V67" s="197" t="s">
        <v>38</v>
      </c>
      <c r="W67" s="488">
        <v>0.48333333333333334</v>
      </c>
      <c r="X67" s="197" t="s">
        <v>38</v>
      </c>
      <c r="Y67" s="486">
        <v>0.56666666666666665</v>
      </c>
      <c r="Z67" s="197" t="s">
        <v>38</v>
      </c>
      <c r="AA67" s="197" t="s">
        <v>38</v>
      </c>
      <c r="AB67" s="486">
        <v>0.72291666666666676</v>
      </c>
      <c r="AC67" s="197" t="s">
        <v>38</v>
      </c>
      <c r="AD67" s="197" t="s">
        <v>38</v>
      </c>
      <c r="AE67" s="486">
        <v>0.8340277777777777</v>
      </c>
      <c r="AF67" s="197" t="s">
        <v>38</v>
      </c>
      <c r="AG67" s="15">
        <f t="shared" ref="AG67" si="109">AG65+(IF(AG$57="A",$C67,$D67))/1440</f>
        <v>0.93888888888888888</v>
      </c>
    </row>
    <row r="68" spans="1:33" ht="12.75" customHeight="1" x14ac:dyDescent="0.2">
      <c r="A68" s="1"/>
      <c r="B68" s="11" t="s">
        <v>208</v>
      </c>
      <c r="C68" s="12">
        <v>1</v>
      </c>
      <c r="D68" s="195" t="s">
        <v>38</v>
      </c>
      <c r="E68" s="196" t="s">
        <v>38</v>
      </c>
      <c r="F68" s="197" t="s">
        <v>38</v>
      </c>
      <c r="G68" s="486">
        <v>0.72361111111111109</v>
      </c>
      <c r="H68" s="197" t="s">
        <v>38</v>
      </c>
      <c r="I68" s="197" t="s">
        <v>38</v>
      </c>
      <c r="J68" s="488">
        <v>0.82777777777777783</v>
      </c>
      <c r="K68" s="197" t="s">
        <v>38</v>
      </c>
      <c r="L68" s="197" t="s">
        <v>38</v>
      </c>
      <c r="M68" s="15">
        <f t="shared" ref="M68:O68" si="110">M67+(IF(M$57="A",$C68,$D68))/1440</f>
        <v>0.93958333333333333</v>
      </c>
      <c r="N68" s="15">
        <f t="shared" si="110"/>
        <v>0.96736111111111112</v>
      </c>
      <c r="O68" s="250">
        <f t="shared" si="110"/>
        <v>8.3333333333333332E-3</v>
      </c>
      <c r="P68" s="427" t="s">
        <v>38</v>
      </c>
      <c r="Q68" s="197" t="s">
        <v>38</v>
      </c>
      <c r="R68" s="197" t="s">
        <v>38</v>
      </c>
      <c r="S68" s="197" t="s">
        <v>38</v>
      </c>
      <c r="T68" s="488">
        <v>0.39027777777777778</v>
      </c>
      <c r="U68" s="488">
        <v>0.40069444444444446</v>
      </c>
      <c r="V68" s="197" t="s">
        <v>38</v>
      </c>
      <c r="W68" s="488">
        <v>0.48402777777777778</v>
      </c>
      <c r="X68" s="197" t="s">
        <v>38</v>
      </c>
      <c r="Y68" s="486">
        <v>0.56736111111111109</v>
      </c>
      <c r="Z68" s="197" t="s">
        <v>38</v>
      </c>
      <c r="AA68" s="197" t="s">
        <v>38</v>
      </c>
      <c r="AB68" s="486">
        <v>0.72361111111111109</v>
      </c>
      <c r="AC68" s="197" t="s">
        <v>38</v>
      </c>
      <c r="AD68" s="197" t="s">
        <v>38</v>
      </c>
      <c r="AE68" s="486">
        <v>0.83472222222222225</v>
      </c>
      <c r="AF68" s="197" t="s">
        <v>38</v>
      </c>
      <c r="AG68" s="15">
        <f t="shared" ref="AG68" si="111">AG67+(IF(AG$57="A",$C68,$D68))/1440</f>
        <v>0.93958333333333333</v>
      </c>
    </row>
    <row r="69" spans="1:33" ht="12.75" customHeight="1" x14ac:dyDescent="0.2">
      <c r="A69" s="1"/>
      <c r="B69" s="11" t="s">
        <v>209</v>
      </c>
      <c r="C69" s="12">
        <v>1</v>
      </c>
      <c r="D69" s="195" t="s">
        <v>38</v>
      </c>
      <c r="E69" s="196" t="s">
        <v>38</v>
      </c>
      <c r="F69" s="197" t="s">
        <v>38</v>
      </c>
      <c r="G69" s="488">
        <v>0.72499999999999998</v>
      </c>
      <c r="H69" s="197" t="s">
        <v>38</v>
      </c>
      <c r="I69" s="197" t="s">
        <v>38</v>
      </c>
      <c r="J69" s="488">
        <v>0.82916666666666661</v>
      </c>
      <c r="K69" s="197" t="s">
        <v>38</v>
      </c>
      <c r="L69" s="197" t="s">
        <v>38</v>
      </c>
      <c r="M69" s="15">
        <f t="shared" ref="M69:O69" si="112">M68+(IF(M$57="A",$C69,$D69))/1440</f>
        <v>0.94027777777777777</v>
      </c>
      <c r="N69" s="15">
        <f t="shared" si="112"/>
        <v>0.96805555555555556</v>
      </c>
      <c r="O69" s="250">
        <f t="shared" si="112"/>
        <v>9.0277777777777769E-3</v>
      </c>
      <c r="P69" s="427" t="s">
        <v>38</v>
      </c>
      <c r="Q69" s="197" t="s">
        <v>38</v>
      </c>
      <c r="R69" s="197" t="s">
        <v>38</v>
      </c>
      <c r="S69" s="197" t="s">
        <v>38</v>
      </c>
      <c r="T69" s="488">
        <v>0.39166666666666666</v>
      </c>
      <c r="U69" s="488">
        <v>0.40208333333333335</v>
      </c>
      <c r="V69" s="197" t="s">
        <v>38</v>
      </c>
      <c r="W69" s="488">
        <v>0.48541666666666666</v>
      </c>
      <c r="X69" s="197" t="s">
        <v>38</v>
      </c>
      <c r="Y69" s="486">
        <v>0.56874999999999998</v>
      </c>
      <c r="Z69" s="197" t="s">
        <v>38</v>
      </c>
      <c r="AA69" s="197" t="s">
        <v>38</v>
      </c>
      <c r="AB69" s="486">
        <v>0.72499999999999998</v>
      </c>
      <c r="AC69" s="197" t="s">
        <v>38</v>
      </c>
      <c r="AD69" s="197" t="s">
        <v>38</v>
      </c>
      <c r="AE69" s="486">
        <v>0.83611111111111114</v>
      </c>
      <c r="AF69" s="197" t="s">
        <v>38</v>
      </c>
      <c r="AG69" s="15">
        <f t="shared" ref="AG69" si="113">AG68+(IF(AG$57="A",$C69,$D69))/1440</f>
        <v>0.94027777777777777</v>
      </c>
    </row>
    <row r="70" spans="1:33" ht="12.75" customHeight="1" x14ac:dyDescent="0.2">
      <c r="A70" s="1"/>
      <c r="B70" s="11" t="s">
        <v>208</v>
      </c>
      <c r="C70" s="12">
        <v>1</v>
      </c>
      <c r="D70" s="195" t="s">
        <v>38</v>
      </c>
      <c r="E70" s="196" t="s">
        <v>38</v>
      </c>
      <c r="F70" s="197" t="s">
        <v>38</v>
      </c>
      <c r="G70" s="488"/>
      <c r="H70" s="197" t="s">
        <v>38</v>
      </c>
      <c r="I70" s="197" t="s">
        <v>38</v>
      </c>
      <c r="J70" s="488"/>
      <c r="K70" s="197" t="s">
        <v>38</v>
      </c>
      <c r="L70" s="197" t="s">
        <v>38</v>
      </c>
      <c r="M70" s="15">
        <f t="shared" ref="M70:O70" si="114">M69+(IF(M$57="A",$C70,$D70))/1440</f>
        <v>0.94097222222222221</v>
      </c>
      <c r="N70" s="15">
        <f t="shared" si="114"/>
        <v>0.96875</v>
      </c>
      <c r="O70" s="250">
        <f t="shared" si="114"/>
        <v>9.7222222222222206E-3</v>
      </c>
      <c r="P70" s="427" t="s">
        <v>38</v>
      </c>
      <c r="Q70" s="197" t="s">
        <v>38</v>
      </c>
      <c r="R70" s="197" t="s">
        <v>38</v>
      </c>
      <c r="S70" s="197" t="s">
        <v>38</v>
      </c>
      <c r="T70" s="488"/>
      <c r="U70" s="488"/>
      <c r="V70" s="197" t="s">
        <v>38</v>
      </c>
      <c r="W70" s="488"/>
      <c r="X70" s="197" t="s">
        <v>38</v>
      </c>
      <c r="Y70" s="488"/>
      <c r="Z70" s="197" t="s">
        <v>38</v>
      </c>
      <c r="AA70" s="197" t="s">
        <v>38</v>
      </c>
      <c r="AB70" s="488"/>
      <c r="AC70" s="197" t="s">
        <v>38</v>
      </c>
      <c r="AD70" s="197" t="s">
        <v>38</v>
      </c>
      <c r="AE70" s="488"/>
      <c r="AF70" s="197" t="s">
        <v>38</v>
      </c>
      <c r="AG70" s="15">
        <f t="shared" ref="AG70" si="115">AG69+(IF(AG$57="A",$C70,$D70))/1440</f>
        <v>0.94097222222222221</v>
      </c>
    </row>
    <row r="71" spans="1:33" ht="12.75" customHeight="1" x14ac:dyDescent="0.2">
      <c r="A71" s="1"/>
      <c r="B71" s="11" t="s">
        <v>207</v>
      </c>
      <c r="C71" s="12">
        <v>1</v>
      </c>
      <c r="D71" s="195" t="s">
        <v>38</v>
      </c>
      <c r="E71" s="196" t="s">
        <v>38</v>
      </c>
      <c r="F71" s="197" t="s">
        <v>38</v>
      </c>
      <c r="G71" s="464"/>
      <c r="H71" s="197" t="s">
        <v>38</v>
      </c>
      <c r="I71" s="197" t="s">
        <v>38</v>
      </c>
      <c r="J71" s="464"/>
      <c r="K71" s="197" t="s">
        <v>38</v>
      </c>
      <c r="L71" s="197" t="s">
        <v>38</v>
      </c>
      <c r="M71" s="15">
        <f t="shared" ref="M71:O71" si="116">M70+(IF(M$57="A",$C71,$D71))/1440</f>
        <v>0.94166666666666665</v>
      </c>
      <c r="N71" s="15">
        <f t="shared" si="116"/>
        <v>0.96944444444444444</v>
      </c>
      <c r="O71" s="250">
        <f t="shared" si="116"/>
        <v>1.0416666666666664E-2</v>
      </c>
      <c r="P71" s="427" t="s">
        <v>38</v>
      </c>
      <c r="Q71" s="197" t="s">
        <v>38</v>
      </c>
      <c r="R71" s="197" t="s">
        <v>38</v>
      </c>
      <c r="S71" s="197" t="s">
        <v>38</v>
      </c>
      <c r="T71" s="464"/>
      <c r="U71" s="464"/>
      <c r="V71" s="197" t="s">
        <v>38</v>
      </c>
      <c r="W71" s="464"/>
      <c r="X71" s="197" t="s">
        <v>38</v>
      </c>
      <c r="Y71" s="464"/>
      <c r="Z71" s="197" t="s">
        <v>38</v>
      </c>
      <c r="AA71" s="197" t="s">
        <v>38</v>
      </c>
      <c r="AB71" s="464"/>
      <c r="AC71" s="197" t="s">
        <v>38</v>
      </c>
      <c r="AD71" s="197" t="s">
        <v>38</v>
      </c>
      <c r="AE71" s="464"/>
      <c r="AF71" s="197" t="s">
        <v>38</v>
      </c>
      <c r="AG71" s="15">
        <f t="shared" ref="AG71" si="117">AG70+(IF(AG$57="A",$C71,$D71))/1440</f>
        <v>0.94166666666666665</v>
      </c>
    </row>
    <row r="72" spans="1:33" ht="12.75" customHeight="1" x14ac:dyDescent="0.2">
      <c r="A72" s="1"/>
      <c r="B72" s="11" t="s">
        <v>206</v>
      </c>
      <c r="C72" s="12">
        <v>1</v>
      </c>
      <c r="D72" s="195" t="s">
        <v>38</v>
      </c>
      <c r="E72" s="196" t="s">
        <v>38</v>
      </c>
      <c r="F72" s="197" t="s">
        <v>38</v>
      </c>
      <c r="G72" s="464"/>
      <c r="H72" s="197" t="s">
        <v>38</v>
      </c>
      <c r="I72" s="197" t="s">
        <v>38</v>
      </c>
      <c r="J72" s="464"/>
      <c r="K72" s="197" t="s">
        <v>38</v>
      </c>
      <c r="L72" s="197" t="s">
        <v>38</v>
      </c>
      <c r="M72" s="15">
        <f t="shared" ref="M72:O72" si="118">M71+(IF(M$57="A",$C72,$D72))/1440</f>
        <v>0.94236111111111109</v>
      </c>
      <c r="N72" s="15">
        <f t="shared" si="118"/>
        <v>0.97013888888888888</v>
      </c>
      <c r="O72" s="250">
        <f t="shared" si="118"/>
        <v>1.1111111111111108E-2</v>
      </c>
      <c r="P72" s="427" t="s">
        <v>38</v>
      </c>
      <c r="Q72" s="197" t="s">
        <v>38</v>
      </c>
      <c r="R72" s="197" t="s">
        <v>38</v>
      </c>
      <c r="S72" s="197" t="s">
        <v>38</v>
      </c>
      <c r="T72" s="464"/>
      <c r="U72" s="464"/>
      <c r="V72" s="197" t="s">
        <v>38</v>
      </c>
      <c r="W72" s="464"/>
      <c r="X72" s="197" t="s">
        <v>38</v>
      </c>
      <c r="Y72" s="464"/>
      <c r="Z72" s="197" t="s">
        <v>38</v>
      </c>
      <c r="AA72" s="197" t="s">
        <v>38</v>
      </c>
      <c r="AB72" s="464"/>
      <c r="AC72" s="197" t="s">
        <v>38</v>
      </c>
      <c r="AD72" s="197" t="s">
        <v>38</v>
      </c>
      <c r="AE72" s="464"/>
      <c r="AF72" s="197" t="s">
        <v>38</v>
      </c>
      <c r="AG72" s="15">
        <f t="shared" ref="AG72" si="119">AG71+(IF(AG$57="A",$C72,$D72))/1440</f>
        <v>0.94236111111111109</v>
      </c>
    </row>
    <row r="73" spans="1:33" ht="12.75" customHeight="1" x14ac:dyDescent="0.2">
      <c r="A73" s="1"/>
      <c r="B73" s="28" t="s">
        <v>205</v>
      </c>
      <c r="C73" s="29">
        <v>1</v>
      </c>
      <c r="D73" s="199" t="s">
        <v>38</v>
      </c>
      <c r="E73" s="200" t="s">
        <v>38</v>
      </c>
      <c r="F73" s="201" t="s">
        <v>38</v>
      </c>
      <c r="G73" s="201"/>
      <c r="H73" s="201" t="s">
        <v>38</v>
      </c>
      <c r="I73" s="201" t="s">
        <v>38</v>
      </c>
      <c r="J73" s="201"/>
      <c r="K73" s="201" t="s">
        <v>38</v>
      </c>
      <c r="L73" s="201" t="s">
        <v>38</v>
      </c>
      <c r="M73" s="32">
        <f t="shared" ref="M73:O73" si="120">M72+(IF(M$57="A",$C73,$D73))/1440</f>
        <v>0.94305555555555554</v>
      </c>
      <c r="N73" s="32">
        <f t="shared" si="120"/>
        <v>0.97083333333333333</v>
      </c>
      <c r="O73" s="420">
        <f t="shared" si="120"/>
        <v>1.1805555555555552E-2</v>
      </c>
      <c r="P73" s="428" t="s">
        <v>38</v>
      </c>
      <c r="Q73" s="201" t="s">
        <v>38</v>
      </c>
      <c r="R73" s="201" t="s">
        <v>38</v>
      </c>
      <c r="S73" s="201" t="s">
        <v>38</v>
      </c>
      <c r="T73" s="201"/>
      <c r="U73" s="201"/>
      <c r="V73" s="201" t="s">
        <v>38</v>
      </c>
      <c r="W73" s="201"/>
      <c r="X73" s="201" t="s">
        <v>38</v>
      </c>
      <c r="Y73" s="201"/>
      <c r="Z73" s="201" t="s">
        <v>38</v>
      </c>
      <c r="AA73" s="201" t="s">
        <v>38</v>
      </c>
      <c r="AB73" s="201"/>
      <c r="AC73" s="201" t="s">
        <v>38</v>
      </c>
      <c r="AD73" s="201" t="s">
        <v>38</v>
      </c>
      <c r="AE73" s="201"/>
      <c r="AF73" s="201" t="s">
        <v>38</v>
      </c>
      <c r="AG73" s="32">
        <f t="shared" ref="AG73" si="121">AG72+(IF(AG$57="A",$C73,$D73))/1440</f>
        <v>0.94305555555555554</v>
      </c>
    </row>
    <row r="74" spans="1:33" ht="12.75" customHeight="1" x14ac:dyDescent="0.2">
      <c r="A74" s="1"/>
      <c r="B74" s="11" t="s">
        <v>210</v>
      </c>
      <c r="C74" s="12">
        <v>2</v>
      </c>
      <c r="D74" s="13">
        <v>2</v>
      </c>
      <c r="E74" s="14">
        <f t="shared" ref="E74:L74" si="122">E64+(IF(E$57="A",$C74,$D74))/1440</f>
        <v>0.68819444444444444</v>
      </c>
      <c r="F74" s="15">
        <f t="shared" si="122"/>
        <v>0.7090277777777777</v>
      </c>
      <c r="G74" s="264"/>
      <c r="H74" s="15">
        <f t="shared" si="122"/>
        <v>0.74375000000000002</v>
      </c>
      <c r="I74" s="15">
        <f t="shared" si="122"/>
        <v>0.7715277777777777</v>
      </c>
      <c r="J74" s="264"/>
      <c r="K74" s="15">
        <f t="shared" si="122"/>
        <v>0.82708333333333328</v>
      </c>
      <c r="L74" s="15">
        <f t="shared" si="122"/>
        <v>0.85486111111111107</v>
      </c>
      <c r="M74" s="15">
        <f t="shared" ref="M74:O74" si="123">M73+(IF(M$57="A",$C74,$D74))/1440</f>
        <v>0.94444444444444442</v>
      </c>
      <c r="N74" s="15">
        <f t="shared" si="123"/>
        <v>0.97222222222222221</v>
      </c>
      <c r="O74" s="250">
        <f t="shared" si="123"/>
        <v>1.3194444444444441E-2</v>
      </c>
      <c r="P74" s="289">
        <f t="shared" ref="P74:AF74" si="124">P64+(IF(P$57="A",$C74,$D74))/1440</f>
        <v>0.25763888888888886</v>
      </c>
      <c r="Q74" s="15">
        <f t="shared" si="124"/>
        <v>0.27152777777777776</v>
      </c>
      <c r="R74" s="15">
        <f t="shared" si="124"/>
        <v>0.33402777777777776</v>
      </c>
      <c r="S74" s="15">
        <f t="shared" si="124"/>
        <v>0.35486111111111107</v>
      </c>
      <c r="T74" s="264"/>
      <c r="U74" s="264"/>
      <c r="V74" s="15">
        <f t="shared" si="124"/>
        <v>0.43819444444444444</v>
      </c>
      <c r="W74" s="264"/>
      <c r="X74" s="15">
        <f t="shared" si="124"/>
        <v>0.5215277777777777</v>
      </c>
      <c r="Y74" s="264"/>
      <c r="Z74" s="15">
        <f t="shared" si="124"/>
        <v>0.60486111111111107</v>
      </c>
      <c r="AA74" s="15">
        <f t="shared" si="124"/>
        <v>0.68819444444444444</v>
      </c>
      <c r="AB74" s="264"/>
      <c r="AC74" s="15">
        <f t="shared" si="124"/>
        <v>0.7715277777777777</v>
      </c>
      <c r="AD74" s="15">
        <f t="shared" si="124"/>
        <v>0.79930555555555549</v>
      </c>
      <c r="AE74" s="264"/>
      <c r="AF74" s="15">
        <f t="shared" si="124"/>
        <v>0.85486111111111107</v>
      </c>
      <c r="AG74" s="15">
        <f t="shared" ref="AG74" si="125">AG73+(IF(AG$57="A",$C74,$D74))/1440</f>
        <v>0.94444444444444442</v>
      </c>
    </row>
    <row r="75" spans="1:33" ht="12.75" customHeight="1" x14ac:dyDescent="0.2">
      <c r="A75" s="1"/>
      <c r="B75" s="11" t="s">
        <v>211</v>
      </c>
      <c r="C75" s="12">
        <v>1</v>
      </c>
      <c r="D75" s="13">
        <v>1</v>
      </c>
      <c r="E75" s="14">
        <f t="shared" ref="E75:AG75" si="126">E74+(IF(E$57="A",$C75,$D75))/1440</f>
        <v>0.68888888888888888</v>
      </c>
      <c r="F75" s="15">
        <f t="shared" si="126"/>
        <v>0.70972222222222214</v>
      </c>
      <c r="G75" s="264"/>
      <c r="H75" s="15">
        <f t="shared" si="126"/>
        <v>0.74444444444444446</v>
      </c>
      <c r="I75" s="15">
        <f t="shared" si="126"/>
        <v>0.77222222222222214</v>
      </c>
      <c r="J75" s="264"/>
      <c r="K75" s="15">
        <f t="shared" si="126"/>
        <v>0.82777777777777772</v>
      </c>
      <c r="L75" s="15">
        <f t="shared" si="126"/>
        <v>0.85555555555555551</v>
      </c>
      <c r="M75" s="15">
        <f t="shared" si="126"/>
        <v>0.94513888888888886</v>
      </c>
      <c r="N75" s="15">
        <f t="shared" si="126"/>
        <v>0.97291666666666665</v>
      </c>
      <c r="O75" s="250">
        <f t="shared" si="126"/>
        <v>1.3888888888888885E-2</v>
      </c>
      <c r="P75" s="289">
        <f t="shared" si="126"/>
        <v>0.2583333333333333</v>
      </c>
      <c r="Q75" s="15">
        <f t="shared" si="126"/>
        <v>0.2722222222222222</v>
      </c>
      <c r="R75" s="15">
        <f t="shared" si="126"/>
        <v>0.3347222222222222</v>
      </c>
      <c r="S75" s="15">
        <f t="shared" si="126"/>
        <v>0.35555555555555551</v>
      </c>
      <c r="T75" s="264"/>
      <c r="U75" s="264"/>
      <c r="V75" s="15">
        <f t="shared" si="126"/>
        <v>0.43888888888888888</v>
      </c>
      <c r="W75" s="264"/>
      <c r="X75" s="15">
        <f t="shared" si="126"/>
        <v>0.52222222222222214</v>
      </c>
      <c r="Y75" s="264"/>
      <c r="Z75" s="15">
        <f t="shared" si="126"/>
        <v>0.60555555555555551</v>
      </c>
      <c r="AA75" s="15">
        <f t="shared" si="126"/>
        <v>0.68888888888888888</v>
      </c>
      <c r="AB75" s="264"/>
      <c r="AC75" s="15">
        <f t="shared" si="126"/>
        <v>0.77222222222222214</v>
      </c>
      <c r="AD75" s="15">
        <f t="shared" si="126"/>
        <v>0.79999999999999993</v>
      </c>
      <c r="AE75" s="264"/>
      <c r="AF75" s="15">
        <f t="shared" si="126"/>
        <v>0.85555555555555551</v>
      </c>
      <c r="AG75" s="15">
        <f t="shared" si="126"/>
        <v>0.94513888888888886</v>
      </c>
    </row>
    <row r="76" spans="1:33" ht="12.75" customHeight="1" x14ac:dyDescent="0.2">
      <c r="A76" s="1"/>
      <c r="B76" s="11" t="s">
        <v>212</v>
      </c>
      <c r="C76" s="12">
        <v>2</v>
      </c>
      <c r="D76" s="13">
        <v>2</v>
      </c>
      <c r="E76" s="14">
        <f t="shared" ref="E76:AG76" si="127">E75+(IF(E$57="A",$C76,$D76))/1440</f>
        <v>0.69027777777777777</v>
      </c>
      <c r="F76" s="15">
        <f t="shared" si="127"/>
        <v>0.71111111111111103</v>
      </c>
      <c r="G76" s="264"/>
      <c r="H76" s="15">
        <f t="shared" si="127"/>
        <v>0.74583333333333335</v>
      </c>
      <c r="I76" s="15">
        <f t="shared" si="127"/>
        <v>0.77361111111111103</v>
      </c>
      <c r="J76" s="264"/>
      <c r="K76" s="15">
        <f t="shared" si="127"/>
        <v>0.82916666666666661</v>
      </c>
      <c r="L76" s="15">
        <f t="shared" si="127"/>
        <v>0.8569444444444444</v>
      </c>
      <c r="M76" s="15">
        <f t="shared" si="127"/>
        <v>0.94652777777777775</v>
      </c>
      <c r="N76" s="15">
        <f t="shared" si="127"/>
        <v>0.97430555555555554</v>
      </c>
      <c r="O76" s="250">
        <f t="shared" si="127"/>
        <v>1.5277777777777774E-2</v>
      </c>
      <c r="P76" s="289">
        <f t="shared" si="127"/>
        <v>0.25972222222222219</v>
      </c>
      <c r="Q76" s="15">
        <f t="shared" si="127"/>
        <v>0.27361111111111108</v>
      </c>
      <c r="R76" s="15">
        <f t="shared" si="127"/>
        <v>0.33611111111111108</v>
      </c>
      <c r="S76" s="15">
        <f t="shared" si="127"/>
        <v>0.3569444444444444</v>
      </c>
      <c r="T76" s="264"/>
      <c r="U76" s="264"/>
      <c r="V76" s="15">
        <f t="shared" si="127"/>
        <v>0.44027777777777777</v>
      </c>
      <c r="W76" s="264"/>
      <c r="X76" s="15">
        <f t="shared" si="127"/>
        <v>0.52361111111111103</v>
      </c>
      <c r="Y76" s="264"/>
      <c r="Z76" s="15">
        <f t="shared" si="127"/>
        <v>0.6069444444444444</v>
      </c>
      <c r="AA76" s="15">
        <f t="shared" si="127"/>
        <v>0.69027777777777777</v>
      </c>
      <c r="AB76" s="264"/>
      <c r="AC76" s="15">
        <f t="shared" si="127"/>
        <v>0.77361111111111103</v>
      </c>
      <c r="AD76" s="15">
        <f t="shared" si="127"/>
        <v>0.80138888888888882</v>
      </c>
      <c r="AE76" s="264"/>
      <c r="AF76" s="15">
        <f t="shared" si="127"/>
        <v>0.8569444444444444</v>
      </c>
      <c r="AG76" s="15">
        <f t="shared" si="127"/>
        <v>0.94652777777777775</v>
      </c>
    </row>
    <row r="77" spans="1:33" ht="12.75" customHeight="1" x14ac:dyDescent="0.2">
      <c r="A77" s="1"/>
      <c r="B77" s="11" t="s">
        <v>213</v>
      </c>
      <c r="C77" s="12">
        <v>1</v>
      </c>
      <c r="D77" s="13">
        <v>1</v>
      </c>
      <c r="E77" s="14">
        <f t="shared" ref="E77:AG77" si="128">E76+(IF(E$57="A",$C77,$D77))/1440</f>
        <v>0.69097222222222221</v>
      </c>
      <c r="F77" s="15">
        <f t="shared" si="128"/>
        <v>0.71180555555555547</v>
      </c>
      <c r="G77" s="264"/>
      <c r="H77" s="15">
        <f t="shared" si="128"/>
        <v>0.74652777777777779</v>
      </c>
      <c r="I77" s="15">
        <f t="shared" si="128"/>
        <v>0.77430555555555547</v>
      </c>
      <c r="J77" s="264"/>
      <c r="K77" s="15">
        <f t="shared" si="128"/>
        <v>0.82986111111111105</v>
      </c>
      <c r="L77" s="15">
        <f t="shared" si="128"/>
        <v>0.85763888888888884</v>
      </c>
      <c r="M77" s="15">
        <f t="shared" si="128"/>
        <v>0.94722222222222219</v>
      </c>
      <c r="N77" s="15">
        <f t="shared" si="128"/>
        <v>0.97499999999999998</v>
      </c>
      <c r="O77" s="250">
        <f t="shared" si="128"/>
        <v>1.5972222222222218E-2</v>
      </c>
      <c r="P77" s="289">
        <f t="shared" si="128"/>
        <v>0.26041666666666663</v>
      </c>
      <c r="Q77" s="15">
        <f t="shared" si="128"/>
        <v>0.27430555555555552</v>
      </c>
      <c r="R77" s="15">
        <f t="shared" si="128"/>
        <v>0.33680555555555552</v>
      </c>
      <c r="S77" s="15">
        <f t="shared" si="128"/>
        <v>0.35763888888888884</v>
      </c>
      <c r="T77" s="264"/>
      <c r="U77" s="264"/>
      <c r="V77" s="15">
        <f t="shared" si="128"/>
        <v>0.44097222222222221</v>
      </c>
      <c r="W77" s="264"/>
      <c r="X77" s="15">
        <f t="shared" si="128"/>
        <v>0.52430555555555547</v>
      </c>
      <c r="Y77" s="264"/>
      <c r="Z77" s="15">
        <f t="shared" si="128"/>
        <v>0.60763888888888884</v>
      </c>
      <c r="AA77" s="15">
        <f t="shared" si="128"/>
        <v>0.69097222222222221</v>
      </c>
      <c r="AB77" s="264"/>
      <c r="AC77" s="15">
        <f t="shared" si="128"/>
        <v>0.77430555555555547</v>
      </c>
      <c r="AD77" s="15">
        <f t="shared" si="128"/>
        <v>0.80208333333333326</v>
      </c>
      <c r="AE77" s="264"/>
      <c r="AF77" s="15">
        <f t="shared" si="128"/>
        <v>0.85763888888888884</v>
      </c>
      <c r="AG77" s="15">
        <f t="shared" si="128"/>
        <v>0.94722222222222219</v>
      </c>
    </row>
    <row r="78" spans="1:33" ht="12.75" customHeight="1" x14ac:dyDescent="0.2">
      <c r="A78" s="1"/>
      <c r="B78" s="11" t="s">
        <v>214</v>
      </c>
      <c r="C78" s="12">
        <v>1</v>
      </c>
      <c r="D78" s="13">
        <v>1</v>
      </c>
      <c r="E78" s="14">
        <f t="shared" ref="E78:AG78" si="129">E77+(IF(E$57="A",$C78,$D78))/1440</f>
        <v>0.69166666666666665</v>
      </c>
      <c r="F78" s="15">
        <f t="shared" si="129"/>
        <v>0.71249999999999991</v>
      </c>
      <c r="G78" s="264"/>
      <c r="H78" s="15">
        <f t="shared" si="129"/>
        <v>0.74722222222222223</v>
      </c>
      <c r="I78" s="15">
        <f t="shared" si="129"/>
        <v>0.77499999999999991</v>
      </c>
      <c r="J78" s="264"/>
      <c r="K78" s="15">
        <f t="shared" si="129"/>
        <v>0.83055555555555549</v>
      </c>
      <c r="L78" s="15">
        <f t="shared" si="129"/>
        <v>0.85833333333333328</v>
      </c>
      <c r="M78" s="15">
        <f t="shared" si="129"/>
        <v>0.94791666666666663</v>
      </c>
      <c r="N78" s="15">
        <f t="shared" si="129"/>
        <v>0.97569444444444442</v>
      </c>
      <c r="O78" s="250">
        <f t="shared" si="129"/>
        <v>1.6666666666666663E-2</v>
      </c>
      <c r="P78" s="289">
        <f t="shared" si="129"/>
        <v>0.26111111111111107</v>
      </c>
      <c r="Q78" s="15">
        <f t="shared" si="129"/>
        <v>0.27499999999999997</v>
      </c>
      <c r="R78" s="15">
        <f t="shared" si="129"/>
        <v>0.33749999999999997</v>
      </c>
      <c r="S78" s="15">
        <f t="shared" si="129"/>
        <v>0.35833333333333328</v>
      </c>
      <c r="T78" s="264"/>
      <c r="U78" s="264"/>
      <c r="V78" s="15">
        <f t="shared" si="129"/>
        <v>0.44166666666666665</v>
      </c>
      <c r="W78" s="264"/>
      <c r="X78" s="15">
        <f t="shared" si="129"/>
        <v>0.52499999999999991</v>
      </c>
      <c r="Y78" s="264"/>
      <c r="Z78" s="15">
        <f t="shared" si="129"/>
        <v>0.60833333333333328</v>
      </c>
      <c r="AA78" s="15">
        <f t="shared" si="129"/>
        <v>0.69166666666666665</v>
      </c>
      <c r="AB78" s="264"/>
      <c r="AC78" s="15">
        <f t="shared" si="129"/>
        <v>0.77499999999999991</v>
      </c>
      <c r="AD78" s="15">
        <f t="shared" si="129"/>
        <v>0.8027777777777777</v>
      </c>
      <c r="AE78" s="264"/>
      <c r="AF78" s="15">
        <f t="shared" si="129"/>
        <v>0.85833333333333328</v>
      </c>
      <c r="AG78" s="15">
        <f t="shared" si="129"/>
        <v>0.94791666666666663</v>
      </c>
    </row>
    <row r="79" spans="1:33" ht="12.75" customHeight="1" x14ac:dyDescent="0.2">
      <c r="A79" s="1"/>
      <c r="B79" s="11" t="s">
        <v>215</v>
      </c>
      <c r="C79" s="12">
        <v>1</v>
      </c>
      <c r="D79" s="13">
        <v>1</v>
      </c>
      <c r="E79" s="14">
        <f t="shared" ref="E79:AG79" si="130">E78+(IF(E$57="A",$C79,$D79))/1440</f>
        <v>0.69236111111111109</v>
      </c>
      <c r="F79" s="15">
        <f t="shared" si="130"/>
        <v>0.71319444444444435</v>
      </c>
      <c r="G79" s="264"/>
      <c r="H79" s="15">
        <f t="shared" si="130"/>
        <v>0.74791666666666667</v>
      </c>
      <c r="I79" s="15">
        <f t="shared" si="130"/>
        <v>0.77569444444444435</v>
      </c>
      <c r="J79" s="264"/>
      <c r="K79" s="15">
        <f t="shared" si="130"/>
        <v>0.83124999999999993</v>
      </c>
      <c r="L79" s="15">
        <f t="shared" si="130"/>
        <v>0.85902777777777772</v>
      </c>
      <c r="M79" s="15">
        <f t="shared" si="130"/>
        <v>0.94861111111111107</v>
      </c>
      <c r="N79" s="15">
        <f t="shared" si="130"/>
        <v>0.97638888888888886</v>
      </c>
      <c r="O79" s="250">
        <f t="shared" si="130"/>
        <v>1.7361111111111108E-2</v>
      </c>
      <c r="P79" s="289">
        <f t="shared" si="130"/>
        <v>0.26180555555555551</v>
      </c>
      <c r="Q79" s="15">
        <f t="shared" si="130"/>
        <v>0.27569444444444441</v>
      </c>
      <c r="R79" s="15">
        <f t="shared" si="130"/>
        <v>0.33819444444444441</v>
      </c>
      <c r="S79" s="15">
        <f t="shared" si="130"/>
        <v>0.35902777777777772</v>
      </c>
      <c r="T79" s="264"/>
      <c r="U79" s="264"/>
      <c r="V79" s="15">
        <f t="shared" si="130"/>
        <v>0.44236111111111109</v>
      </c>
      <c r="W79" s="264"/>
      <c r="X79" s="15">
        <f t="shared" si="130"/>
        <v>0.52569444444444435</v>
      </c>
      <c r="Y79" s="264"/>
      <c r="Z79" s="15">
        <f t="shared" si="130"/>
        <v>0.60902777777777772</v>
      </c>
      <c r="AA79" s="15">
        <f t="shared" si="130"/>
        <v>0.69236111111111109</v>
      </c>
      <c r="AB79" s="264"/>
      <c r="AC79" s="15">
        <f t="shared" si="130"/>
        <v>0.77569444444444435</v>
      </c>
      <c r="AD79" s="15">
        <f t="shared" si="130"/>
        <v>0.80347222222222214</v>
      </c>
      <c r="AE79" s="264"/>
      <c r="AF79" s="15">
        <f t="shared" si="130"/>
        <v>0.85902777777777772</v>
      </c>
      <c r="AG79" s="15">
        <f t="shared" si="130"/>
        <v>0.94861111111111107</v>
      </c>
    </row>
    <row r="80" spans="1:33" ht="12.75" customHeight="1" x14ac:dyDescent="0.2">
      <c r="A80" s="1"/>
      <c r="B80" s="11" t="s">
        <v>216</v>
      </c>
      <c r="C80" s="12">
        <v>1</v>
      </c>
      <c r="D80" s="13">
        <v>1</v>
      </c>
      <c r="E80" s="14">
        <f t="shared" ref="E80:AG80" si="131">E79+(IF(E$57="A",$C80,$D80))/1440</f>
        <v>0.69305555555555554</v>
      </c>
      <c r="F80" s="15">
        <f t="shared" si="131"/>
        <v>0.7138888888888888</v>
      </c>
      <c r="G80" s="264"/>
      <c r="H80" s="15">
        <f t="shared" si="131"/>
        <v>0.74861111111111112</v>
      </c>
      <c r="I80" s="15">
        <f t="shared" si="131"/>
        <v>0.7763888888888888</v>
      </c>
      <c r="J80" s="264"/>
      <c r="K80" s="15">
        <f t="shared" si="131"/>
        <v>0.83194444444444438</v>
      </c>
      <c r="L80" s="15">
        <f t="shared" si="131"/>
        <v>0.85972222222222217</v>
      </c>
      <c r="M80" s="15">
        <f t="shared" si="131"/>
        <v>0.94930555555555551</v>
      </c>
      <c r="N80" s="15">
        <f t="shared" si="131"/>
        <v>0.9770833333333333</v>
      </c>
      <c r="O80" s="250">
        <f t="shared" si="131"/>
        <v>1.8055555555555554E-2</v>
      </c>
      <c r="P80" s="289">
        <f t="shared" si="131"/>
        <v>0.26249999999999996</v>
      </c>
      <c r="Q80" s="15">
        <f t="shared" si="131"/>
        <v>0.27638888888888885</v>
      </c>
      <c r="R80" s="15">
        <f t="shared" si="131"/>
        <v>0.33888888888888885</v>
      </c>
      <c r="S80" s="15">
        <f t="shared" si="131"/>
        <v>0.35972222222222217</v>
      </c>
      <c r="T80" s="264"/>
      <c r="U80" s="264"/>
      <c r="V80" s="15">
        <f t="shared" si="131"/>
        <v>0.44305555555555554</v>
      </c>
      <c r="W80" s="264"/>
      <c r="X80" s="15">
        <f t="shared" si="131"/>
        <v>0.5263888888888888</v>
      </c>
      <c r="Y80" s="264"/>
      <c r="Z80" s="15">
        <f t="shared" si="131"/>
        <v>0.60972222222222217</v>
      </c>
      <c r="AA80" s="15">
        <f t="shared" si="131"/>
        <v>0.69305555555555554</v>
      </c>
      <c r="AB80" s="264"/>
      <c r="AC80" s="15">
        <f t="shared" si="131"/>
        <v>0.7763888888888888</v>
      </c>
      <c r="AD80" s="15">
        <f t="shared" si="131"/>
        <v>0.80416666666666659</v>
      </c>
      <c r="AE80" s="264"/>
      <c r="AF80" s="15">
        <f t="shared" si="131"/>
        <v>0.85972222222222217</v>
      </c>
      <c r="AG80" s="15">
        <f t="shared" si="131"/>
        <v>0.94930555555555551</v>
      </c>
    </row>
    <row r="81" spans="1:33" ht="12.75" customHeight="1" x14ac:dyDescent="0.2">
      <c r="A81" s="1"/>
      <c r="B81" s="11" t="s">
        <v>217</v>
      </c>
      <c r="C81" s="12">
        <v>2</v>
      </c>
      <c r="D81" s="13">
        <v>2</v>
      </c>
      <c r="E81" s="14">
        <f t="shared" ref="E81:AG81" si="132">E80+(IF(E$57="A",$C81,$D81))/1440</f>
        <v>0.69444444444444442</v>
      </c>
      <c r="F81" s="15">
        <f t="shared" si="132"/>
        <v>0.71527777777777768</v>
      </c>
      <c r="G81" s="264"/>
      <c r="H81" s="15">
        <f t="shared" si="132"/>
        <v>0.75</v>
      </c>
      <c r="I81" s="15">
        <f t="shared" si="132"/>
        <v>0.77777777777777768</v>
      </c>
      <c r="J81" s="264"/>
      <c r="K81" s="15">
        <f t="shared" si="132"/>
        <v>0.83333333333333326</v>
      </c>
      <c r="L81" s="15">
        <f t="shared" si="132"/>
        <v>0.86111111111111105</v>
      </c>
      <c r="M81" s="15">
        <f t="shared" si="132"/>
        <v>0.9506944444444444</v>
      </c>
      <c r="N81" s="15">
        <f t="shared" si="132"/>
        <v>0.97847222222222219</v>
      </c>
      <c r="O81" s="250">
        <f t="shared" si="132"/>
        <v>1.9444444444444441E-2</v>
      </c>
      <c r="P81" s="289">
        <f t="shared" si="132"/>
        <v>0.26388888888888884</v>
      </c>
      <c r="Q81" s="15">
        <f t="shared" si="132"/>
        <v>0.27777777777777773</v>
      </c>
      <c r="R81" s="15">
        <f t="shared" si="132"/>
        <v>0.34027777777777773</v>
      </c>
      <c r="S81" s="15">
        <f t="shared" si="132"/>
        <v>0.36111111111111105</v>
      </c>
      <c r="T81" s="264"/>
      <c r="U81" s="264"/>
      <c r="V81" s="15">
        <f t="shared" si="132"/>
        <v>0.44444444444444442</v>
      </c>
      <c r="W81" s="264"/>
      <c r="X81" s="15">
        <f t="shared" si="132"/>
        <v>0.52777777777777768</v>
      </c>
      <c r="Y81" s="264"/>
      <c r="Z81" s="15">
        <f t="shared" si="132"/>
        <v>0.61111111111111105</v>
      </c>
      <c r="AA81" s="15">
        <f t="shared" si="132"/>
        <v>0.69444444444444442</v>
      </c>
      <c r="AB81" s="264"/>
      <c r="AC81" s="15">
        <f t="shared" si="132"/>
        <v>0.77777777777777768</v>
      </c>
      <c r="AD81" s="15">
        <f t="shared" si="132"/>
        <v>0.80555555555555547</v>
      </c>
      <c r="AE81" s="264"/>
      <c r="AF81" s="15">
        <f t="shared" si="132"/>
        <v>0.86111111111111105</v>
      </c>
      <c r="AG81" s="15">
        <f t="shared" si="132"/>
        <v>0.9506944444444444</v>
      </c>
    </row>
    <row r="82" spans="1:33" ht="12.75" customHeight="1" x14ac:dyDescent="0.2">
      <c r="A82" s="1"/>
      <c r="B82" s="11" t="s">
        <v>218</v>
      </c>
      <c r="C82" s="12">
        <v>1</v>
      </c>
      <c r="D82" s="13">
        <v>1</v>
      </c>
      <c r="E82" s="14">
        <f t="shared" ref="E82:AG82" si="133">E81+(IF(E$57="A",$C82,$D82))/1440</f>
        <v>0.69513888888888886</v>
      </c>
      <c r="F82" s="15">
        <f t="shared" si="133"/>
        <v>0.71597222222222212</v>
      </c>
      <c r="G82" s="264"/>
      <c r="H82" s="15">
        <f t="shared" si="133"/>
        <v>0.75069444444444444</v>
      </c>
      <c r="I82" s="15">
        <f t="shared" si="133"/>
        <v>0.77847222222222212</v>
      </c>
      <c r="J82" s="264"/>
      <c r="K82" s="15">
        <f t="shared" si="133"/>
        <v>0.8340277777777777</v>
      </c>
      <c r="L82" s="15">
        <f t="shared" si="133"/>
        <v>0.86180555555555549</v>
      </c>
      <c r="M82" s="15">
        <f t="shared" si="133"/>
        <v>0.95138888888888884</v>
      </c>
      <c r="N82" s="15">
        <f t="shared" si="133"/>
        <v>0.97916666666666663</v>
      </c>
      <c r="O82" s="250">
        <f t="shared" si="133"/>
        <v>2.0138888888888887E-2</v>
      </c>
      <c r="P82" s="289">
        <f t="shared" si="133"/>
        <v>0.26458333333333328</v>
      </c>
      <c r="Q82" s="15">
        <f t="shared" si="133"/>
        <v>0.27847222222222218</v>
      </c>
      <c r="R82" s="15">
        <f t="shared" si="133"/>
        <v>0.34097222222222218</v>
      </c>
      <c r="S82" s="15">
        <f t="shared" si="133"/>
        <v>0.36180555555555549</v>
      </c>
      <c r="T82" s="264"/>
      <c r="U82" s="264"/>
      <c r="V82" s="15">
        <f t="shared" si="133"/>
        <v>0.44513888888888886</v>
      </c>
      <c r="W82" s="264"/>
      <c r="X82" s="15">
        <f t="shared" si="133"/>
        <v>0.52847222222222212</v>
      </c>
      <c r="Y82" s="264"/>
      <c r="Z82" s="15">
        <f t="shared" si="133"/>
        <v>0.61180555555555549</v>
      </c>
      <c r="AA82" s="15">
        <f t="shared" si="133"/>
        <v>0.69513888888888886</v>
      </c>
      <c r="AB82" s="264"/>
      <c r="AC82" s="15">
        <f t="shared" si="133"/>
        <v>0.77847222222222212</v>
      </c>
      <c r="AD82" s="15">
        <f t="shared" si="133"/>
        <v>0.80624999999999991</v>
      </c>
      <c r="AE82" s="264"/>
      <c r="AF82" s="15">
        <f t="shared" si="133"/>
        <v>0.86180555555555549</v>
      </c>
      <c r="AG82" s="15">
        <f t="shared" si="133"/>
        <v>0.95138888888888884</v>
      </c>
    </row>
    <row r="83" spans="1:33" ht="12.75" customHeight="1" x14ac:dyDescent="0.2">
      <c r="A83" s="1"/>
      <c r="B83" s="11" t="s">
        <v>219</v>
      </c>
      <c r="C83" s="12">
        <v>1</v>
      </c>
      <c r="D83" s="13">
        <v>1</v>
      </c>
      <c r="E83" s="14">
        <f t="shared" ref="E83:AG83" si="134">E82+(IF(E$57="A",$C83,$D83))/1440</f>
        <v>0.6958333333333333</v>
      </c>
      <c r="F83" s="15">
        <f t="shared" si="134"/>
        <v>0.71666666666666656</v>
      </c>
      <c r="G83" s="264"/>
      <c r="H83" s="15">
        <f t="shared" si="134"/>
        <v>0.75138888888888888</v>
      </c>
      <c r="I83" s="15">
        <f t="shared" si="134"/>
        <v>0.77916666666666656</v>
      </c>
      <c r="J83" s="264"/>
      <c r="K83" s="15">
        <f t="shared" si="134"/>
        <v>0.83472222222222214</v>
      </c>
      <c r="L83" s="15">
        <f t="shared" si="134"/>
        <v>0.86249999999999993</v>
      </c>
      <c r="M83" s="15">
        <f t="shared" si="134"/>
        <v>0.95208333333333328</v>
      </c>
      <c r="N83" s="15">
        <f t="shared" si="134"/>
        <v>0.97986111111111107</v>
      </c>
      <c r="O83" s="250">
        <f t="shared" si="134"/>
        <v>2.0833333333333332E-2</v>
      </c>
      <c r="P83" s="289">
        <f t="shared" si="134"/>
        <v>0.26527777777777772</v>
      </c>
      <c r="Q83" s="15">
        <f t="shared" si="134"/>
        <v>0.27916666666666662</v>
      </c>
      <c r="R83" s="15">
        <f t="shared" si="134"/>
        <v>0.34166666666666662</v>
      </c>
      <c r="S83" s="15">
        <f t="shared" si="134"/>
        <v>0.36249999999999993</v>
      </c>
      <c r="T83" s="264"/>
      <c r="U83" s="264"/>
      <c r="V83" s="15">
        <f t="shared" si="134"/>
        <v>0.4458333333333333</v>
      </c>
      <c r="W83" s="264"/>
      <c r="X83" s="15">
        <f t="shared" si="134"/>
        <v>0.52916666666666656</v>
      </c>
      <c r="Y83" s="264"/>
      <c r="Z83" s="15">
        <f t="shared" si="134"/>
        <v>0.61249999999999993</v>
      </c>
      <c r="AA83" s="15">
        <f t="shared" si="134"/>
        <v>0.6958333333333333</v>
      </c>
      <c r="AB83" s="264"/>
      <c r="AC83" s="15">
        <f t="shared" si="134"/>
        <v>0.77916666666666656</v>
      </c>
      <c r="AD83" s="15">
        <f t="shared" si="134"/>
        <v>0.80694444444444435</v>
      </c>
      <c r="AE83" s="264"/>
      <c r="AF83" s="15">
        <f t="shared" si="134"/>
        <v>0.86249999999999993</v>
      </c>
      <c r="AG83" s="15">
        <f t="shared" si="134"/>
        <v>0.95208333333333328</v>
      </c>
    </row>
    <row r="84" spans="1:33" ht="12.75" customHeight="1" x14ac:dyDescent="0.2">
      <c r="A84" s="1"/>
      <c r="B84" s="11" t="s">
        <v>220</v>
      </c>
      <c r="C84" s="12">
        <v>1</v>
      </c>
      <c r="D84" s="13">
        <v>1</v>
      </c>
      <c r="E84" s="14">
        <f t="shared" ref="E84:AG84" si="135">E83+(IF(E$57="A",$C84,$D84))/1440</f>
        <v>0.69652777777777775</v>
      </c>
      <c r="F84" s="15">
        <f t="shared" si="135"/>
        <v>0.71736111111111101</v>
      </c>
      <c r="G84" s="264"/>
      <c r="H84" s="15">
        <f t="shared" si="135"/>
        <v>0.75208333333333333</v>
      </c>
      <c r="I84" s="15">
        <f t="shared" si="135"/>
        <v>0.77986111111111101</v>
      </c>
      <c r="J84" s="264"/>
      <c r="K84" s="15">
        <f t="shared" si="135"/>
        <v>0.83541666666666659</v>
      </c>
      <c r="L84" s="15">
        <f t="shared" si="135"/>
        <v>0.86319444444444438</v>
      </c>
      <c r="M84" s="15">
        <f t="shared" si="135"/>
        <v>0.95277777777777772</v>
      </c>
      <c r="N84" s="15">
        <f t="shared" si="135"/>
        <v>0.98055555555555551</v>
      </c>
      <c r="O84" s="250">
        <f t="shared" si="135"/>
        <v>2.1527777777777778E-2</v>
      </c>
      <c r="P84" s="289">
        <f t="shared" si="135"/>
        <v>0.26597222222222217</v>
      </c>
      <c r="Q84" s="15">
        <f t="shared" si="135"/>
        <v>0.27986111111111106</v>
      </c>
      <c r="R84" s="15">
        <f t="shared" si="135"/>
        <v>0.34236111111111106</v>
      </c>
      <c r="S84" s="15">
        <f t="shared" si="135"/>
        <v>0.36319444444444438</v>
      </c>
      <c r="T84" s="264"/>
      <c r="U84" s="264"/>
      <c r="V84" s="15">
        <f t="shared" si="135"/>
        <v>0.44652777777777775</v>
      </c>
      <c r="W84" s="264"/>
      <c r="X84" s="15">
        <f t="shared" si="135"/>
        <v>0.52986111111111101</v>
      </c>
      <c r="Y84" s="264"/>
      <c r="Z84" s="15">
        <f t="shared" si="135"/>
        <v>0.61319444444444438</v>
      </c>
      <c r="AA84" s="15">
        <f t="shared" si="135"/>
        <v>0.69652777777777775</v>
      </c>
      <c r="AB84" s="264"/>
      <c r="AC84" s="15">
        <f t="shared" si="135"/>
        <v>0.77986111111111101</v>
      </c>
      <c r="AD84" s="15">
        <f t="shared" si="135"/>
        <v>0.8076388888888888</v>
      </c>
      <c r="AE84" s="264"/>
      <c r="AF84" s="15">
        <f t="shared" si="135"/>
        <v>0.86319444444444438</v>
      </c>
      <c r="AG84" s="15">
        <f t="shared" si="135"/>
        <v>0.95277777777777772</v>
      </c>
    </row>
    <row r="85" spans="1:33" ht="12.75" customHeight="1" x14ac:dyDescent="0.2">
      <c r="A85" s="1"/>
      <c r="B85" s="11" t="s">
        <v>221</v>
      </c>
      <c r="C85" s="12">
        <v>1</v>
      </c>
      <c r="D85" s="13">
        <v>1</v>
      </c>
      <c r="E85" s="14">
        <f t="shared" ref="E85:AG85" si="136">E84+(IF(E$57="A",$C85,$D85))/1440</f>
        <v>0.69722222222222219</v>
      </c>
      <c r="F85" s="15">
        <f t="shared" si="136"/>
        <v>0.71805555555555545</v>
      </c>
      <c r="G85" s="264"/>
      <c r="H85" s="15">
        <f t="shared" si="136"/>
        <v>0.75277777777777777</v>
      </c>
      <c r="I85" s="15">
        <f t="shared" si="136"/>
        <v>0.78055555555555545</v>
      </c>
      <c r="J85" s="264"/>
      <c r="K85" s="15">
        <f t="shared" si="136"/>
        <v>0.83611111111111103</v>
      </c>
      <c r="L85" s="15">
        <f t="shared" si="136"/>
        <v>0.86388888888888882</v>
      </c>
      <c r="M85" s="15">
        <f t="shared" si="136"/>
        <v>0.95347222222222217</v>
      </c>
      <c r="N85" s="15">
        <f t="shared" si="136"/>
        <v>0.98124999999999996</v>
      </c>
      <c r="O85" s="250">
        <f t="shared" si="136"/>
        <v>2.2222222222222223E-2</v>
      </c>
      <c r="P85" s="289">
        <f t="shared" si="136"/>
        <v>0.26666666666666661</v>
      </c>
      <c r="Q85" s="15">
        <f t="shared" si="136"/>
        <v>0.2805555555555555</v>
      </c>
      <c r="R85" s="15">
        <f t="shared" si="136"/>
        <v>0.3430555555555555</v>
      </c>
      <c r="S85" s="15">
        <f t="shared" si="136"/>
        <v>0.36388888888888882</v>
      </c>
      <c r="T85" s="264"/>
      <c r="U85" s="264"/>
      <c r="V85" s="15">
        <f t="shared" si="136"/>
        <v>0.44722222222222219</v>
      </c>
      <c r="W85" s="264"/>
      <c r="X85" s="15">
        <f t="shared" si="136"/>
        <v>0.53055555555555545</v>
      </c>
      <c r="Y85" s="264"/>
      <c r="Z85" s="15">
        <f t="shared" si="136"/>
        <v>0.61388888888888882</v>
      </c>
      <c r="AA85" s="15">
        <f t="shared" si="136"/>
        <v>0.69722222222222219</v>
      </c>
      <c r="AB85" s="264"/>
      <c r="AC85" s="15">
        <f t="shared" si="136"/>
        <v>0.78055555555555545</v>
      </c>
      <c r="AD85" s="15">
        <f t="shared" si="136"/>
        <v>0.80833333333333324</v>
      </c>
      <c r="AE85" s="264"/>
      <c r="AF85" s="15">
        <f t="shared" si="136"/>
        <v>0.86388888888888882</v>
      </c>
      <c r="AG85" s="15">
        <f t="shared" si="136"/>
        <v>0.95347222222222217</v>
      </c>
    </row>
    <row r="86" spans="1:33" ht="12.75" customHeight="1" x14ac:dyDescent="0.2">
      <c r="A86" s="1"/>
      <c r="B86" s="11" t="s">
        <v>222</v>
      </c>
      <c r="C86" s="12">
        <v>1</v>
      </c>
      <c r="D86" s="13">
        <v>1</v>
      </c>
      <c r="E86" s="14">
        <f t="shared" ref="E86:AG86" si="137">E85+(IF(E$57="A",$C86,$D86))/1440</f>
        <v>0.69791666666666663</v>
      </c>
      <c r="F86" s="15">
        <f t="shared" si="137"/>
        <v>0.71874999999999989</v>
      </c>
      <c r="G86" s="264"/>
      <c r="H86" s="15">
        <f t="shared" si="137"/>
        <v>0.75347222222222221</v>
      </c>
      <c r="I86" s="15">
        <f t="shared" si="137"/>
        <v>0.78124999999999989</v>
      </c>
      <c r="J86" s="264"/>
      <c r="K86" s="15">
        <f t="shared" si="137"/>
        <v>0.83680555555555547</v>
      </c>
      <c r="L86" s="15">
        <f t="shared" si="137"/>
        <v>0.86458333333333326</v>
      </c>
      <c r="M86" s="15">
        <f t="shared" si="137"/>
        <v>0.95416666666666661</v>
      </c>
      <c r="N86" s="15">
        <f t="shared" si="137"/>
        <v>0.9819444444444444</v>
      </c>
      <c r="O86" s="250">
        <f t="shared" si="137"/>
        <v>2.2916666666666669E-2</v>
      </c>
      <c r="P86" s="289">
        <f t="shared" si="137"/>
        <v>0.26736111111111105</v>
      </c>
      <c r="Q86" s="15">
        <f t="shared" si="137"/>
        <v>0.28124999999999994</v>
      </c>
      <c r="R86" s="15">
        <f t="shared" si="137"/>
        <v>0.34374999999999994</v>
      </c>
      <c r="S86" s="15">
        <f t="shared" si="137"/>
        <v>0.36458333333333326</v>
      </c>
      <c r="T86" s="264"/>
      <c r="U86" s="264"/>
      <c r="V86" s="15">
        <f t="shared" si="137"/>
        <v>0.44791666666666663</v>
      </c>
      <c r="W86" s="264"/>
      <c r="X86" s="15">
        <f t="shared" si="137"/>
        <v>0.53124999999999989</v>
      </c>
      <c r="Y86" s="264"/>
      <c r="Z86" s="15">
        <f t="shared" si="137"/>
        <v>0.61458333333333326</v>
      </c>
      <c r="AA86" s="15">
        <f t="shared" si="137"/>
        <v>0.69791666666666663</v>
      </c>
      <c r="AB86" s="264"/>
      <c r="AC86" s="15">
        <f t="shared" si="137"/>
        <v>0.78124999999999989</v>
      </c>
      <c r="AD86" s="15">
        <f t="shared" si="137"/>
        <v>0.80902777777777768</v>
      </c>
      <c r="AE86" s="264"/>
      <c r="AF86" s="15">
        <f t="shared" si="137"/>
        <v>0.86458333333333326</v>
      </c>
      <c r="AG86" s="15">
        <f t="shared" si="137"/>
        <v>0.95416666666666661</v>
      </c>
    </row>
    <row r="87" spans="1:33" ht="12.75" customHeight="1" x14ac:dyDescent="0.2">
      <c r="A87" s="1"/>
      <c r="B87" s="11" t="s">
        <v>223</v>
      </c>
      <c r="C87" s="12">
        <v>1</v>
      </c>
      <c r="D87" s="13">
        <v>1</v>
      </c>
      <c r="E87" s="14">
        <f t="shared" ref="E87:AG87" si="138">E86+(IF(E$57="A",$C87,$D87))/1440</f>
        <v>0.69861111111111107</v>
      </c>
      <c r="F87" s="15">
        <f t="shared" si="138"/>
        <v>0.71944444444444433</v>
      </c>
      <c r="G87" s="264"/>
      <c r="H87" s="15">
        <f t="shared" si="138"/>
        <v>0.75416666666666665</v>
      </c>
      <c r="I87" s="15">
        <f t="shared" si="138"/>
        <v>0.78194444444444433</v>
      </c>
      <c r="J87" s="264"/>
      <c r="K87" s="15">
        <f t="shared" si="138"/>
        <v>0.83749999999999991</v>
      </c>
      <c r="L87" s="15">
        <f t="shared" si="138"/>
        <v>0.8652777777777777</v>
      </c>
      <c r="M87" s="15">
        <f t="shared" si="138"/>
        <v>0.95486111111111105</v>
      </c>
      <c r="N87" s="15">
        <f t="shared" si="138"/>
        <v>0.98263888888888884</v>
      </c>
      <c r="O87" s="250">
        <f t="shared" si="138"/>
        <v>2.3611111111111114E-2</v>
      </c>
      <c r="P87" s="289">
        <f t="shared" si="138"/>
        <v>0.26805555555555549</v>
      </c>
      <c r="Q87" s="15">
        <f t="shared" si="138"/>
        <v>0.28194444444444439</v>
      </c>
      <c r="R87" s="15">
        <f t="shared" si="138"/>
        <v>0.34444444444444439</v>
      </c>
      <c r="S87" s="15">
        <f t="shared" si="138"/>
        <v>0.3652777777777777</v>
      </c>
      <c r="T87" s="264"/>
      <c r="U87" s="264"/>
      <c r="V87" s="15">
        <f t="shared" si="138"/>
        <v>0.44861111111111107</v>
      </c>
      <c r="W87" s="264"/>
      <c r="X87" s="15">
        <f t="shared" si="138"/>
        <v>0.53194444444444433</v>
      </c>
      <c r="Y87" s="264"/>
      <c r="Z87" s="15">
        <f t="shared" si="138"/>
        <v>0.6152777777777777</v>
      </c>
      <c r="AA87" s="15">
        <f t="shared" si="138"/>
        <v>0.69861111111111107</v>
      </c>
      <c r="AB87" s="264"/>
      <c r="AC87" s="15">
        <f t="shared" si="138"/>
        <v>0.78194444444444433</v>
      </c>
      <c r="AD87" s="15">
        <f t="shared" si="138"/>
        <v>0.80972222222222212</v>
      </c>
      <c r="AE87" s="264"/>
      <c r="AF87" s="15">
        <f t="shared" si="138"/>
        <v>0.8652777777777777</v>
      </c>
      <c r="AG87" s="15">
        <f t="shared" si="138"/>
        <v>0.95486111111111105</v>
      </c>
    </row>
    <row r="88" spans="1:33" ht="12.75" customHeight="1" x14ac:dyDescent="0.2">
      <c r="A88" s="1"/>
      <c r="B88" s="11" t="s">
        <v>224</v>
      </c>
      <c r="C88" s="12">
        <v>1</v>
      </c>
      <c r="D88" s="13">
        <v>1</v>
      </c>
      <c r="E88" s="14">
        <f t="shared" ref="E88:AG88" si="139">E87+(IF(E$57="A",$C88,$D88))/1440</f>
        <v>0.69930555555555551</v>
      </c>
      <c r="F88" s="15">
        <f t="shared" si="139"/>
        <v>0.72013888888888877</v>
      </c>
      <c r="G88" s="264"/>
      <c r="H88" s="15">
        <f t="shared" si="139"/>
        <v>0.75486111111111109</v>
      </c>
      <c r="I88" s="15">
        <f t="shared" si="139"/>
        <v>0.78263888888888877</v>
      </c>
      <c r="J88" s="264"/>
      <c r="K88" s="15">
        <f t="shared" si="139"/>
        <v>0.83819444444444435</v>
      </c>
      <c r="L88" s="15">
        <f t="shared" si="139"/>
        <v>0.86597222222222214</v>
      </c>
      <c r="M88" s="15">
        <f t="shared" si="139"/>
        <v>0.95555555555555549</v>
      </c>
      <c r="N88" s="15">
        <f t="shared" si="139"/>
        <v>0.98333333333333328</v>
      </c>
      <c r="O88" s="250">
        <f t="shared" si="139"/>
        <v>2.4305555555555559E-2</v>
      </c>
      <c r="P88" s="289">
        <f t="shared" si="139"/>
        <v>0.26874999999999993</v>
      </c>
      <c r="Q88" s="15">
        <f t="shared" si="139"/>
        <v>0.28263888888888883</v>
      </c>
      <c r="R88" s="15">
        <f t="shared" si="139"/>
        <v>0.34513888888888883</v>
      </c>
      <c r="S88" s="15">
        <f t="shared" si="139"/>
        <v>0.36597222222222214</v>
      </c>
      <c r="T88" s="264"/>
      <c r="U88" s="264"/>
      <c r="V88" s="15">
        <f t="shared" si="139"/>
        <v>0.44930555555555551</v>
      </c>
      <c r="W88" s="264"/>
      <c r="X88" s="15">
        <f t="shared" si="139"/>
        <v>0.53263888888888877</v>
      </c>
      <c r="Y88" s="264"/>
      <c r="Z88" s="15">
        <f t="shared" si="139"/>
        <v>0.61597222222222214</v>
      </c>
      <c r="AA88" s="15">
        <f t="shared" si="139"/>
        <v>0.69930555555555551</v>
      </c>
      <c r="AB88" s="264"/>
      <c r="AC88" s="15">
        <f t="shared" si="139"/>
        <v>0.78263888888888877</v>
      </c>
      <c r="AD88" s="15">
        <f t="shared" si="139"/>
        <v>0.81041666666666656</v>
      </c>
      <c r="AE88" s="264"/>
      <c r="AF88" s="15">
        <f t="shared" si="139"/>
        <v>0.86597222222222214</v>
      </c>
      <c r="AG88" s="15">
        <f t="shared" si="139"/>
        <v>0.95555555555555549</v>
      </c>
    </row>
    <row r="89" spans="1:33" ht="12.75" customHeight="1" x14ac:dyDescent="0.2">
      <c r="A89" s="1"/>
      <c r="B89" s="181" t="s">
        <v>225</v>
      </c>
      <c r="C89" s="12">
        <v>1</v>
      </c>
      <c r="D89" s="13">
        <v>1</v>
      </c>
      <c r="E89" s="14">
        <f t="shared" ref="E89:AG89" si="140">E88+(IF(E$57="A",$C89,$D89))/1440</f>
        <v>0.7</v>
      </c>
      <c r="F89" s="108">
        <f t="shared" si="140"/>
        <v>0.72083333333333321</v>
      </c>
      <c r="G89" s="263"/>
      <c r="H89" s="15">
        <f t="shared" si="140"/>
        <v>0.75555555555555554</v>
      </c>
      <c r="I89" s="108">
        <f t="shared" si="140"/>
        <v>0.78333333333333321</v>
      </c>
      <c r="J89" s="263"/>
      <c r="K89" s="15">
        <f t="shared" si="140"/>
        <v>0.8388888888888888</v>
      </c>
      <c r="L89" s="108">
        <f t="shared" si="140"/>
        <v>0.86666666666666659</v>
      </c>
      <c r="M89" s="15">
        <f t="shared" si="140"/>
        <v>0.95624999999999993</v>
      </c>
      <c r="N89" s="108">
        <f t="shared" si="140"/>
        <v>0.98402777777777772</v>
      </c>
      <c r="O89" s="250">
        <f t="shared" si="140"/>
        <v>2.5000000000000005E-2</v>
      </c>
      <c r="P89" s="289">
        <f t="shared" si="140"/>
        <v>0.26944444444444438</v>
      </c>
      <c r="Q89" s="15">
        <f t="shared" si="140"/>
        <v>0.28333333333333327</v>
      </c>
      <c r="R89" s="15">
        <f t="shared" si="140"/>
        <v>0.34583333333333327</v>
      </c>
      <c r="S89" s="15">
        <f t="shared" si="140"/>
        <v>0.36666666666666659</v>
      </c>
      <c r="T89" s="264"/>
      <c r="U89" s="264"/>
      <c r="V89" s="108">
        <f t="shared" si="140"/>
        <v>0.44999999999999996</v>
      </c>
      <c r="W89" s="263"/>
      <c r="X89" s="15">
        <f t="shared" si="140"/>
        <v>0.53333333333333321</v>
      </c>
      <c r="Y89" s="264"/>
      <c r="Z89" s="108">
        <f t="shared" si="140"/>
        <v>0.61666666666666659</v>
      </c>
      <c r="AA89" s="15">
        <f t="shared" si="140"/>
        <v>0.7</v>
      </c>
      <c r="AB89" s="264"/>
      <c r="AC89" s="15">
        <f t="shared" si="140"/>
        <v>0.78333333333333321</v>
      </c>
      <c r="AD89" s="15">
        <f t="shared" si="140"/>
        <v>0.81111111111111101</v>
      </c>
      <c r="AE89" s="264"/>
      <c r="AF89" s="108">
        <f t="shared" si="140"/>
        <v>0.86666666666666659</v>
      </c>
      <c r="AG89" s="15">
        <f t="shared" si="140"/>
        <v>0.95624999999999993</v>
      </c>
    </row>
    <row r="90" spans="1:33" ht="12.75" customHeight="1" x14ac:dyDescent="0.2">
      <c r="A90" s="1"/>
      <c r="B90" s="11" t="s">
        <v>226</v>
      </c>
      <c r="C90" s="12">
        <v>1</v>
      </c>
      <c r="D90" s="13">
        <v>1</v>
      </c>
      <c r="E90" s="14">
        <f t="shared" ref="E90:E92" si="141">E89+(IF(E$57="A",$C90,$D90))/1440</f>
        <v>0.7006944444444444</v>
      </c>
      <c r="F90" s="203"/>
      <c r="G90" s="465"/>
      <c r="H90" s="15">
        <f t="shared" ref="H90:H96" si="142">H89+(IF(H$57="A",$C90,$D90))/1440</f>
        <v>0.75624999999999998</v>
      </c>
      <c r="I90" s="203"/>
      <c r="J90" s="465"/>
      <c r="K90" s="15">
        <f t="shared" ref="K90:K92" si="143">K89+(IF(K$57="A",$C90,$D90))/1440</f>
        <v>0.83958333333333324</v>
      </c>
      <c r="L90" s="203"/>
      <c r="M90" s="15">
        <f t="shared" ref="M90:M92" si="144">M89+(IF(M$57="A",$C90,$D90))/1440</f>
        <v>0.95694444444444438</v>
      </c>
      <c r="N90" s="203"/>
      <c r="O90" s="250">
        <f t="shared" ref="O90:S90" si="145">O89+(IF(O$57="A",$C90,$D90))/1440</f>
        <v>2.569444444444445E-2</v>
      </c>
      <c r="P90" s="289">
        <f t="shared" si="145"/>
        <v>0.27013888888888882</v>
      </c>
      <c r="Q90" s="15">
        <f t="shared" si="145"/>
        <v>0.28402777777777771</v>
      </c>
      <c r="R90" s="15">
        <f t="shared" si="145"/>
        <v>0.34652777777777771</v>
      </c>
      <c r="S90" s="15">
        <f t="shared" si="145"/>
        <v>0.36736111111111103</v>
      </c>
      <c r="T90" s="264"/>
      <c r="U90" s="264"/>
      <c r="V90" s="203"/>
      <c r="W90" s="465"/>
      <c r="X90" s="15">
        <f t="shared" ref="X90:X96" si="146">X89+(IF(X$57="A",$C90,$D90))/1440</f>
        <v>0.53402777777777766</v>
      </c>
      <c r="Y90" s="264"/>
      <c r="Z90" s="203"/>
      <c r="AA90" s="15">
        <f t="shared" ref="AA90:AD90" si="147">AA89+(IF(AA$57="A",$C90,$D90))/1440</f>
        <v>0.7006944444444444</v>
      </c>
      <c r="AB90" s="264"/>
      <c r="AC90" s="15">
        <f t="shared" si="147"/>
        <v>0.78402777777777766</v>
      </c>
      <c r="AD90" s="15">
        <f t="shared" si="147"/>
        <v>0.81180555555555545</v>
      </c>
      <c r="AE90" s="264"/>
      <c r="AF90" s="203"/>
      <c r="AG90" s="15">
        <f t="shared" ref="AG90" si="148">AG89+(IF(AG$57="A",$C90,$D90))/1440</f>
        <v>0.95694444444444438</v>
      </c>
    </row>
    <row r="91" spans="1:33" ht="12.75" customHeight="1" x14ac:dyDescent="0.2">
      <c r="A91" s="1"/>
      <c r="B91" s="11" t="s">
        <v>227</v>
      </c>
      <c r="C91" s="12">
        <v>1</v>
      </c>
      <c r="D91" s="13">
        <v>1</v>
      </c>
      <c r="E91" s="14">
        <f t="shared" si="141"/>
        <v>0.70138888888888884</v>
      </c>
      <c r="F91" s="203"/>
      <c r="G91" s="465"/>
      <c r="H91" s="15">
        <f t="shared" si="142"/>
        <v>0.75694444444444442</v>
      </c>
      <c r="I91" s="203"/>
      <c r="J91" s="465"/>
      <c r="K91" s="15">
        <f t="shared" si="143"/>
        <v>0.84027777777777768</v>
      </c>
      <c r="L91" s="203"/>
      <c r="M91" s="15">
        <f t="shared" si="144"/>
        <v>0.95763888888888882</v>
      </c>
      <c r="N91" s="203"/>
      <c r="O91" s="250">
        <f t="shared" ref="O91:S91" si="149">O90+(IF(O$57="A",$C91,$D91))/1440</f>
        <v>2.6388888888888896E-2</v>
      </c>
      <c r="P91" s="289">
        <f t="shared" si="149"/>
        <v>0.27083333333333326</v>
      </c>
      <c r="Q91" s="15">
        <f t="shared" si="149"/>
        <v>0.28472222222222215</v>
      </c>
      <c r="R91" s="15">
        <f t="shared" si="149"/>
        <v>0.34722222222222215</v>
      </c>
      <c r="S91" s="15">
        <f t="shared" si="149"/>
        <v>0.36805555555555547</v>
      </c>
      <c r="T91" s="264"/>
      <c r="U91" s="264"/>
      <c r="V91" s="203"/>
      <c r="W91" s="465"/>
      <c r="X91" s="15">
        <f t="shared" si="146"/>
        <v>0.5347222222222221</v>
      </c>
      <c r="Y91" s="264"/>
      <c r="Z91" s="203"/>
      <c r="AA91" s="15">
        <f t="shared" ref="AA91:AD91" si="150">AA90+(IF(AA$57="A",$C91,$D91))/1440</f>
        <v>0.70138888888888884</v>
      </c>
      <c r="AB91" s="264"/>
      <c r="AC91" s="15">
        <f t="shared" si="150"/>
        <v>0.7847222222222221</v>
      </c>
      <c r="AD91" s="15">
        <f t="shared" si="150"/>
        <v>0.81249999999999989</v>
      </c>
      <c r="AE91" s="264"/>
      <c r="AF91" s="203"/>
      <c r="AG91" s="15">
        <f t="shared" ref="AG91" si="151">AG90+(IF(AG$57="A",$C91,$D91))/1440</f>
        <v>0.95763888888888882</v>
      </c>
    </row>
    <row r="92" spans="1:33" ht="12.75" customHeight="1" x14ac:dyDescent="0.2">
      <c r="A92" s="1"/>
      <c r="B92" s="181" t="s">
        <v>228</v>
      </c>
      <c r="C92" s="182">
        <v>1</v>
      </c>
      <c r="D92" s="183">
        <v>1</v>
      </c>
      <c r="E92" s="126">
        <f t="shared" si="141"/>
        <v>0.70208333333333328</v>
      </c>
      <c r="F92" s="205"/>
      <c r="G92" s="337"/>
      <c r="H92" s="108">
        <f t="shared" si="142"/>
        <v>0.75763888888888886</v>
      </c>
      <c r="I92" s="205"/>
      <c r="J92" s="337"/>
      <c r="K92" s="108">
        <f t="shared" si="143"/>
        <v>0.84097222222222212</v>
      </c>
      <c r="L92" s="205"/>
      <c r="M92" s="108">
        <f t="shared" si="144"/>
        <v>0.95833333333333326</v>
      </c>
      <c r="N92" s="203"/>
      <c r="O92" s="250">
        <f t="shared" ref="O92:S92" si="152">O91+(IF(O$57="A",$C92,$D92))/1440</f>
        <v>2.7083333333333341E-2</v>
      </c>
      <c r="P92" s="287">
        <f t="shared" si="152"/>
        <v>0.2715277777777777</v>
      </c>
      <c r="Q92" s="108">
        <f t="shared" si="152"/>
        <v>0.2854166666666666</v>
      </c>
      <c r="R92" s="15">
        <f t="shared" si="152"/>
        <v>0.3479166666666666</v>
      </c>
      <c r="S92" s="15">
        <f t="shared" si="152"/>
        <v>0.36874999999999991</v>
      </c>
      <c r="T92" s="264"/>
      <c r="U92" s="264"/>
      <c r="V92" s="203"/>
      <c r="W92" s="465"/>
      <c r="X92" s="15">
        <f t="shared" si="146"/>
        <v>0.53541666666666654</v>
      </c>
      <c r="Y92" s="264"/>
      <c r="Z92" s="203"/>
      <c r="AA92" s="15">
        <f t="shared" ref="AA92:AD92" si="153">AA91+(IF(AA$57="A",$C92,$D92))/1440</f>
        <v>0.70208333333333328</v>
      </c>
      <c r="AB92" s="264"/>
      <c r="AC92" s="15">
        <f t="shared" si="153"/>
        <v>0.78541666666666654</v>
      </c>
      <c r="AD92" s="108">
        <f t="shared" si="153"/>
        <v>0.81319444444444433</v>
      </c>
      <c r="AE92" s="263"/>
      <c r="AF92" s="203"/>
      <c r="AG92" s="108">
        <f t="shared" ref="AG92" si="154">AG91+(IF(AG$57="A",$C92,$D92))/1440</f>
        <v>0.95833333333333326</v>
      </c>
    </row>
    <row r="93" spans="1:33" ht="12.75" customHeight="1" x14ac:dyDescent="0.2">
      <c r="A93" s="1"/>
      <c r="B93" s="11" t="s">
        <v>229</v>
      </c>
      <c r="C93" s="12">
        <v>1</v>
      </c>
      <c r="D93" s="13">
        <v>1</v>
      </c>
      <c r="E93" s="207"/>
      <c r="F93" s="203"/>
      <c r="G93" s="465"/>
      <c r="H93" s="15">
        <f t="shared" si="142"/>
        <v>0.7583333333333333</v>
      </c>
      <c r="I93" s="203"/>
      <c r="J93" s="465"/>
      <c r="K93" s="203"/>
      <c r="L93" s="203"/>
      <c r="M93" s="203"/>
      <c r="N93" s="203"/>
      <c r="O93" s="250">
        <f t="shared" ref="O93:O96" si="155">O92+(IF(O$57="A",$C93,$D93))/1440</f>
        <v>2.7777777777777787E-2</v>
      </c>
      <c r="P93" s="429"/>
      <c r="Q93" s="203"/>
      <c r="R93" s="15">
        <f t="shared" ref="R93:S93" si="156">R92+(IF(R$57="A",$C93,$D93))/1440</f>
        <v>0.34861111111111104</v>
      </c>
      <c r="S93" s="15">
        <f t="shared" si="156"/>
        <v>0.36944444444444435</v>
      </c>
      <c r="T93" s="264"/>
      <c r="U93" s="264"/>
      <c r="V93" s="203"/>
      <c r="W93" s="465"/>
      <c r="X93" s="15">
        <f t="shared" si="146"/>
        <v>0.53611111111111098</v>
      </c>
      <c r="Y93" s="264"/>
      <c r="Z93" s="203"/>
      <c r="AA93" s="15">
        <f t="shared" ref="AA93:AC93" si="157">AA92+(IF(AA$57="A",$C93,$D93))/1440</f>
        <v>0.70277777777777772</v>
      </c>
      <c r="AB93" s="264"/>
      <c r="AC93" s="15">
        <f t="shared" si="157"/>
        <v>0.78611111111111098</v>
      </c>
      <c r="AD93" s="203"/>
      <c r="AE93" s="465"/>
      <c r="AF93" s="203"/>
      <c r="AG93" s="203"/>
    </row>
    <row r="94" spans="1:33" ht="12.75" customHeight="1" x14ac:dyDescent="0.2">
      <c r="A94" s="1"/>
      <c r="B94" s="11" t="s">
        <v>230</v>
      </c>
      <c r="C94" s="12">
        <v>1</v>
      </c>
      <c r="D94" s="13">
        <v>1</v>
      </c>
      <c r="E94" s="207"/>
      <c r="F94" s="203"/>
      <c r="G94" s="465"/>
      <c r="H94" s="15">
        <f t="shared" si="142"/>
        <v>0.75902777777777775</v>
      </c>
      <c r="I94" s="203"/>
      <c r="J94" s="465"/>
      <c r="K94" s="203"/>
      <c r="L94" s="203"/>
      <c r="M94" s="203"/>
      <c r="N94" s="203"/>
      <c r="O94" s="250">
        <f t="shared" si="155"/>
        <v>2.8472222222222232E-2</v>
      </c>
      <c r="P94" s="429"/>
      <c r="Q94" s="203"/>
      <c r="R94" s="15">
        <f t="shared" ref="R94:S94" si="158">R93+(IF(R$57="A",$C94,$D94))/1440</f>
        <v>0.34930555555555548</v>
      </c>
      <c r="S94" s="15">
        <f t="shared" si="158"/>
        <v>0.3701388888888888</v>
      </c>
      <c r="T94" s="264"/>
      <c r="U94" s="264"/>
      <c r="V94" s="203"/>
      <c r="W94" s="465"/>
      <c r="X94" s="15">
        <f t="shared" si="146"/>
        <v>0.53680555555555542</v>
      </c>
      <c r="Y94" s="264"/>
      <c r="Z94" s="203"/>
      <c r="AA94" s="15">
        <f t="shared" ref="AA94:AC94" si="159">AA93+(IF(AA$57="A",$C94,$D94))/1440</f>
        <v>0.70347222222222217</v>
      </c>
      <c r="AB94" s="264"/>
      <c r="AC94" s="15">
        <f t="shared" si="159"/>
        <v>0.78680555555555542</v>
      </c>
      <c r="AD94" s="203"/>
      <c r="AE94" s="465"/>
      <c r="AF94" s="203"/>
      <c r="AG94" s="203"/>
    </row>
    <row r="95" spans="1:33" ht="12.75" customHeight="1" x14ac:dyDescent="0.2">
      <c r="A95" s="1"/>
      <c r="B95" s="11" t="s">
        <v>231</v>
      </c>
      <c r="C95" s="12">
        <v>1</v>
      </c>
      <c r="D95" s="13">
        <v>1</v>
      </c>
      <c r="E95" s="207"/>
      <c r="F95" s="203"/>
      <c r="G95" s="465"/>
      <c r="H95" s="15">
        <f t="shared" si="142"/>
        <v>0.75972222222222219</v>
      </c>
      <c r="I95" s="203"/>
      <c r="J95" s="465"/>
      <c r="K95" s="203"/>
      <c r="L95" s="203"/>
      <c r="M95" s="203"/>
      <c r="N95" s="203"/>
      <c r="O95" s="250">
        <f t="shared" si="155"/>
        <v>2.9166666666666678E-2</v>
      </c>
      <c r="P95" s="429"/>
      <c r="Q95" s="203"/>
      <c r="R95" s="15">
        <f t="shared" ref="R95:S95" si="160">R94+(IF(R$57="A",$C95,$D95))/1440</f>
        <v>0.34999999999999992</v>
      </c>
      <c r="S95" s="15">
        <f t="shared" si="160"/>
        <v>0.37083333333333324</v>
      </c>
      <c r="T95" s="264"/>
      <c r="U95" s="264"/>
      <c r="V95" s="203"/>
      <c r="W95" s="465"/>
      <c r="X95" s="15">
        <f t="shared" si="146"/>
        <v>0.53749999999999987</v>
      </c>
      <c r="Y95" s="264"/>
      <c r="Z95" s="203"/>
      <c r="AA95" s="15">
        <f t="shared" ref="AA95:AC95" si="161">AA94+(IF(AA$57="A",$C95,$D95))/1440</f>
        <v>0.70416666666666661</v>
      </c>
      <c r="AB95" s="264"/>
      <c r="AC95" s="15">
        <f t="shared" si="161"/>
        <v>0.78749999999999987</v>
      </c>
      <c r="AD95" s="203"/>
      <c r="AE95" s="465"/>
      <c r="AF95" s="203"/>
      <c r="AG95" s="203"/>
    </row>
    <row r="96" spans="1:33" ht="12.75" customHeight="1" thickBot="1" x14ac:dyDescent="0.25">
      <c r="A96" s="1"/>
      <c r="B96" s="33" t="s">
        <v>232</v>
      </c>
      <c r="C96" s="8">
        <v>1</v>
      </c>
      <c r="D96" s="10">
        <v>1</v>
      </c>
      <c r="E96" s="208"/>
      <c r="F96" s="209"/>
      <c r="G96" s="466"/>
      <c r="H96" s="35">
        <f t="shared" si="142"/>
        <v>0.76041666666666663</v>
      </c>
      <c r="I96" s="209"/>
      <c r="J96" s="466"/>
      <c r="K96" s="209"/>
      <c r="L96" s="209"/>
      <c r="M96" s="209"/>
      <c r="N96" s="209"/>
      <c r="O96" s="251">
        <f t="shared" si="155"/>
        <v>2.9861111111111123E-2</v>
      </c>
      <c r="P96" s="430"/>
      <c r="Q96" s="209"/>
      <c r="R96" s="35">
        <f t="shared" ref="R96:S96" si="162">R95+(IF(R$57="A",$C96,$D96))/1440</f>
        <v>0.35069444444444436</v>
      </c>
      <c r="S96" s="35">
        <f t="shared" si="162"/>
        <v>0.37152777777777768</v>
      </c>
      <c r="T96" s="490"/>
      <c r="U96" s="490"/>
      <c r="V96" s="209"/>
      <c r="W96" s="466"/>
      <c r="X96" s="35">
        <f t="shared" si="146"/>
        <v>0.53819444444444431</v>
      </c>
      <c r="Y96" s="490"/>
      <c r="Z96" s="209"/>
      <c r="AA96" s="35">
        <f t="shared" ref="AA96:AC96" si="163">AA95+(IF(AA$57="A",$C96,$D96))/1440</f>
        <v>0.70486111111111105</v>
      </c>
      <c r="AB96" s="490"/>
      <c r="AC96" s="35">
        <f t="shared" si="163"/>
        <v>0.78819444444444431</v>
      </c>
      <c r="AD96" s="209"/>
      <c r="AE96" s="466"/>
      <c r="AF96" s="209"/>
      <c r="AG96" s="209"/>
    </row>
    <row r="97" spans="1:38" ht="12.75" customHeight="1" thickBot="1" x14ac:dyDescent="0.25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213"/>
      <c r="P97" s="431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</row>
    <row r="98" spans="1:38" ht="12.75" customHeight="1" x14ac:dyDescent="0.2">
      <c r="A98" s="37"/>
      <c r="B98" s="38" t="s">
        <v>25</v>
      </c>
      <c r="C98" s="39"/>
      <c r="D98" s="40"/>
      <c r="E98" s="211">
        <v>19</v>
      </c>
      <c r="F98" s="211">
        <v>17</v>
      </c>
      <c r="G98" s="211">
        <v>9</v>
      </c>
      <c r="H98" s="211">
        <v>21</v>
      </c>
      <c r="I98" s="211">
        <v>17</v>
      </c>
      <c r="J98" s="211">
        <v>9</v>
      </c>
      <c r="K98" s="211">
        <v>19</v>
      </c>
      <c r="L98" s="211">
        <v>17</v>
      </c>
      <c r="M98" s="211">
        <v>25</v>
      </c>
      <c r="N98" s="211">
        <v>23</v>
      </c>
      <c r="O98" s="421"/>
      <c r="P98" s="432">
        <v>19</v>
      </c>
      <c r="Q98" s="211">
        <v>19</v>
      </c>
      <c r="R98" s="211">
        <v>21</v>
      </c>
      <c r="S98" s="211">
        <v>21</v>
      </c>
      <c r="T98" s="211">
        <v>9</v>
      </c>
      <c r="U98" s="211">
        <v>9</v>
      </c>
      <c r="V98" s="211">
        <v>17</v>
      </c>
      <c r="W98" s="211">
        <v>9</v>
      </c>
      <c r="X98" s="211">
        <v>21</v>
      </c>
      <c r="Y98" s="211">
        <v>9</v>
      </c>
      <c r="Z98" s="211">
        <v>17</v>
      </c>
      <c r="AA98" s="211">
        <v>21</v>
      </c>
      <c r="AB98" s="211">
        <v>9</v>
      </c>
      <c r="AC98" s="211">
        <v>21</v>
      </c>
      <c r="AD98" s="211">
        <v>19</v>
      </c>
      <c r="AE98" s="211">
        <v>9</v>
      </c>
      <c r="AF98" s="211">
        <v>17</v>
      </c>
      <c r="AG98" s="211">
        <v>25</v>
      </c>
    </row>
    <row r="99" spans="1:38" ht="12.75" customHeight="1" x14ac:dyDescent="0.2">
      <c r="A99" s="37"/>
      <c r="B99" s="43" t="s">
        <v>26</v>
      </c>
      <c r="C99" s="44"/>
      <c r="D99" s="45"/>
      <c r="E99" s="46" t="e">
        <f>IF(E53&lt;&gt;"",VLOOKUP(E53,#REF!,2,FALSE),0)</f>
        <v>#REF!</v>
      </c>
      <c r="F99" s="46" t="e">
        <f>IF(F53&lt;&gt;"",VLOOKUP(F53,#REF!,2,FALSE),0)</f>
        <v>#REF!</v>
      </c>
      <c r="G99" s="46">
        <v>250</v>
      </c>
      <c r="H99" s="46" t="e">
        <f>IF(H53&lt;&gt;"",VLOOKUP(H53,#REF!,2,FALSE),0)</f>
        <v>#REF!</v>
      </c>
      <c r="I99" s="46">
        <v>250</v>
      </c>
      <c r="J99" s="46">
        <v>250</v>
      </c>
      <c r="K99" s="46">
        <v>250</v>
      </c>
      <c r="L99" s="46">
        <v>250</v>
      </c>
      <c r="M99" s="46">
        <v>250</v>
      </c>
      <c r="N99" s="46">
        <v>250</v>
      </c>
      <c r="O99" s="422">
        <v>0</v>
      </c>
      <c r="P99" s="295">
        <v>65</v>
      </c>
      <c r="Q99" s="46">
        <v>50</v>
      </c>
      <c r="R99" s="46">
        <v>65</v>
      </c>
      <c r="S99" s="46">
        <v>50</v>
      </c>
      <c r="T99" s="46">
        <v>65</v>
      </c>
      <c r="U99" s="46">
        <v>50</v>
      </c>
      <c r="V99" s="46">
        <v>115</v>
      </c>
      <c r="W99" s="46">
        <v>65</v>
      </c>
      <c r="X99" s="46">
        <v>115</v>
      </c>
      <c r="Y99" s="46">
        <v>50</v>
      </c>
      <c r="Z99" s="46">
        <v>115</v>
      </c>
      <c r="AA99" s="46">
        <v>115</v>
      </c>
      <c r="AB99" s="46">
        <v>115</v>
      </c>
      <c r="AC99" s="46">
        <v>115</v>
      </c>
      <c r="AD99" s="46">
        <v>115</v>
      </c>
      <c r="AE99" s="46">
        <v>115</v>
      </c>
      <c r="AF99" s="46">
        <v>115</v>
      </c>
      <c r="AG99" s="46">
        <v>115</v>
      </c>
    </row>
    <row r="100" spans="1:38" ht="12.75" customHeight="1" thickBot="1" x14ac:dyDescent="0.25">
      <c r="A100" s="37"/>
      <c r="B100" s="48" t="s">
        <v>27</v>
      </c>
      <c r="C100" s="49"/>
      <c r="D100" s="50"/>
      <c r="E100" s="51" t="e">
        <f t="shared" ref="E100:AG100" si="164">E98*E99</f>
        <v>#REF!</v>
      </c>
      <c r="F100" s="51" t="e">
        <f t="shared" si="164"/>
        <v>#REF!</v>
      </c>
      <c r="G100" s="51">
        <f t="shared" si="164"/>
        <v>2250</v>
      </c>
      <c r="H100" s="51" t="e">
        <f t="shared" si="164"/>
        <v>#REF!</v>
      </c>
      <c r="I100" s="51">
        <f t="shared" si="164"/>
        <v>4250</v>
      </c>
      <c r="J100" s="51">
        <f t="shared" si="164"/>
        <v>2250</v>
      </c>
      <c r="K100" s="51">
        <f t="shared" si="164"/>
        <v>4750</v>
      </c>
      <c r="L100" s="51">
        <f t="shared" si="164"/>
        <v>4250</v>
      </c>
      <c r="M100" s="51">
        <f t="shared" si="164"/>
        <v>6250</v>
      </c>
      <c r="N100" s="51">
        <f t="shared" si="164"/>
        <v>5750</v>
      </c>
      <c r="O100" s="423">
        <f t="shared" si="164"/>
        <v>0</v>
      </c>
      <c r="P100" s="296">
        <f t="shared" si="164"/>
        <v>1235</v>
      </c>
      <c r="Q100" s="51">
        <f t="shared" si="164"/>
        <v>950</v>
      </c>
      <c r="R100" s="51">
        <f t="shared" si="164"/>
        <v>1365</v>
      </c>
      <c r="S100" s="51">
        <f t="shared" si="164"/>
        <v>1050</v>
      </c>
      <c r="T100" s="51">
        <f t="shared" si="164"/>
        <v>585</v>
      </c>
      <c r="U100" s="51">
        <f t="shared" si="164"/>
        <v>450</v>
      </c>
      <c r="V100" s="51">
        <f t="shared" si="164"/>
        <v>1955</v>
      </c>
      <c r="W100" s="51">
        <f t="shared" si="164"/>
        <v>585</v>
      </c>
      <c r="X100" s="51">
        <f t="shared" si="164"/>
        <v>2415</v>
      </c>
      <c r="Y100" s="51">
        <f t="shared" si="164"/>
        <v>450</v>
      </c>
      <c r="Z100" s="51">
        <f t="shared" si="164"/>
        <v>1955</v>
      </c>
      <c r="AA100" s="51">
        <f t="shared" si="164"/>
        <v>2415</v>
      </c>
      <c r="AB100" s="51">
        <f t="shared" si="164"/>
        <v>1035</v>
      </c>
      <c r="AC100" s="51">
        <f t="shared" si="164"/>
        <v>2415</v>
      </c>
      <c r="AD100" s="51">
        <f t="shared" si="164"/>
        <v>2185</v>
      </c>
      <c r="AE100" s="51">
        <f t="shared" si="164"/>
        <v>1035</v>
      </c>
      <c r="AF100" s="51">
        <f t="shared" si="164"/>
        <v>1955</v>
      </c>
      <c r="AG100" s="51">
        <f t="shared" si="164"/>
        <v>2875</v>
      </c>
    </row>
    <row r="101" spans="1:38" ht="12.75" customHeight="1" thickBot="1" x14ac:dyDescent="0.25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F101" s="735" t="e">
        <f>SUM(E50:AR50)+SUM(E100:AG100)</f>
        <v>#REF!</v>
      </c>
      <c r="AG101" s="761"/>
    </row>
    <row r="102" spans="1:38" ht="12.75" customHeight="1" x14ac:dyDescent="0.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38" ht="12.75" customHeight="1" x14ac:dyDescent="0.2">
      <c r="A103" s="1"/>
      <c r="B103" s="1" t="s">
        <v>233</v>
      </c>
      <c r="C103" s="1"/>
      <c r="D103" s="1"/>
      <c r="E103" s="2" t="s">
        <v>10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53" t="s">
        <v>29</v>
      </c>
    </row>
    <row r="104" spans="1:38" ht="12.75" customHeight="1" thickBot="1" x14ac:dyDescent="0.25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38" ht="12.75" customHeight="1" x14ac:dyDescent="0.2">
      <c r="A105" s="1"/>
      <c r="B105" s="731" t="s">
        <v>19</v>
      </c>
      <c r="C105" s="752" t="s">
        <v>13</v>
      </c>
      <c r="D105" s="753"/>
      <c r="E105" s="103" t="s">
        <v>14</v>
      </c>
      <c r="F105" s="54" t="s">
        <v>14</v>
      </c>
      <c r="G105" s="331" t="s">
        <v>14</v>
      </c>
      <c r="H105" s="54" t="s">
        <v>14</v>
      </c>
      <c r="I105" s="331" t="s">
        <v>14</v>
      </c>
      <c r="J105" s="54" t="s">
        <v>14</v>
      </c>
      <c r="K105" s="54" t="s">
        <v>15</v>
      </c>
      <c r="L105" s="54" t="s">
        <v>14</v>
      </c>
      <c r="M105" s="331" t="s">
        <v>14</v>
      </c>
      <c r="N105" s="54" t="s">
        <v>15</v>
      </c>
      <c r="O105" s="54" t="s">
        <v>14</v>
      </c>
      <c r="P105" s="242" t="s">
        <v>15</v>
      </c>
      <c r="Q105" s="54" t="s">
        <v>15</v>
      </c>
      <c r="R105" s="54" t="s">
        <v>16</v>
      </c>
      <c r="S105" s="54" t="s">
        <v>14</v>
      </c>
      <c r="T105" s="331" t="s">
        <v>14</v>
      </c>
      <c r="U105" s="54" t="s">
        <v>14</v>
      </c>
      <c r="V105" s="54" t="s">
        <v>14</v>
      </c>
      <c r="W105" s="242" t="s">
        <v>16</v>
      </c>
      <c r="X105" s="54" t="s">
        <v>14</v>
      </c>
      <c r="Y105" s="242" t="s">
        <v>15</v>
      </c>
      <c r="Z105" s="54" t="s">
        <v>14</v>
      </c>
      <c r="AA105" s="242" t="s">
        <v>16</v>
      </c>
      <c r="AB105" s="54" t="s">
        <v>14</v>
      </c>
      <c r="AC105" s="242" t="s">
        <v>15</v>
      </c>
      <c r="AD105" s="54" t="s">
        <v>14</v>
      </c>
      <c r="AE105" s="331" t="s">
        <v>14</v>
      </c>
      <c r="AF105" s="54" t="s">
        <v>15</v>
      </c>
      <c r="AG105" s="54" t="s">
        <v>16</v>
      </c>
      <c r="AH105" s="54" t="s">
        <v>15</v>
      </c>
      <c r="AI105" s="331" t="s">
        <v>14</v>
      </c>
      <c r="AJ105" s="54" t="s">
        <v>14</v>
      </c>
      <c r="AK105" s="96" t="s">
        <v>15</v>
      </c>
    </row>
    <row r="106" spans="1:38" s="256" customFormat="1" ht="12.75" customHeight="1" x14ac:dyDescent="0.2">
      <c r="A106" s="233"/>
      <c r="B106" s="732"/>
      <c r="C106" s="749" t="s">
        <v>269</v>
      </c>
      <c r="D106" s="751"/>
      <c r="E106" s="259">
        <v>2</v>
      </c>
      <c r="F106" s="260">
        <v>4</v>
      </c>
      <c r="G106" s="260">
        <v>10</v>
      </c>
      <c r="H106" s="260">
        <v>6</v>
      </c>
      <c r="I106" s="260">
        <v>14</v>
      </c>
      <c r="J106" s="260">
        <v>8</v>
      </c>
      <c r="K106" s="260">
        <v>110</v>
      </c>
      <c r="L106" s="260">
        <v>12</v>
      </c>
      <c r="M106" s="260">
        <v>18</v>
      </c>
      <c r="N106" s="260">
        <v>114</v>
      </c>
      <c r="O106" s="260">
        <v>16</v>
      </c>
      <c r="P106" s="260">
        <v>108</v>
      </c>
      <c r="Q106" s="260">
        <v>118</v>
      </c>
      <c r="R106" s="260">
        <v>220</v>
      </c>
      <c r="S106" s="260">
        <v>22</v>
      </c>
      <c r="T106" s="260">
        <v>20</v>
      </c>
      <c r="U106" s="260">
        <v>24</v>
      </c>
      <c r="V106" s="260">
        <v>26</v>
      </c>
      <c r="W106" s="260">
        <v>212</v>
      </c>
      <c r="X106" s="260">
        <v>28</v>
      </c>
      <c r="Y106" s="260">
        <v>36</v>
      </c>
      <c r="Z106" s="260">
        <v>30</v>
      </c>
      <c r="AA106" s="260">
        <v>216</v>
      </c>
      <c r="AB106" s="260">
        <v>32</v>
      </c>
      <c r="AC106" s="260">
        <v>38</v>
      </c>
      <c r="AD106" s="260">
        <v>34</v>
      </c>
      <c r="AE106" s="260">
        <v>40</v>
      </c>
      <c r="AF106" s="260">
        <v>136</v>
      </c>
      <c r="AG106" s="260">
        <v>238</v>
      </c>
      <c r="AH106" s="260">
        <v>140</v>
      </c>
      <c r="AI106" s="260">
        <v>44</v>
      </c>
      <c r="AJ106" s="260">
        <v>42</v>
      </c>
      <c r="AK106" s="261">
        <v>144</v>
      </c>
    </row>
    <row r="107" spans="1:38" ht="12.75" customHeight="1" x14ac:dyDescent="0.2">
      <c r="A107" s="1"/>
      <c r="B107" s="733"/>
      <c r="C107" s="746" t="s">
        <v>20</v>
      </c>
      <c r="D107" s="748"/>
      <c r="E107" s="55">
        <v>7371</v>
      </c>
      <c r="F107" s="56">
        <v>7381</v>
      </c>
      <c r="G107" s="56">
        <v>7211</v>
      </c>
      <c r="H107" s="56">
        <v>7321</v>
      </c>
      <c r="I107" s="56">
        <v>7101</v>
      </c>
      <c r="J107" s="56">
        <v>7371</v>
      </c>
      <c r="K107" s="56">
        <v>7331</v>
      </c>
      <c r="L107" s="56">
        <v>7381</v>
      </c>
      <c r="M107" s="56">
        <v>7101</v>
      </c>
      <c r="N107" s="56">
        <v>7351</v>
      </c>
      <c r="O107" s="56">
        <v>7341</v>
      </c>
      <c r="P107" s="56">
        <v>7331</v>
      </c>
      <c r="Q107" s="56">
        <v>7371</v>
      </c>
      <c r="R107" s="56"/>
      <c r="S107" s="56">
        <v>7351</v>
      </c>
      <c r="T107" s="56">
        <v>7331</v>
      </c>
      <c r="U107" s="56">
        <v>7291</v>
      </c>
      <c r="V107" s="56">
        <v>7201</v>
      </c>
      <c r="W107" s="56"/>
      <c r="X107" s="56">
        <v>7321</v>
      </c>
      <c r="Y107" s="56">
        <v>7151</v>
      </c>
      <c r="Z107" s="56">
        <v>7381</v>
      </c>
      <c r="AA107" s="56"/>
      <c r="AB107" s="56">
        <v>7361</v>
      </c>
      <c r="AC107" s="56">
        <v>7151</v>
      </c>
      <c r="AD107" s="56">
        <v>7331</v>
      </c>
      <c r="AE107" s="56">
        <v>7151</v>
      </c>
      <c r="AF107" s="56">
        <v>7381</v>
      </c>
      <c r="AG107" s="56"/>
      <c r="AH107" s="56">
        <v>7321</v>
      </c>
      <c r="AI107" s="56">
        <v>7151</v>
      </c>
      <c r="AJ107" s="56">
        <v>7331</v>
      </c>
      <c r="AK107" s="57">
        <v>7301</v>
      </c>
      <c r="AL107" s="110" t="s">
        <v>270</v>
      </c>
    </row>
    <row r="108" spans="1:38" ht="12.75" customHeight="1" x14ac:dyDescent="0.2">
      <c r="A108" s="1"/>
      <c r="B108" s="733"/>
      <c r="C108" s="749"/>
      <c r="D108" s="751"/>
      <c r="E108" s="29">
        <v>7374</v>
      </c>
      <c r="F108" s="58">
        <v>7384</v>
      </c>
      <c r="G108" s="58">
        <v>7214</v>
      </c>
      <c r="H108" s="58">
        <v>7344</v>
      </c>
      <c r="I108" s="58">
        <v>7104</v>
      </c>
      <c r="J108" s="58">
        <v>7374</v>
      </c>
      <c r="K108" s="58"/>
      <c r="L108" s="58">
        <v>7384</v>
      </c>
      <c r="M108" s="58">
        <v>7104</v>
      </c>
      <c r="N108" s="58"/>
      <c r="O108" s="58">
        <v>7344</v>
      </c>
      <c r="P108" s="58"/>
      <c r="Q108" s="58"/>
      <c r="R108" s="58">
        <v>7114</v>
      </c>
      <c r="S108" s="58">
        <v>7054</v>
      </c>
      <c r="T108" s="58">
        <v>7384</v>
      </c>
      <c r="U108" s="58">
        <v>7144</v>
      </c>
      <c r="V108" s="58">
        <v>7104</v>
      </c>
      <c r="W108" s="58">
        <v>7274</v>
      </c>
      <c r="X108" s="58">
        <v>7264</v>
      </c>
      <c r="Y108" s="58"/>
      <c r="Z108" s="58">
        <v>7384</v>
      </c>
      <c r="AA108" s="58">
        <v>7164</v>
      </c>
      <c r="AB108" s="58">
        <v>7334</v>
      </c>
      <c r="AC108" s="58"/>
      <c r="AD108" s="58">
        <v>7224</v>
      </c>
      <c r="AE108" s="58">
        <v>7304</v>
      </c>
      <c r="AF108" s="58"/>
      <c r="AG108" s="58">
        <v>7334</v>
      </c>
      <c r="AH108" s="58"/>
      <c r="AI108" s="58">
        <v>7214</v>
      </c>
      <c r="AJ108" s="58">
        <v>7304</v>
      </c>
      <c r="AK108" s="30"/>
      <c r="AL108" s="110" t="s">
        <v>271</v>
      </c>
    </row>
    <row r="109" spans="1:38" ht="12.75" customHeight="1" thickBot="1" x14ac:dyDescent="0.25">
      <c r="A109" s="1"/>
      <c r="B109" s="734"/>
      <c r="C109" s="6" t="s">
        <v>21</v>
      </c>
      <c r="D109" s="7" t="s">
        <v>21</v>
      </c>
      <c r="E109" s="178" t="s">
        <v>23</v>
      </c>
      <c r="F109" s="179" t="s">
        <v>23</v>
      </c>
      <c r="G109" s="333" t="s">
        <v>33</v>
      </c>
      <c r="H109" s="179" t="s">
        <v>23</v>
      </c>
      <c r="I109" s="333" t="s">
        <v>33</v>
      </c>
      <c r="J109" s="179" t="s">
        <v>23</v>
      </c>
      <c r="K109" s="179" t="s">
        <v>23</v>
      </c>
      <c r="L109" s="179" t="s">
        <v>23</v>
      </c>
      <c r="M109" s="333" t="s">
        <v>33</v>
      </c>
      <c r="N109" s="179" t="s">
        <v>23</v>
      </c>
      <c r="O109" s="179" t="s">
        <v>23</v>
      </c>
      <c r="P109" s="333" t="s">
        <v>46</v>
      </c>
      <c r="Q109" s="179" t="s">
        <v>23</v>
      </c>
      <c r="R109" s="179" t="s">
        <v>23</v>
      </c>
      <c r="S109" s="179" t="s">
        <v>23</v>
      </c>
      <c r="T109" s="333" t="s">
        <v>33</v>
      </c>
      <c r="U109" s="179" t="s">
        <v>23</v>
      </c>
      <c r="V109" s="179" t="s">
        <v>23</v>
      </c>
      <c r="W109" s="333" t="s">
        <v>33</v>
      </c>
      <c r="X109" s="179" t="s">
        <v>23</v>
      </c>
      <c r="Y109" s="333" t="s">
        <v>33</v>
      </c>
      <c r="Z109" s="179" t="s">
        <v>23</v>
      </c>
      <c r="AA109" s="333" t="s">
        <v>33</v>
      </c>
      <c r="AB109" s="179" t="s">
        <v>23</v>
      </c>
      <c r="AC109" s="333" t="s">
        <v>33</v>
      </c>
      <c r="AD109" s="179" t="s">
        <v>23</v>
      </c>
      <c r="AE109" s="333" t="s">
        <v>33</v>
      </c>
      <c r="AF109" s="179" t="s">
        <v>23</v>
      </c>
      <c r="AG109" s="179" t="s">
        <v>23</v>
      </c>
      <c r="AH109" s="179" t="s">
        <v>23</v>
      </c>
      <c r="AI109" s="333" t="s">
        <v>33</v>
      </c>
      <c r="AJ109" s="179" t="s">
        <v>23</v>
      </c>
      <c r="AK109" s="180" t="s">
        <v>23</v>
      </c>
    </row>
    <row r="110" spans="1:38" ht="12.75" customHeight="1" x14ac:dyDescent="0.2">
      <c r="A110" s="1"/>
      <c r="B110" s="11" t="s">
        <v>232</v>
      </c>
      <c r="C110" s="12"/>
      <c r="D110" s="13"/>
      <c r="E110" s="14"/>
      <c r="F110" s="15"/>
      <c r="G110" s="264"/>
      <c r="H110" s="15"/>
      <c r="I110" s="264"/>
      <c r="J110" s="15"/>
      <c r="K110" s="15"/>
      <c r="L110" s="220">
        <v>0.24930555555555556</v>
      </c>
      <c r="M110" s="465"/>
      <c r="N110" s="15"/>
      <c r="O110" s="15"/>
      <c r="P110" s="264"/>
      <c r="Q110" s="220">
        <v>0.29097222222222224</v>
      </c>
      <c r="R110" s="15"/>
      <c r="S110" s="220">
        <v>0.32569444444444445</v>
      </c>
      <c r="T110" s="465"/>
      <c r="U110" s="15"/>
      <c r="V110" s="15"/>
      <c r="W110" s="264"/>
      <c r="X110" s="15"/>
      <c r="Y110" s="264"/>
      <c r="Z110" s="15"/>
      <c r="AA110" s="264"/>
      <c r="AB110" s="15"/>
      <c r="AC110" s="264"/>
      <c r="AD110" s="15"/>
      <c r="AE110" s="264"/>
      <c r="AF110" s="220">
        <v>0.58263888888888893</v>
      </c>
      <c r="AG110" s="220">
        <v>0.59652777777777777</v>
      </c>
      <c r="AH110" s="15"/>
      <c r="AI110" s="264"/>
      <c r="AJ110" s="15"/>
      <c r="AK110" s="16"/>
    </row>
    <row r="111" spans="1:38" ht="12.75" customHeight="1" x14ac:dyDescent="0.2">
      <c r="A111" s="1"/>
      <c r="B111" s="11" t="s">
        <v>231</v>
      </c>
      <c r="C111" s="12">
        <v>1</v>
      </c>
      <c r="D111" s="221">
        <v>1</v>
      </c>
      <c r="E111" s="207"/>
      <c r="F111" s="203"/>
      <c r="G111" s="465"/>
      <c r="H111" s="203"/>
      <c r="I111" s="465"/>
      <c r="J111" s="203"/>
      <c r="K111" s="203"/>
      <c r="L111" s="15">
        <f t="shared" ref="L111:L117" si="165">L110+(IF(L$109="A",$C111,$D111))/1440</f>
        <v>0.25</v>
      </c>
      <c r="M111" s="264"/>
      <c r="N111" s="203"/>
      <c r="O111" s="203"/>
      <c r="P111" s="465"/>
      <c r="Q111" s="15">
        <f t="shared" ref="Q111:Q114" si="166">Q110+(IF(Q$109="A",$C111,$D111))/1440</f>
        <v>0.29166666666666669</v>
      </c>
      <c r="R111" s="203"/>
      <c r="S111" s="15">
        <f t="shared" ref="S111:S114" si="167">S110+(IF(S$109="A",$C111,$D111))/1440</f>
        <v>0.3263888888888889</v>
      </c>
      <c r="T111" s="264"/>
      <c r="U111" s="203"/>
      <c r="V111" s="203"/>
      <c r="W111" s="465"/>
      <c r="X111" s="203"/>
      <c r="Y111" s="465"/>
      <c r="Z111" s="203"/>
      <c r="AA111" s="465"/>
      <c r="AB111" s="203"/>
      <c r="AC111" s="465"/>
      <c r="AD111" s="203"/>
      <c r="AE111" s="465"/>
      <c r="AF111" s="15">
        <f t="shared" ref="AF111:AG111" si="168">AF110+(IF(AF$109="A",$C111,$D111))/1440</f>
        <v>0.58333333333333337</v>
      </c>
      <c r="AG111" s="15">
        <f t="shared" si="168"/>
        <v>0.59722222222222221</v>
      </c>
      <c r="AH111" s="203"/>
      <c r="AI111" s="465"/>
      <c r="AJ111" s="203"/>
      <c r="AK111" s="204"/>
    </row>
    <row r="112" spans="1:38" ht="12.75" customHeight="1" x14ac:dyDescent="0.2">
      <c r="A112" s="1"/>
      <c r="B112" s="11" t="s">
        <v>230</v>
      </c>
      <c r="C112" s="12">
        <v>1</v>
      </c>
      <c r="D112" s="221">
        <v>1</v>
      </c>
      <c r="E112" s="207"/>
      <c r="F112" s="203"/>
      <c r="G112" s="465"/>
      <c r="H112" s="203"/>
      <c r="I112" s="465"/>
      <c r="J112" s="203"/>
      <c r="K112" s="203"/>
      <c r="L112" s="15">
        <f t="shared" si="165"/>
        <v>0.25069444444444444</v>
      </c>
      <c r="M112" s="264"/>
      <c r="N112" s="203"/>
      <c r="O112" s="203"/>
      <c r="P112" s="465"/>
      <c r="Q112" s="15">
        <f t="shared" si="166"/>
        <v>0.29236111111111113</v>
      </c>
      <c r="R112" s="203"/>
      <c r="S112" s="15">
        <f t="shared" si="167"/>
        <v>0.32708333333333334</v>
      </c>
      <c r="T112" s="264"/>
      <c r="U112" s="203"/>
      <c r="V112" s="203"/>
      <c r="W112" s="465"/>
      <c r="X112" s="203"/>
      <c r="Y112" s="465"/>
      <c r="Z112" s="203"/>
      <c r="AA112" s="465"/>
      <c r="AB112" s="203"/>
      <c r="AC112" s="465"/>
      <c r="AD112" s="203"/>
      <c r="AE112" s="465"/>
      <c r="AF112" s="15">
        <f t="shared" ref="AF112:AG112" si="169">AF111+(IF(AF$109="A",$C112,$D112))/1440</f>
        <v>0.58402777777777781</v>
      </c>
      <c r="AG112" s="15">
        <f t="shared" si="169"/>
        <v>0.59791666666666665</v>
      </c>
      <c r="AH112" s="203"/>
      <c r="AI112" s="465"/>
      <c r="AJ112" s="203"/>
      <c r="AK112" s="204"/>
    </row>
    <row r="113" spans="1:37" ht="12.75" customHeight="1" x14ac:dyDescent="0.2">
      <c r="A113" s="1"/>
      <c r="B113" s="11" t="s">
        <v>229</v>
      </c>
      <c r="C113" s="12">
        <v>1</v>
      </c>
      <c r="D113" s="221">
        <v>1</v>
      </c>
      <c r="E113" s="207"/>
      <c r="F113" s="203"/>
      <c r="G113" s="465"/>
      <c r="H113" s="203"/>
      <c r="I113" s="465"/>
      <c r="J113" s="203"/>
      <c r="K113" s="203"/>
      <c r="L113" s="15">
        <f t="shared" si="165"/>
        <v>0.25138888888888888</v>
      </c>
      <c r="M113" s="264"/>
      <c r="N113" s="203"/>
      <c r="O113" s="203"/>
      <c r="P113" s="465"/>
      <c r="Q113" s="15">
        <f t="shared" si="166"/>
        <v>0.29305555555555557</v>
      </c>
      <c r="R113" s="203"/>
      <c r="S113" s="15">
        <f t="shared" si="167"/>
        <v>0.32777777777777778</v>
      </c>
      <c r="T113" s="264"/>
      <c r="U113" s="203"/>
      <c r="V113" s="203"/>
      <c r="W113" s="465"/>
      <c r="X113" s="203"/>
      <c r="Y113" s="465"/>
      <c r="Z113" s="203"/>
      <c r="AA113" s="465"/>
      <c r="AB113" s="203"/>
      <c r="AC113" s="465"/>
      <c r="AD113" s="203"/>
      <c r="AE113" s="465"/>
      <c r="AF113" s="15">
        <f t="shared" ref="AF113:AG113" si="170">AF112+(IF(AF$109="A",$C113,$D113))/1440</f>
        <v>0.58472222222222225</v>
      </c>
      <c r="AG113" s="15">
        <f t="shared" si="170"/>
        <v>0.59861111111111109</v>
      </c>
      <c r="AH113" s="203"/>
      <c r="AI113" s="465"/>
      <c r="AJ113" s="203"/>
      <c r="AK113" s="204"/>
    </row>
    <row r="114" spans="1:37" ht="12.75" customHeight="1" x14ac:dyDescent="0.2">
      <c r="A114" s="1"/>
      <c r="B114" s="181" t="s">
        <v>228</v>
      </c>
      <c r="C114" s="182">
        <v>1</v>
      </c>
      <c r="D114" s="222">
        <v>1</v>
      </c>
      <c r="E114" s="223"/>
      <c r="F114" s="185">
        <v>0.18958333333333333</v>
      </c>
      <c r="G114" s="337"/>
      <c r="H114" s="205"/>
      <c r="I114" s="337"/>
      <c r="J114" s="185">
        <v>0.23125000000000001</v>
      </c>
      <c r="K114" s="205"/>
      <c r="L114" s="108">
        <f t="shared" si="165"/>
        <v>0.25208333333333333</v>
      </c>
      <c r="M114" s="263"/>
      <c r="N114" s="205"/>
      <c r="O114" s="185">
        <v>0.27291666666666664</v>
      </c>
      <c r="P114" s="337"/>
      <c r="Q114" s="108">
        <f t="shared" si="166"/>
        <v>0.29375000000000001</v>
      </c>
      <c r="R114" s="185">
        <v>0.29722222222222222</v>
      </c>
      <c r="S114" s="108">
        <f t="shared" si="167"/>
        <v>0.32847222222222222</v>
      </c>
      <c r="T114" s="263"/>
      <c r="U114" s="205"/>
      <c r="V114" s="185">
        <v>0.41180555555555554</v>
      </c>
      <c r="W114" s="337"/>
      <c r="X114" s="205"/>
      <c r="Y114" s="337"/>
      <c r="Z114" s="185">
        <v>0.49513888888888891</v>
      </c>
      <c r="AA114" s="337"/>
      <c r="AB114" s="205"/>
      <c r="AC114" s="337"/>
      <c r="AD114" s="185">
        <v>0.55763888888888891</v>
      </c>
      <c r="AE114" s="337"/>
      <c r="AF114" s="108">
        <f t="shared" ref="AF114:AG114" si="171">AF113+(IF(AF$109="A",$C114,$D114))/1440</f>
        <v>0.5854166666666667</v>
      </c>
      <c r="AG114" s="108">
        <f t="shared" si="171"/>
        <v>0.59930555555555554</v>
      </c>
      <c r="AH114" s="185">
        <v>0.59930555555555554</v>
      </c>
      <c r="AI114" s="337"/>
      <c r="AJ114" s="205"/>
      <c r="AK114" s="186">
        <v>0.63402777777777775</v>
      </c>
    </row>
    <row r="115" spans="1:37" ht="12.75" customHeight="1" x14ac:dyDescent="0.2">
      <c r="A115" s="1"/>
      <c r="B115" s="11" t="s">
        <v>227</v>
      </c>
      <c r="C115" s="12">
        <v>2</v>
      </c>
      <c r="D115" s="221">
        <v>2</v>
      </c>
      <c r="E115" s="207"/>
      <c r="F115" s="15">
        <f t="shared" ref="F115:F117" si="172">F114+(IF(F$109="A",$C115,$D115))/1440</f>
        <v>0.19097222222222221</v>
      </c>
      <c r="G115" s="264"/>
      <c r="H115" s="203"/>
      <c r="I115" s="465"/>
      <c r="J115" s="15">
        <f t="shared" ref="J115:J117" si="173">J114+(IF(J$109="A",$C115,$D115))/1440</f>
        <v>0.2326388888888889</v>
      </c>
      <c r="K115" s="203"/>
      <c r="L115" s="15">
        <f t="shared" si="165"/>
        <v>0.25347222222222221</v>
      </c>
      <c r="M115" s="264"/>
      <c r="N115" s="203"/>
      <c r="O115" s="15">
        <f t="shared" ref="O115:S115" si="174">O114+(IF(O$109="A",$C115,$D115))/1440</f>
        <v>0.27430555555555552</v>
      </c>
      <c r="P115" s="264"/>
      <c r="Q115" s="15">
        <f t="shared" si="174"/>
        <v>0.2951388888888889</v>
      </c>
      <c r="R115" s="15">
        <f t="shared" si="174"/>
        <v>0.2986111111111111</v>
      </c>
      <c r="S115" s="15">
        <f t="shared" si="174"/>
        <v>0.3298611111111111</v>
      </c>
      <c r="T115" s="264"/>
      <c r="U115" s="203"/>
      <c r="V115" s="15">
        <f t="shared" ref="V115:V117" si="175">V114+(IF(V$109="A",$C115,$D115))/1440</f>
        <v>0.41319444444444442</v>
      </c>
      <c r="W115" s="264"/>
      <c r="X115" s="203"/>
      <c r="Y115" s="465"/>
      <c r="Z115" s="15">
        <f t="shared" ref="Z115:Z117" si="176">Z114+(IF(Z$109="A",$C115,$D115))/1440</f>
        <v>0.49652777777777779</v>
      </c>
      <c r="AA115" s="264"/>
      <c r="AB115" s="203"/>
      <c r="AC115" s="465"/>
      <c r="AD115" s="15">
        <f t="shared" ref="AD115:AH115" si="177">AD114+(IF(AD$109="A",$C115,$D115))/1440</f>
        <v>0.55902777777777779</v>
      </c>
      <c r="AE115" s="264"/>
      <c r="AF115" s="15">
        <f t="shared" si="177"/>
        <v>0.58680555555555558</v>
      </c>
      <c r="AG115" s="15">
        <f t="shared" si="177"/>
        <v>0.60069444444444442</v>
      </c>
      <c r="AH115" s="15">
        <f t="shared" si="177"/>
        <v>0.60069444444444442</v>
      </c>
      <c r="AI115" s="264"/>
      <c r="AJ115" s="203"/>
      <c r="AK115" s="16">
        <f t="shared" ref="AK115:AK117" si="178">AK114+(IF(AK$109="A",$C115,$D115))/1440</f>
        <v>0.63541666666666663</v>
      </c>
    </row>
    <row r="116" spans="1:37" ht="12.75" customHeight="1" x14ac:dyDescent="0.2">
      <c r="A116" s="1"/>
      <c r="B116" s="11" t="s">
        <v>226</v>
      </c>
      <c r="C116" s="12">
        <v>1</v>
      </c>
      <c r="D116" s="221">
        <v>1</v>
      </c>
      <c r="E116" s="207"/>
      <c r="F116" s="15">
        <f t="shared" si="172"/>
        <v>0.19166666666666665</v>
      </c>
      <c r="G116" s="264"/>
      <c r="H116" s="203"/>
      <c r="I116" s="465"/>
      <c r="J116" s="15">
        <f t="shared" si="173"/>
        <v>0.23333333333333334</v>
      </c>
      <c r="K116" s="203"/>
      <c r="L116" s="15">
        <f t="shared" si="165"/>
        <v>0.25416666666666665</v>
      </c>
      <c r="M116" s="264"/>
      <c r="N116" s="203"/>
      <c r="O116" s="15">
        <f t="shared" ref="O116:S116" si="179">O115+(IF(O$109="A",$C116,$D116))/1440</f>
        <v>0.27499999999999997</v>
      </c>
      <c r="P116" s="264"/>
      <c r="Q116" s="15">
        <f t="shared" si="179"/>
        <v>0.29583333333333334</v>
      </c>
      <c r="R116" s="15">
        <f t="shared" si="179"/>
        <v>0.29930555555555555</v>
      </c>
      <c r="S116" s="15">
        <f t="shared" si="179"/>
        <v>0.33055555555555555</v>
      </c>
      <c r="T116" s="264"/>
      <c r="U116" s="203"/>
      <c r="V116" s="15">
        <f t="shared" si="175"/>
        <v>0.41388888888888886</v>
      </c>
      <c r="W116" s="264"/>
      <c r="X116" s="203"/>
      <c r="Y116" s="465"/>
      <c r="Z116" s="15">
        <f t="shared" si="176"/>
        <v>0.49722222222222223</v>
      </c>
      <c r="AA116" s="264"/>
      <c r="AB116" s="203"/>
      <c r="AC116" s="465"/>
      <c r="AD116" s="15">
        <f t="shared" ref="AD116:AH116" si="180">AD115+(IF(AD$109="A",$C116,$D116))/1440</f>
        <v>0.55972222222222223</v>
      </c>
      <c r="AE116" s="264"/>
      <c r="AF116" s="15">
        <f t="shared" si="180"/>
        <v>0.58750000000000002</v>
      </c>
      <c r="AG116" s="15">
        <f t="shared" si="180"/>
        <v>0.60138888888888886</v>
      </c>
      <c r="AH116" s="15">
        <f t="shared" si="180"/>
        <v>0.60138888888888886</v>
      </c>
      <c r="AI116" s="264"/>
      <c r="AJ116" s="203"/>
      <c r="AK116" s="16">
        <f t="shared" si="178"/>
        <v>0.63611111111111107</v>
      </c>
    </row>
    <row r="117" spans="1:37" ht="12.75" customHeight="1" x14ac:dyDescent="0.2">
      <c r="A117" s="1"/>
      <c r="B117" s="181" t="s">
        <v>225</v>
      </c>
      <c r="C117" s="182">
        <v>1</v>
      </c>
      <c r="D117" s="222">
        <v>1</v>
      </c>
      <c r="E117" s="184">
        <v>0.17152777777777778</v>
      </c>
      <c r="F117" s="15">
        <f t="shared" si="172"/>
        <v>0.19236111111111109</v>
      </c>
      <c r="G117" s="264"/>
      <c r="H117" s="185">
        <v>0.21319444444444444</v>
      </c>
      <c r="I117" s="337"/>
      <c r="J117" s="15">
        <f t="shared" si="173"/>
        <v>0.23402777777777778</v>
      </c>
      <c r="K117" s="185">
        <v>0.24444444444444444</v>
      </c>
      <c r="L117" s="15">
        <f t="shared" si="165"/>
        <v>0.25486111111111109</v>
      </c>
      <c r="M117" s="264"/>
      <c r="N117" s="185">
        <v>0.26527777777777778</v>
      </c>
      <c r="O117" s="15">
        <f t="shared" ref="O117:S117" si="181">O116+(IF(O$109="A",$C117,$D117))/1440</f>
        <v>0.27569444444444441</v>
      </c>
      <c r="P117" s="264"/>
      <c r="Q117" s="15">
        <f t="shared" si="181"/>
        <v>0.29652777777777778</v>
      </c>
      <c r="R117" s="15">
        <f t="shared" si="181"/>
        <v>0.3</v>
      </c>
      <c r="S117" s="15">
        <f t="shared" si="181"/>
        <v>0.33124999999999999</v>
      </c>
      <c r="T117" s="264"/>
      <c r="U117" s="185">
        <v>0.37291666666666667</v>
      </c>
      <c r="V117" s="15">
        <f t="shared" si="175"/>
        <v>0.4145833333333333</v>
      </c>
      <c r="W117" s="264"/>
      <c r="X117" s="185">
        <v>0.45624999999999999</v>
      </c>
      <c r="Y117" s="337"/>
      <c r="Z117" s="15">
        <f t="shared" si="176"/>
        <v>0.49791666666666667</v>
      </c>
      <c r="AA117" s="264"/>
      <c r="AB117" s="185">
        <v>0.5395833333333333</v>
      </c>
      <c r="AC117" s="337"/>
      <c r="AD117" s="15">
        <f t="shared" ref="AD117:AH117" si="182">AD116+(IF(AD$109="A",$C117,$D117))/1440</f>
        <v>0.56041666666666667</v>
      </c>
      <c r="AE117" s="264"/>
      <c r="AF117" s="15">
        <f t="shared" si="182"/>
        <v>0.58819444444444446</v>
      </c>
      <c r="AG117" s="15">
        <f t="shared" si="182"/>
        <v>0.6020833333333333</v>
      </c>
      <c r="AH117" s="15">
        <f t="shared" si="182"/>
        <v>0.6020833333333333</v>
      </c>
      <c r="AI117" s="264"/>
      <c r="AJ117" s="185">
        <v>0.62291666666666667</v>
      </c>
      <c r="AK117" s="16">
        <f t="shared" si="178"/>
        <v>0.63680555555555551</v>
      </c>
    </row>
    <row r="118" spans="1:37" ht="12.75" customHeight="1" x14ac:dyDescent="0.2">
      <c r="A118" s="1"/>
      <c r="B118" s="11" t="s">
        <v>224</v>
      </c>
      <c r="C118" s="12">
        <v>1</v>
      </c>
      <c r="D118" s="221">
        <v>1</v>
      </c>
      <c r="E118" s="14">
        <f t="shared" ref="E118:AK118" si="183">E117+(IF(E$109="A",$C118,$D118))/1440</f>
        <v>0.17222222222222222</v>
      </c>
      <c r="F118" s="15">
        <f t="shared" si="183"/>
        <v>0.19305555555555554</v>
      </c>
      <c r="G118" s="264"/>
      <c r="H118" s="15">
        <f t="shared" si="183"/>
        <v>0.21388888888888888</v>
      </c>
      <c r="I118" s="264"/>
      <c r="J118" s="15">
        <f t="shared" si="183"/>
        <v>0.23472222222222222</v>
      </c>
      <c r="K118" s="15">
        <f t="shared" si="183"/>
        <v>0.24513888888888888</v>
      </c>
      <c r="L118" s="15">
        <f t="shared" si="183"/>
        <v>0.25555555555555554</v>
      </c>
      <c r="M118" s="264"/>
      <c r="N118" s="15">
        <f t="shared" si="183"/>
        <v>0.26597222222222222</v>
      </c>
      <c r="O118" s="15">
        <f t="shared" si="183"/>
        <v>0.27638888888888885</v>
      </c>
      <c r="P118" s="264"/>
      <c r="Q118" s="15">
        <f t="shared" si="183"/>
        <v>0.29722222222222222</v>
      </c>
      <c r="R118" s="15">
        <f t="shared" si="183"/>
        <v>0.30069444444444443</v>
      </c>
      <c r="S118" s="15">
        <f t="shared" si="183"/>
        <v>0.33194444444444443</v>
      </c>
      <c r="T118" s="264"/>
      <c r="U118" s="15">
        <f t="shared" si="183"/>
        <v>0.37361111111111112</v>
      </c>
      <c r="V118" s="15">
        <f t="shared" si="183"/>
        <v>0.41527777777777775</v>
      </c>
      <c r="W118" s="264"/>
      <c r="X118" s="15">
        <f t="shared" si="183"/>
        <v>0.45694444444444443</v>
      </c>
      <c r="Y118" s="264"/>
      <c r="Z118" s="15">
        <f t="shared" si="183"/>
        <v>0.49861111111111112</v>
      </c>
      <c r="AA118" s="264"/>
      <c r="AB118" s="15">
        <f t="shared" si="183"/>
        <v>0.54027777777777775</v>
      </c>
      <c r="AC118" s="264"/>
      <c r="AD118" s="15">
        <f t="shared" si="183"/>
        <v>0.56111111111111112</v>
      </c>
      <c r="AE118" s="264"/>
      <c r="AF118" s="15">
        <f t="shared" si="183"/>
        <v>0.58888888888888891</v>
      </c>
      <c r="AG118" s="15">
        <f t="shared" si="183"/>
        <v>0.60277777777777775</v>
      </c>
      <c r="AH118" s="15">
        <f t="shared" si="183"/>
        <v>0.60277777777777775</v>
      </c>
      <c r="AI118" s="264"/>
      <c r="AJ118" s="15">
        <f t="shared" si="183"/>
        <v>0.62361111111111112</v>
      </c>
      <c r="AK118" s="16">
        <f t="shared" si="183"/>
        <v>0.63749999999999996</v>
      </c>
    </row>
    <row r="119" spans="1:37" ht="12.75" customHeight="1" x14ac:dyDescent="0.2">
      <c r="A119" s="1"/>
      <c r="B119" s="11" t="s">
        <v>223</v>
      </c>
      <c r="C119" s="12">
        <v>1</v>
      </c>
      <c r="D119" s="221">
        <v>1</v>
      </c>
      <c r="E119" s="14">
        <f t="shared" ref="E119:AK119" si="184">E118+(IF(E$109="A",$C119,$D119))/1440</f>
        <v>0.17291666666666666</v>
      </c>
      <c r="F119" s="15">
        <f t="shared" si="184"/>
        <v>0.19374999999999998</v>
      </c>
      <c r="G119" s="264"/>
      <c r="H119" s="15">
        <f t="shared" si="184"/>
        <v>0.21458333333333332</v>
      </c>
      <c r="I119" s="264"/>
      <c r="J119" s="15">
        <f t="shared" si="184"/>
        <v>0.23541666666666666</v>
      </c>
      <c r="K119" s="15">
        <f t="shared" si="184"/>
        <v>0.24583333333333332</v>
      </c>
      <c r="L119" s="15">
        <f t="shared" si="184"/>
        <v>0.25624999999999998</v>
      </c>
      <c r="M119" s="264"/>
      <c r="N119" s="15">
        <f t="shared" si="184"/>
        <v>0.26666666666666666</v>
      </c>
      <c r="O119" s="15">
        <f t="shared" si="184"/>
        <v>0.27708333333333329</v>
      </c>
      <c r="P119" s="264"/>
      <c r="Q119" s="15">
        <f t="shared" si="184"/>
        <v>0.29791666666666666</v>
      </c>
      <c r="R119" s="15">
        <f t="shared" si="184"/>
        <v>0.30138888888888887</v>
      </c>
      <c r="S119" s="15">
        <f t="shared" si="184"/>
        <v>0.33263888888888887</v>
      </c>
      <c r="T119" s="264"/>
      <c r="U119" s="15">
        <f t="shared" si="184"/>
        <v>0.37430555555555556</v>
      </c>
      <c r="V119" s="15">
        <f t="shared" si="184"/>
        <v>0.41597222222222219</v>
      </c>
      <c r="W119" s="264"/>
      <c r="X119" s="15">
        <f t="shared" si="184"/>
        <v>0.45763888888888887</v>
      </c>
      <c r="Y119" s="264"/>
      <c r="Z119" s="15">
        <f t="shared" si="184"/>
        <v>0.49930555555555556</v>
      </c>
      <c r="AA119" s="264"/>
      <c r="AB119" s="15">
        <f t="shared" si="184"/>
        <v>0.54097222222222219</v>
      </c>
      <c r="AC119" s="264"/>
      <c r="AD119" s="15">
        <f t="shared" si="184"/>
        <v>0.56180555555555556</v>
      </c>
      <c r="AE119" s="264"/>
      <c r="AF119" s="15">
        <f t="shared" si="184"/>
        <v>0.58958333333333335</v>
      </c>
      <c r="AG119" s="15">
        <f t="shared" si="184"/>
        <v>0.60347222222222219</v>
      </c>
      <c r="AH119" s="15">
        <f t="shared" si="184"/>
        <v>0.60347222222222219</v>
      </c>
      <c r="AI119" s="264"/>
      <c r="AJ119" s="15">
        <f t="shared" si="184"/>
        <v>0.62430555555555556</v>
      </c>
      <c r="AK119" s="16">
        <f t="shared" si="184"/>
        <v>0.6381944444444444</v>
      </c>
    </row>
    <row r="120" spans="1:37" ht="12.75" customHeight="1" x14ac:dyDescent="0.2">
      <c r="A120" s="1"/>
      <c r="B120" s="11" t="s">
        <v>222</v>
      </c>
      <c r="C120" s="12">
        <v>2</v>
      </c>
      <c r="D120" s="221">
        <v>2</v>
      </c>
      <c r="E120" s="14">
        <f t="shared" ref="E120:AK120" si="185">E119+(IF(E$109="A",$C120,$D120))/1440</f>
        <v>0.17430555555555555</v>
      </c>
      <c r="F120" s="15">
        <f t="shared" si="185"/>
        <v>0.19513888888888886</v>
      </c>
      <c r="G120" s="264"/>
      <c r="H120" s="15">
        <f t="shared" si="185"/>
        <v>0.2159722222222222</v>
      </c>
      <c r="I120" s="264"/>
      <c r="J120" s="15">
        <f t="shared" si="185"/>
        <v>0.23680555555555555</v>
      </c>
      <c r="K120" s="15">
        <f t="shared" si="185"/>
        <v>0.2472222222222222</v>
      </c>
      <c r="L120" s="15">
        <f t="shared" si="185"/>
        <v>0.25763888888888886</v>
      </c>
      <c r="M120" s="264"/>
      <c r="N120" s="15">
        <f t="shared" si="185"/>
        <v>0.26805555555555555</v>
      </c>
      <c r="O120" s="15">
        <f t="shared" si="185"/>
        <v>0.27847222222222218</v>
      </c>
      <c r="P120" s="264"/>
      <c r="Q120" s="15">
        <f t="shared" si="185"/>
        <v>0.29930555555555555</v>
      </c>
      <c r="R120" s="15">
        <f t="shared" si="185"/>
        <v>0.30277777777777776</v>
      </c>
      <c r="S120" s="15">
        <f t="shared" si="185"/>
        <v>0.33402777777777776</v>
      </c>
      <c r="T120" s="264"/>
      <c r="U120" s="15">
        <f t="shared" si="185"/>
        <v>0.37569444444444444</v>
      </c>
      <c r="V120" s="15">
        <f t="shared" si="185"/>
        <v>0.41736111111111107</v>
      </c>
      <c r="W120" s="264"/>
      <c r="X120" s="15">
        <f t="shared" si="185"/>
        <v>0.45902777777777776</v>
      </c>
      <c r="Y120" s="264"/>
      <c r="Z120" s="15">
        <f t="shared" si="185"/>
        <v>0.50069444444444444</v>
      </c>
      <c r="AA120" s="264"/>
      <c r="AB120" s="15">
        <f t="shared" si="185"/>
        <v>0.54236111111111107</v>
      </c>
      <c r="AC120" s="264"/>
      <c r="AD120" s="15">
        <f t="shared" si="185"/>
        <v>0.56319444444444444</v>
      </c>
      <c r="AE120" s="264"/>
      <c r="AF120" s="15">
        <f t="shared" si="185"/>
        <v>0.59097222222222223</v>
      </c>
      <c r="AG120" s="15">
        <f t="shared" si="185"/>
        <v>0.60486111111111107</v>
      </c>
      <c r="AH120" s="15">
        <f t="shared" si="185"/>
        <v>0.60486111111111107</v>
      </c>
      <c r="AI120" s="264"/>
      <c r="AJ120" s="15">
        <f t="shared" si="185"/>
        <v>0.62569444444444444</v>
      </c>
      <c r="AK120" s="16">
        <f t="shared" si="185"/>
        <v>0.63958333333333328</v>
      </c>
    </row>
    <row r="121" spans="1:37" ht="12.75" customHeight="1" x14ac:dyDescent="0.2">
      <c r="A121" s="1"/>
      <c r="B121" s="11" t="s">
        <v>221</v>
      </c>
      <c r="C121" s="12">
        <v>1</v>
      </c>
      <c r="D121" s="221">
        <v>1</v>
      </c>
      <c r="E121" s="14">
        <f t="shared" ref="E121:AK121" si="186">E120+(IF(E$109="A",$C121,$D121))/1440</f>
        <v>0.17499999999999999</v>
      </c>
      <c r="F121" s="15">
        <f t="shared" si="186"/>
        <v>0.1958333333333333</v>
      </c>
      <c r="G121" s="264"/>
      <c r="H121" s="15">
        <f t="shared" si="186"/>
        <v>0.21666666666666665</v>
      </c>
      <c r="I121" s="264"/>
      <c r="J121" s="15">
        <f t="shared" si="186"/>
        <v>0.23749999999999999</v>
      </c>
      <c r="K121" s="15">
        <f t="shared" si="186"/>
        <v>0.24791666666666665</v>
      </c>
      <c r="L121" s="15">
        <f t="shared" si="186"/>
        <v>0.2583333333333333</v>
      </c>
      <c r="M121" s="264"/>
      <c r="N121" s="15">
        <f t="shared" si="186"/>
        <v>0.26874999999999999</v>
      </c>
      <c r="O121" s="15">
        <f t="shared" si="186"/>
        <v>0.27916666666666662</v>
      </c>
      <c r="P121" s="264"/>
      <c r="Q121" s="15">
        <f t="shared" si="186"/>
        <v>0.3</v>
      </c>
      <c r="R121" s="15">
        <f t="shared" si="186"/>
        <v>0.3034722222222222</v>
      </c>
      <c r="S121" s="15">
        <f t="shared" si="186"/>
        <v>0.3347222222222222</v>
      </c>
      <c r="T121" s="264"/>
      <c r="U121" s="15">
        <f t="shared" si="186"/>
        <v>0.37638888888888888</v>
      </c>
      <c r="V121" s="15">
        <f t="shared" si="186"/>
        <v>0.41805555555555551</v>
      </c>
      <c r="W121" s="264"/>
      <c r="X121" s="15">
        <f t="shared" si="186"/>
        <v>0.4597222222222222</v>
      </c>
      <c r="Y121" s="264"/>
      <c r="Z121" s="15">
        <f t="shared" si="186"/>
        <v>0.50138888888888888</v>
      </c>
      <c r="AA121" s="264"/>
      <c r="AB121" s="15">
        <f t="shared" si="186"/>
        <v>0.54305555555555551</v>
      </c>
      <c r="AC121" s="264"/>
      <c r="AD121" s="15">
        <f t="shared" si="186"/>
        <v>0.56388888888888888</v>
      </c>
      <c r="AE121" s="264"/>
      <c r="AF121" s="15">
        <f t="shared" si="186"/>
        <v>0.59166666666666667</v>
      </c>
      <c r="AG121" s="15">
        <f t="shared" si="186"/>
        <v>0.60555555555555551</v>
      </c>
      <c r="AH121" s="15">
        <f t="shared" si="186"/>
        <v>0.60555555555555551</v>
      </c>
      <c r="AI121" s="264"/>
      <c r="AJ121" s="15">
        <f t="shared" si="186"/>
        <v>0.62638888888888888</v>
      </c>
      <c r="AK121" s="16">
        <f t="shared" si="186"/>
        <v>0.64027777777777772</v>
      </c>
    </row>
    <row r="122" spans="1:37" ht="12.75" customHeight="1" x14ac:dyDescent="0.2">
      <c r="A122" s="1"/>
      <c r="B122" s="11" t="s">
        <v>220</v>
      </c>
      <c r="C122" s="12">
        <v>1</v>
      </c>
      <c r="D122" s="221">
        <v>1</v>
      </c>
      <c r="E122" s="14">
        <f t="shared" ref="E122:AK122" si="187">E121+(IF(E$109="A",$C122,$D122))/1440</f>
        <v>0.17569444444444443</v>
      </c>
      <c r="F122" s="15">
        <f t="shared" si="187"/>
        <v>0.19652777777777775</v>
      </c>
      <c r="G122" s="264"/>
      <c r="H122" s="15">
        <f t="shared" si="187"/>
        <v>0.21736111111111109</v>
      </c>
      <c r="I122" s="264"/>
      <c r="J122" s="15">
        <f t="shared" si="187"/>
        <v>0.23819444444444443</v>
      </c>
      <c r="K122" s="15">
        <f t="shared" si="187"/>
        <v>0.24861111111111109</v>
      </c>
      <c r="L122" s="15">
        <f t="shared" si="187"/>
        <v>0.25902777777777775</v>
      </c>
      <c r="M122" s="264"/>
      <c r="N122" s="15">
        <f t="shared" si="187"/>
        <v>0.26944444444444443</v>
      </c>
      <c r="O122" s="15">
        <f t="shared" si="187"/>
        <v>0.27986111111111106</v>
      </c>
      <c r="P122" s="264"/>
      <c r="Q122" s="15">
        <f t="shared" si="187"/>
        <v>0.30069444444444443</v>
      </c>
      <c r="R122" s="15">
        <f t="shared" si="187"/>
        <v>0.30416666666666664</v>
      </c>
      <c r="S122" s="15">
        <f t="shared" si="187"/>
        <v>0.33541666666666664</v>
      </c>
      <c r="T122" s="264"/>
      <c r="U122" s="15">
        <f t="shared" si="187"/>
        <v>0.37708333333333333</v>
      </c>
      <c r="V122" s="15">
        <f t="shared" si="187"/>
        <v>0.41874999999999996</v>
      </c>
      <c r="W122" s="264"/>
      <c r="X122" s="15">
        <f t="shared" si="187"/>
        <v>0.46041666666666664</v>
      </c>
      <c r="Y122" s="264"/>
      <c r="Z122" s="15">
        <f t="shared" si="187"/>
        <v>0.50208333333333333</v>
      </c>
      <c r="AA122" s="264"/>
      <c r="AB122" s="15">
        <f t="shared" si="187"/>
        <v>0.54374999999999996</v>
      </c>
      <c r="AC122" s="264"/>
      <c r="AD122" s="15">
        <f t="shared" si="187"/>
        <v>0.56458333333333333</v>
      </c>
      <c r="AE122" s="264"/>
      <c r="AF122" s="15">
        <f t="shared" si="187"/>
        <v>0.59236111111111112</v>
      </c>
      <c r="AG122" s="15">
        <f t="shared" si="187"/>
        <v>0.60624999999999996</v>
      </c>
      <c r="AH122" s="15">
        <f t="shared" si="187"/>
        <v>0.60624999999999996</v>
      </c>
      <c r="AI122" s="264"/>
      <c r="AJ122" s="15">
        <f t="shared" si="187"/>
        <v>0.62708333333333333</v>
      </c>
      <c r="AK122" s="16">
        <f t="shared" si="187"/>
        <v>0.64097222222222217</v>
      </c>
    </row>
    <row r="123" spans="1:37" ht="12.75" customHeight="1" x14ac:dyDescent="0.2">
      <c r="A123" s="1"/>
      <c r="B123" s="11" t="s">
        <v>219</v>
      </c>
      <c r="C123" s="12">
        <v>1</v>
      </c>
      <c r="D123" s="221">
        <v>1</v>
      </c>
      <c r="E123" s="14">
        <f t="shared" ref="E123:AK123" si="188">E122+(IF(E$109="A",$C123,$D123))/1440</f>
        <v>0.17638888888888887</v>
      </c>
      <c r="F123" s="15">
        <f t="shared" si="188"/>
        <v>0.19722222222222219</v>
      </c>
      <c r="G123" s="264"/>
      <c r="H123" s="15">
        <f t="shared" si="188"/>
        <v>0.21805555555555553</v>
      </c>
      <c r="I123" s="264"/>
      <c r="J123" s="15">
        <f t="shared" si="188"/>
        <v>0.23888888888888887</v>
      </c>
      <c r="K123" s="15">
        <f t="shared" si="188"/>
        <v>0.24930555555555553</v>
      </c>
      <c r="L123" s="15">
        <f t="shared" si="188"/>
        <v>0.25972222222222219</v>
      </c>
      <c r="M123" s="264"/>
      <c r="N123" s="15">
        <f t="shared" si="188"/>
        <v>0.27013888888888887</v>
      </c>
      <c r="O123" s="15">
        <f t="shared" si="188"/>
        <v>0.2805555555555555</v>
      </c>
      <c r="P123" s="264"/>
      <c r="Q123" s="15">
        <f t="shared" si="188"/>
        <v>0.30138888888888887</v>
      </c>
      <c r="R123" s="15">
        <f t="shared" si="188"/>
        <v>0.30486111111111108</v>
      </c>
      <c r="S123" s="15">
        <f t="shared" si="188"/>
        <v>0.33611111111111108</v>
      </c>
      <c r="T123" s="264"/>
      <c r="U123" s="15">
        <f t="shared" si="188"/>
        <v>0.37777777777777777</v>
      </c>
      <c r="V123" s="15">
        <f t="shared" si="188"/>
        <v>0.4194444444444444</v>
      </c>
      <c r="W123" s="264"/>
      <c r="X123" s="15">
        <f t="shared" si="188"/>
        <v>0.46111111111111108</v>
      </c>
      <c r="Y123" s="264"/>
      <c r="Z123" s="15">
        <f t="shared" si="188"/>
        <v>0.50277777777777777</v>
      </c>
      <c r="AA123" s="264"/>
      <c r="AB123" s="15">
        <f t="shared" si="188"/>
        <v>0.5444444444444444</v>
      </c>
      <c r="AC123" s="264"/>
      <c r="AD123" s="15">
        <f t="shared" si="188"/>
        <v>0.56527777777777777</v>
      </c>
      <c r="AE123" s="264"/>
      <c r="AF123" s="15">
        <f t="shared" si="188"/>
        <v>0.59305555555555556</v>
      </c>
      <c r="AG123" s="15">
        <f t="shared" si="188"/>
        <v>0.6069444444444444</v>
      </c>
      <c r="AH123" s="15">
        <f t="shared" si="188"/>
        <v>0.6069444444444444</v>
      </c>
      <c r="AI123" s="264"/>
      <c r="AJ123" s="15">
        <f t="shared" si="188"/>
        <v>0.62777777777777777</v>
      </c>
      <c r="AK123" s="16">
        <f t="shared" si="188"/>
        <v>0.64166666666666661</v>
      </c>
    </row>
    <row r="124" spans="1:37" ht="12.75" customHeight="1" x14ac:dyDescent="0.2">
      <c r="A124" s="1"/>
      <c r="B124" s="11" t="s">
        <v>218</v>
      </c>
      <c r="C124" s="12">
        <v>1</v>
      </c>
      <c r="D124" s="221">
        <v>1</v>
      </c>
      <c r="E124" s="14">
        <f t="shared" ref="E124:AK124" si="189">E123+(IF(E$109="A",$C124,$D124))/1440</f>
        <v>0.17708333333333331</v>
      </c>
      <c r="F124" s="15">
        <f t="shared" si="189"/>
        <v>0.19791666666666663</v>
      </c>
      <c r="G124" s="264"/>
      <c r="H124" s="15">
        <f t="shared" si="189"/>
        <v>0.21874999999999997</v>
      </c>
      <c r="I124" s="264"/>
      <c r="J124" s="15">
        <f t="shared" si="189"/>
        <v>0.23958333333333331</v>
      </c>
      <c r="K124" s="15">
        <f t="shared" si="189"/>
        <v>0.24999999999999997</v>
      </c>
      <c r="L124" s="15">
        <f t="shared" si="189"/>
        <v>0.26041666666666663</v>
      </c>
      <c r="M124" s="264"/>
      <c r="N124" s="15">
        <f t="shared" si="189"/>
        <v>0.27083333333333331</v>
      </c>
      <c r="O124" s="15">
        <f t="shared" si="189"/>
        <v>0.28124999999999994</v>
      </c>
      <c r="P124" s="264"/>
      <c r="Q124" s="15">
        <f t="shared" si="189"/>
        <v>0.30208333333333331</v>
      </c>
      <c r="R124" s="15">
        <f t="shared" si="189"/>
        <v>0.30555555555555552</v>
      </c>
      <c r="S124" s="15">
        <f t="shared" si="189"/>
        <v>0.33680555555555552</v>
      </c>
      <c r="T124" s="264"/>
      <c r="U124" s="15">
        <f t="shared" si="189"/>
        <v>0.37847222222222221</v>
      </c>
      <c r="V124" s="15">
        <f t="shared" si="189"/>
        <v>0.42013888888888884</v>
      </c>
      <c r="W124" s="264"/>
      <c r="X124" s="15">
        <f t="shared" si="189"/>
        <v>0.46180555555555552</v>
      </c>
      <c r="Y124" s="264"/>
      <c r="Z124" s="15">
        <f t="shared" si="189"/>
        <v>0.50347222222222221</v>
      </c>
      <c r="AA124" s="264"/>
      <c r="AB124" s="15">
        <f t="shared" si="189"/>
        <v>0.54513888888888884</v>
      </c>
      <c r="AC124" s="264"/>
      <c r="AD124" s="15">
        <f t="shared" si="189"/>
        <v>0.56597222222222221</v>
      </c>
      <c r="AE124" s="264"/>
      <c r="AF124" s="15">
        <f t="shared" si="189"/>
        <v>0.59375</v>
      </c>
      <c r="AG124" s="15">
        <f t="shared" si="189"/>
        <v>0.60763888888888884</v>
      </c>
      <c r="AH124" s="15">
        <f t="shared" si="189"/>
        <v>0.60763888888888884</v>
      </c>
      <c r="AI124" s="264"/>
      <c r="AJ124" s="15">
        <f t="shared" si="189"/>
        <v>0.62847222222222221</v>
      </c>
      <c r="AK124" s="16">
        <f t="shared" si="189"/>
        <v>0.64236111111111105</v>
      </c>
    </row>
    <row r="125" spans="1:37" ht="12.75" customHeight="1" x14ac:dyDescent="0.2">
      <c r="A125" s="1"/>
      <c r="B125" s="11" t="s">
        <v>217</v>
      </c>
      <c r="C125" s="12">
        <v>2</v>
      </c>
      <c r="D125" s="221">
        <v>2</v>
      </c>
      <c r="E125" s="14">
        <f t="shared" ref="E125:AK125" si="190">E124+(IF(E$109="A",$C125,$D125))/1440</f>
        <v>0.1784722222222222</v>
      </c>
      <c r="F125" s="15">
        <f t="shared" si="190"/>
        <v>0.19930555555555551</v>
      </c>
      <c r="G125" s="264"/>
      <c r="H125" s="15">
        <f t="shared" si="190"/>
        <v>0.22013888888888886</v>
      </c>
      <c r="I125" s="264"/>
      <c r="J125" s="15">
        <f t="shared" si="190"/>
        <v>0.2409722222222222</v>
      </c>
      <c r="K125" s="15">
        <f t="shared" si="190"/>
        <v>0.25138888888888888</v>
      </c>
      <c r="L125" s="15">
        <f t="shared" si="190"/>
        <v>0.26180555555555551</v>
      </c>
      <c r="M125" s="264"/>
      <c r="N125" s="15">
        <f t="shared" si="190"/>
        <v>0.2722222222222222</v>
      </c>
      <c r="O125" s="15">
        <f t="shared" si="190"/>
        <v>0.28263888888888883</v>
      </c>
      <c r="P125" s="264"/>
      <c r="Q125" s="15">
        <f t="shared" si="190"/>
        <v>0.3034722222222222</v>
      </c>
      <c r="R125" s="15">
        <f t="shared" si="190"/>
        <v>0.30694444444444441</v>
      </c>
      <c r="S125" s="15">
        <f t="shared" si="190"/>
        <v>0.33819444444444441</v>
      </c>
      <c r="T125" s="264"/>
      <c r="U125" s="15">
        <f t="shared" si="190"/>
        <v>0.37986111111111109</v>
      </c>
      <c r="V125" s="15">
        <f t="shared" si="190"/>
        <v>0.42152777777777772</v>
      </c>
      <c r="W125" s="264"/>
      <c r="X125" s="15">
        <f t="shared" si="190"/>
        <v>0.46319444444444441</v>
      </c>
      <c r="Y125" s="264"/>
      <c r="Z125" s="15">
        <f t="shared" si="190"/>
        <v>0.50486111111111109</v>
      </c>
      <c r="AA125" s="264"/>
      <c r="AB125" s="15">
        <f t="shared" si="190"/>
        <v>0.54652777777777772</v>
      </c>
      <c r="AC125" s="264"/>
      <c r="AD125" s="15">
        <f t="shared" si="190"/>
        <v>0.56736111111111109</v>
      </c>
      <c r="AE125" s="264"/>
      <c r="AF125" s="15">
        <f t="shared" si="190"/>
        <v>0.59513888888888888</v>
      </c>
      <c r="AG125" s="15">
        <f t="shared" si="190"/>
        <v>0.60902777777777772</v>
      </c>
      <c r="AH125" s="15">
        <f t="shared" si="190"/>
        <v>0.60902777777777772</v>
      </c>
      <c r="AI125" s="264"/>
      <c r="AJ125" s="15">
        <f t="shared" si="190"/>
        <v>0.62986111111111109</v>
      </c>
      <c r="AK125" s="16">
        <f t="shared" si="190"/>
        <v>0.64374999999999993</v>
      </c>
    </row>
    <row r="126" spans="1:37" ht="12.75" customHeight="1" x14ac:dyDescent="0.2">
      <c r="A126" s="1"/>
      <c r="B126" s="11" t="s">
        <v>216</v>
      </c>
      <c r="C126" s="12">
        <v>2</v>
      </c>
      <c r="D126" s="221">
        <v>2</v>
      </c>
      <c r="E126" s="14">
        <f t="shared" ref="E126:AK126" si="191">E125+(IF(E$109="A",$C126,$D126))/1440</f>
        <v>0.17986111111111108</v>
      </c>
      <c r="F126" s="15">
        <f t="shared" si="191"/>
        <v>0.2006944444444444</v>
      </c>
      <c r="G126" s="264"/>
      <c r="H126" s="15">
        <f t="shared" si="191"/>
        <v>0.22152777777777774</v>
      </c>
      <c r="I126" s="264"/>
      <c r="J126" s="15">
        <f t="shared" si="191"/>
        <v>0.24236111111111108</v>
      </c>
      <c r="K126" s="15">
        <f t="shared" si="191"/>
        <v>0.25277777777777777</v>
      </c>
      <c r="L126" s="15">
        <f t="shared" si="191"/>
        <v>0.2631944444444444</v>
      </c>
      <c r="M126" s="264"/>
      <c r="N126" s="15">
        <f t="shared" si="191"/>
        <v>0.27361111111111108</v>
      </c>
      <c r="O126" s="15">
        <f t="shared" si="191"/>
        <v>0.28402777777777771</v>
      </c>
      <c r="P126" s="264"/>
      <c r="Q126" s="15">
        <f t="shared" si="191"/>
        <v>0.30486111111111108</v>
      </c>
      <c r="R126" s="15">
        <f t="shared" si="191"/>
        <v>0.30833333333333329</v>
      </c>
      <c r="S126" s="15">
        <f t="shared" si="191"/>
        <v>0.33958333333333329</v>
      </c>
      <c r="T126" s="264"/>
      <c r="U126" s="15">
        <f t="shared" si="191"/>
        <v>0.38124999999999998</v>
      </c>
      <c r="V126" s="15">
        <f t="shared" si="191"/>
        <v>0.42291666666666661</v>
      </c>
      <c r="W126" s="264"/>
      <c r="X126" s="15">
        <f t="shared" si="191"/>
        <v>0.46458333333333329</v>
      </c>
      <c r="Y126" s="264"/>
      <c r="Z126" s="15">
        <f t="shared" si="191"/>
        <v>0.50624999999999998</v>
      </c>
      <c r="AA126" s="264"/>
      <c r="AB126" s="15">
        <f t="shared" si="191"/>
        <v>0.54791666666666661</v>
      </c>
      <c r="AC126" s="264"/>
      <c r="AD126" s="15">
        <f t="shared" si="191"/>
        <v>0.56874999999999998</v>
      </c>
      <c r="AE126" s="264"/>
      <c r="AF126" s="15">
        <f t="shared" si="191"/>
        <v>0.59652777777777777</v>
      </c>
      <c r="AG126" s="15">
        <f t="shared" si="191"/>
        <v>0.61041666666666661</v>
      </c>
      <c r="AH126" s="15">
        <f t="shared" si="191"/>
        <v>0.61041666666666661</v>
      </c>
      <c r="AI126" s="264"/>
      <c r="AJ126" s="15">
        <f t="shared" si="191"/>
        <v>0.63124999999999998</v>
      </c>
      <c r="AK126" s="16">
        <f t="shared" si="191"/>
        <v>0.64513888888888882</v>
      </c>
    </row>
    <row r="127" spans="1:37" ht="12.75" customHeight="1" x14ac:dyDescent="0.2">
      <c r="A127" s="1"/>
      <c r="B127" s="11" t="s">
        <v>215</v>
      </c>
      <c r="C127" s="12">
        <v>1</v>
      </c>
      <c r="D127" s="221">
        <v>1</v>
      </c>
      <c r="E127" s="14">
        <f t="shared" ref="E127:AK127" si="192">E126+(IF(E$109="A",$C127,$D127))/1440</f>
        <v>0.18055555555555552</v>
      </c>
      <c r="F127" s="15">
        <f t="shared" si="192"/>
        <v>0.20138888888888884</v>
      </c>
      <c r="G127" s="264"/>
      <c r="H127" s="15">
        <f t="shared" si="192"/>
        <v>0.22222222222222218</v>
      </c>
      <c r="I127" s="264"/>
      <c r="J127" s="15">
        <f t="shared" si="192"/>
        <v>0.24305555555555552</v>
      </c>
      <c r="K127" s="15">
        <f t="shared" si="192"/>
        <v>0.25347222222222221</v>
      </c>
      <c r="L127" s="15">
        <f t="shared" si="192"/>
        <v>0.26388888888888884</v>
      </c>
      <c r="M127" s="264"/>
      <c r="N127" s="15">
        <f t="shared" si="192"/>
        <v>0.27430555555555552</v>
      </c>
      <c r="O127" s="15">
        <f t="shared" si="192"/>
        <v>0.28472222222222215</v>
      </c>
      <c r="P127" s="264"/>
      <c r="Q127" s="15">
        <f t="shared" si="192"/>
        <v>0.30555555555555552</v>
      </c>
      <c r="R127" s="15">
        <f t="shared" si="192"/>
        <v>0.30902777777777773</v>
      </c>
      <c r="S127" s="15">
        <f t="shared" si="192"/>
        <v>0.34027777777777773</v>
      </c>
      <c r="T127" s="264"/>
      <c r="U127" s="15">
        <f t="shared" si="192"/>
        <v>0.38194444444444442</v>
      </c>
      <c r="V127" s="15">
        <f t="shared" si="192"/>
        <v>0.42361111111111105</v>
      </c>
      <c r="W127" s="264"/>
      <c r="X127" s="15">
        <f t="shared" si="192"/>
        <v>0.46527777777777773</v>
      </c>
      <c r="Y127" s="264"/>
      <c r="Z127" s="15">
        <f t="shared" si="192"/>
        <v>0.50694444444444442</v>
      </c>
      <c r="AA127" s="264"/>
      <c r="AB127" s="15">
        <f t="shared" si="192"/>
        <v>0.54861111111111105</v>
      </c>
      <c r="AC127" s="264"/>
      <c r="AD127" s="15">
        <f t="shared" si="192"/>
        <v>0.56944444444444442</v>
      </c>
      <c r="AE127" s="264"/>
      <c r="AF127" s="15">
        <f t="shared" si="192"/>
        <v>0.59722222222222221</v>
      </c>
      <c r="AG127" s="15">
        <f t="shared" si="192"/>
        <v>0.61111111111111105</v>
      </c>
      <c r="AH127" s="15">
        <f t="shared" si="192"/>
        <v>0.61111111111111105</v>
      </c>
      <c r="AI127" s="264"/>
      <c r="AJ127" s="15">
        <f t="shared" si="192"/>
        <v>0.63194444444444442</v>
      </c>
      <c r="AK127" s="16">
        <f t="shared" si="192"/>
        <v>0.64583333333333326</v>
      </c>
    </row>
    <row r="128" spans="1:37" ht="12.75" customHeight="1" x14ac:dyDescent="0.2">
      <c r="A128" s="1"/>
      <c r="B128" s="11" t="s">
        <v>214</v>
      </c>
      <c r="C128" s="12">
        <v>1</v>
      </c>
      <c r="D128" s="221">
        <v>1</v>
      </c>
      <c r="E128" s="14">
        <f t="shared" ref="E128:AK128" si="193">E127+(IF(E$109="A",$C128,$D128))/1440</f>
        <v>0.18124999999999997</v>
      </c>
      <c r="F128" s="15">
        <f t="shared" si="193"/>
        <v>0.20208333333333328</v>
      </c>
      <c r="G128" s="264"/>
      <c r="H128" s="15">
        <f t="shared" si="193"/>
        <v>0.22291666666666662</v>
      </c>
      <c r="I128" s="264"/>
      <c r="J128" s="15">
        <f t="shared" si="193"/>
        <v>0.24374999999999997</v>
      </c>
      <c r="K128" s="15">
        <f t="shared" si="193"/>
        <v>0.25416666666666665</v>
      </c>
      <c r="L128" s="15">
        <f t="shared" si="193"/>
        <v>0.26458333333333328</v>
      </c>
      <c r="M128" s="264"/>
      <c r="N128" s="15">
        <f t="shared" si="193"/>
        <v>0.27499999999999997</v>
      </c>
      <c r="O128" s="15">
        <f t="shared" si="193"/>
        <v>0.2854166666666666</v>
      </c>
      <c r="P128" s="264"/>
      <c r="Q128" s="15">
        <f t="shared" si="193"/>
        <v>0.30624999999999997</v>
      </c>
      <c r="R128" s="15">
        <f t="shared" si="193"/>
        <v>0.30972222222222218</v>
      </c>
      <c r="S128" s="15">
        <f t="shared" si="193"/>
        <v>0.34097222222222218</v>
      </c>
      <c r="T128" s="264"/>
      <c r="U128" s="15">
        <f t="shared" si="193"/>
        <v>0.38263888888888886</v>
      </c>
      <c r="V128" s="15">
        <f t="shared" si="193"/>
        <v>0.42430555555555549</v>
      </c>
      <c r="W128" s="264"/>
      <c r="X128" s="15">
        <f t="shared" si="193"/>
        <v>0.46597222222222218</v>
      </c>
      <c r="Y128" s="264"/>
      <c r="Z128" s="15">
        <f t="shared" si="193"/>
        <v>0.50763888888888886</v>
      </c>
      <c r="AA128" s="264"/>
      <c r="AB128" s="15">
        <f t="shared" si="193"/>
        <v>0.54930555555555549</v>
      </c>
      <c r="AC128" s="264"/>
      <c r="AD128" s="15">
        <f t="shared" si="193"/>
        <v>0.57013888888888886</v>
      </c>
      <c r="AE128" s="264"/>
      <c r="AF128" s="15">
        <f t="shared" si="193"/>
        <v>0.59791666666666665</v>
      </c>
      <c r="AG128" s="15">
        <f t="shared" si="193"/>
        <v>0.61180555555555549</v>
      </c>
      <c r="AH128" s="15">
        <f t="shared" si="193"/>
        <v>0.61180555555555549</v>
      </c>
      <c r="AI128" s="264"/>
      <c r="AJ128" s="15">
        <f t="shared" si="193"/>
        <v>0.63263888888888886</v>
      </c>
      <c r="AK128" s="16">
        <f t="shared" si="193"/>
        <v>0.6465277777777777</v>
      </c>
    </row>
    <row r="129" spans="1:37" ht="12.75" customHeight="1" x14ac:dyDescent="0.2">
      <c r="A129" s="1"/>
      <c r="B129" s="11" t="s">
        <v>213</v>
      </c>
      <c r="C129" s="12">
        <v>1</v>
      </c>
      <c r="D129" s="221">
        <v>1</v>
      </c>
      <c r="E129" s="14">
        <f t="shared" ref="E129:AK129" si="194">E128+(IF(E$109="A",$C129,$D129))/1440</f>
        <v>0.18194444444444441</v>
      </c>
      <c r="F129" s="15">
        <f t="shared" si="194"/>
        <v>0.20277777777777772</v>
      </c>
      <c r="G129" s="264"/>
      <c r="H129" s="15">
        <f t="shared" si="194"/>
        <v>0.22361111111111107</v>
      </c>
      <c r="I129" s="264"/>
      <c r="J129" s="15">
        <f t="shared" si="194"/>
        <v>0.24444444444444441</v>
      </c>
      <c r="K129" s="15">
        <f t="shared" si="194"/>
        <v>0.25486111111111109</v>
      </c>
      <c r="L129" s="15">
        <f t="shared" si="194"/>
        <v>0.26527777777777772</v>
      </c>
      <c r="M129" s="264"/>
      <c r="N129" s="15">
        <f t="shared" si="194"/>
        <v>0.27569444444444441</v>
      </c>
      <c r="O129" s="15">
        <f t="shared" si="194"/>
        <v>0.28611111111111104</v>
      </c>
      <c r="P129" s="264"/>
      <c r="Q129" s="15">
        <f t="shared" si="194"/>
        <v>0.30694444444444441</v>
      </c>
      <c r="R129" s="15">
        <f t="shared" si="194"/>
        <v>0.31041666666666662</v>
      </c>
      <c r="S129" s="15">
        <f t="shared" si="194"/>
        <v>0.34166666666666662</v>
      </c>
      <c r="T129" s="264"/>
      <c r="U129" s="15">
        <f t="shared" si="194"/>
        <v>0.3833333333333333</v>
      </c>
      <c r="V129" s="15">
        <f t="shared" si="194"/>
        <v>0.42499999999999993</v>
      </c>
      <c r="W129" s="264"/>
      <c r="X129" s="15">
        <f t="shared" si="194"/>
        <v>0.46666666666666662</v>
      </c>
      <c r="Y129" s="264"/>
      <c r="Z129" s="15">
        <f t="shared" si="194"/>
        <v>0.5083333333333333</v>
      </c>
      <c r="AA129" s="264"/>
      <c r="AB129" s="15">
        <f t="shared" si="194"/>
        <v>0.54999999999999993</v>
      </c>
      <c r="AC129" s="264"/>
      <c r="AD129" s="15">
        <f t="shared" si="194"/>
        <v>0.5708333333333333</v>
      </c>
      <c r="AE129" s="264"/>
      <c r="AF129" s="15">
        <f t="shared" si="194"/>
        <v>0.59861111111111109</v>
      </c>
      <c r="AG129" s="15">
        <f t="shared" si="194"/>
        <v>0.61249999999999993</v>
      </c>
      <c r="AH129" s="15">
        <f t="shared" si="194"/>
        <v>0.61249999999999993</v>
      </c>
      <c r="AI129" s="264"/>
      <c r="AJ129" s="15">
        <f t="shared" si="194"/>
        <v>0.6333333333333333</v>
      </c>
      <c r="AK129" s="16">
        <f t="shared" si="194"/>
        <v>0.64722222222222214</v>
      </c>
    </row>
    <row r="130" spans="1:37" ht="12.75" customHeight="1" x14ac:dyDescent="0.2">
      <c r="A130" s="1"/>
      <c r="B130" s="11" t="s">
        <v>212</v>
      </c>
      <c r="C130" s="12">
        <v>1</v>
      </c>
      <c r="D130" s="221">
        <v>1</v>
      </c>
      <c r="E130" s="14">
        <f t="shared" ref="E130:AK130" si="195">E129+(IF(E$109="A",$C130,$D130))/1440</f>
        <v>0.18263888888888885</v>
      </c>
      <c r="F130" s="15">
        <f t="shared" si="195"/>
        <v>0.20347222222222217</v>
      </c>
      <c r="G130" s="264"/>
      <c r="H130" s="15">
        <f t="shared" si="195"/>
        <v>0.22430555555555551</v>
      </c>
      <c r="I130" s="264"/>
      <c r="J130" s="15">
        <f t="shared" si="195"/>
        <v>0.24513888888888885</v>
      </c>
      <c r="K130" s="15">
        <f t="shared" si="195"/>
        <v>0.25555555555555554</v>
      </c>
      <c r="L130" s="15">
        <f t="shared" si="195"/>
        <v>0.26597222222222217</v>
      </c>
      <c r="M130" s="264"/>
      <c r="N130" s="15">
        <f t="shared" si="195"/>
        <v>0.27638888888888885</v>
      </c>
      <c r="O130" s="15">
        <f t="shared" si="195"/>
        <v>0.28680555555555548</v>
      </c>
      <c r="P130" s="264"/>
      <c r="Q130" s="15">
        <f t="shared" si="195"/>
        <v>0.30763888888888885</v>
      </c>
      <c r="R130" s="15">
        <f t="shared" si="195"/>
        <v>0.31111111111111106</v>
      </c>
      <c r="S130" s="15">
        <f t="shared" si="195"/>
        <v>0.34236111111111106</v>
      </c>
      <c r="T130" s="264"/>
      <c r="U130" s="15">
        <f t="shared" si="195"/>
        <v>0.38402777777777775</v>
      </c>
      <c r="V130" s="15">
        <f t="shared" si="195"/>
        <v>0.42569444444444438</v>
      </c>
      <c r="W130" s="264"/>
      <c r="X130" s="15">
        <f t="shared" si="195"/>
        <v>0.46736111111111106</v>
      </c>
      <c r="Y130" s="264"/>
      <c r="Z130" s="15">
        <f t="shared" si="195"/>
        <v>0.50902777777777775</v>
      </c>
      <c r="AA130" s="264"/>
      <c r="AB130" s="15">
        <f t="shared" si="195"/>
        <v>0.55069444444444438</v>
      </c>
      <c r="AC130" s="264"/>
      <c r="AD130" s="15">
        <f t="shared" si="195"/>
        <v>0.57152777777777775</v>
      </c>
      <c r="AE130" s="264"/>
      <c r="AF130" s="15">
        <f t="shared" si="195"/>
        <v>0.59930555555555554</v>
      </c>
      <c r="AG130" s="15">
        <f t="shared" si="195"/>
        <v>0.61319444444444438</v>
      </c>
      <c r="AH130" s="15">
        <f t="shared" si="195"/>
        <v>0.61319444444444438</v>
      </c>
      <c r="AI130" s="264"/>
      <c r="AJ130" s="15">
        <f t="shared" si="195"/>
        <v>0.63402777777777775</v>
      </c>
      <c r="AK130" s="16">
        <f t="shared" si="195"/>
        <v>0.64791666666666659</v>
      </c>
    </row>
    <row r="131" spans="1:37" ht="12.75" customHeight="1" x14ac:dyDescent="0.2">
      <c r="A131" s="1"/>
      <c r="B131" s="11" t="s">
        <v>211</v>
      </c>
      <c r="C131" s="12">
        <v>2</v>
      </c>
      <c r="D131" s="221">
        <v>2</v>
      </c>
      <c r="E131" s="14">
        <f t="shared" ref="E131:AK131" si="196">E130+(IF(E$109="A",$C131,$D131))/1440</f>
        <v>0.18402777777777773</v>
      </c>
      <c r="F131" s="15">
        <f t="shared" si="196"/>
        <v>0.20486111111111105</v>
      </c>
      <c r="G131" s="264"/>
      <c r="H131" s="15">
        <f t="shared" si="196"/>
        <v>0.22569444444444439</v>
      </c>
      <c r="I131" s="264"/>
      <c r="J131" s="15">
        <f t="shared" si="196"/>
        <v>0.24652777777777773</v>
      </c>
      <c r="K131" s="15">
        <f t="shared" si="196"/>
        <v>0.25694444444444442</v>
      </c>
      <c r="L131" s="15">
        <f t="shared" si="196"/>
        <v>0.26736111111111105</v>
      </c>
      <c r="M131" s="264"/>
      <c r="N131" s="15">
        <f t="shared" si="196"/>
        <v>0.27777777777777773</v>
      </c>
      <c r="O131" s="15">
        <f t="shared" si="196"/>
        <v>0.28819444444444436</v>
      </c>
      <c r="P131" s="264"/>
      <c r="Q131" s="15">
        <f t="shared" si="196"/>
        <v>0.30902777777777773</v>
      </c>
      <c r="R131" s="15">
        <f t="shared" si="196"/>
        <v>0.31249999999999994</v>
      </c>
      <c r="S131" s="15">
        <f t="shared" si="196"/>
        <v>0.34374999999999994</v>
      </c>
      <c r="T131" s="264"/>
      <c r="U131" s="15">
        <f t="shared" si="196"/>
        <v>0.38541666666666663</v>
      </c>
      <c r="V131" s="15">
        <f t="shared" si="196"/>
        <v>0.42708333333333326</v>
      </c>
      <c r="W131" s="264"/>
      <c r="X131" s="15">
        <f t="shared" si="196"/>
        <v>0.46874999999999994</v>
      </c>
      <c r="Y131" s="264"/>
      <c r="Z131" s="15">
        <f t="shared" si="196"/>
        <v>0.51041666666666663</v>
      </c>
      <c r="AA131" s="264"/>
      <c r="AB131" s="15">
        <f t="shared" si="196"/>
        <v>0.55208333333333326</v>
      </c>
      <c r="AC131" s="264"/>
      <c r="AD131" s="15">
        <f t="shared" si="196"/>
        <v>0.57291666666666663</v>
      </c>
      <c r="AE131" s="264"/>
      <c r="AF131" s="15">
        <f t="shared" si="196"/>
        <v>0.60069444444444442</v>
      </c>
      <c r="AG131" s="15">
        <f t="shared" si="196"/>
        <v>0.61458333333333326</v>
      </c>
      <c r="AH131" s="15">
        <f t="shared" si="196"/>
        <v>0.61458333333333326</v>
      </c>
      <c r="AI131" s="264"/>
      <c r="AJ131" s="15">
        <f t="shared" si="196"/>
        <v>0.63541666666666663</v>
      </c>
      <c r="AK131" s="16">
        <f t="shared" si="196"/>
        <v>0.64930555555555547</v>
      </c>
    </row>
    <row r="132" spans="1:37" ht="12.75" customHeight="1" x14ac:dyDescent="0.2">
      <c r="A132" s="1"/>
      <c r="B132" s="11" t="s">
        <v>210</v>
      </c>
      <c r="C132" s="12">
        <v>1</v>
      </c>
      <c r="D132" s="221">
        <v>1</v>
      </c>
      <c r="E132" s="14">
        <f t="shared" ref="E132:AK132" si="197">E131+(IF(E$109="A",$C132,$D132))/1440</f>
        <v>0.18472222222222218</v>
      </c>
      <c r="F132" s="15">
        <f t="shared" si="197"/>
        <v>0.20555555555555549</v>
      </c>
      <c r="G132" s="264"/>
      <c r="H132" s="15">
        <f t="shared" si="197"/>
        <v>0.22638888888888883</v>
      </c>
      <c r="I132" s="264"/>
      <c r="J132" s="15">
        <f t="shared" si="197"/>
        <v>0.24722222222222218</v>
      </c>
      <c r="K132" s="15">
        <f t="shared" si="197"/>
        <v>0.25763888888888886</v>
      </c>
      <c r="L132" s="15">
        <f t="shared" si="197"/>
        <v>0.26805555555555549</v>
      </c>
      <c r="M132" s="264"/>
      <c r="N132" s="15">
        <f t="shared" si="197"/>
        <v>0.27847222222222218</v>
      </c>
      <c r="O132" s="15">
        <f t="shared" si="197"/>
        <v>0.28888888888888881</v>
      </c>
      <c r="P132" s="264"/>
      <c r="Q132" s="15">
        <f t="shared" si="197"/>
        <v>0.30972222222222218</v>
      </c>
      <c r="R132" s="15">
        <f t="shared" si="197"/>
        <v>0.31319444444444439</v>
      </c>
      <c r="S132" s="15">
        <f t="shared" si="197"/>
        <v>0.34444444444444439</v>
      </c>
      <c r="T132" s="264"/>
      <c r="U132" s="15">
        <f t="shared" si="197"/>
        <v>0.38611111111111107</v>
      </c>
      <c r="V132" s="15">
        <f t="shared" si="197"/>
        <v>0.4277777777777777</v>
      </c>
      <c r="W132" s="264"/>
      <c r="X132" s="15">
        <f t="shared" si="197"/>
        <v>0.46944444444444439</v>
      </c>
      <c r="Y132" s="264"/>
      <c r="Z132" s="15">
        <f t="shared" si="197"/>
        <v>0.51111111111111107</v>
      </c>
      <c r="AA132" s="264"/>
      <c r="AB132" s="15">
        <f t="shared" si="197"/>
        <v>0.5527777777777777</v>
      </c>
      <c r="AC132" s="264"/>
      <c r="AD132" s="15">
        <f t="shared" si="197"/>
        <v>0.57361111111111107</v>
      </c>
      <c r="AE132" s="264"/>
      <c r="AF132" s="15">
        <f t="shared" si="197"/>
        <v>0.60138888888888886</v>
      </c>
      <c r="AG132" s="15">
        <f t="shared" si="197"/>
        <v>0.6152777777777777</v>
      </c>
      <c r="AH132" s="15">
        <f t="shared" si="197"/>
        <v>0.6152777777777777</v>
      </c>
      <c r="AI132" s="264"/>
      <c r="AJ132" s="15">
        <f t="shared" si="197"/>
        <v>0.63611111111111107</v>
      </c>
      <c r="AK132" s="16">
        <f t="shared" si="197"/>
        <v>0.64999999999999991</v>
      </c>
    </row>
    <row r="133" spans="1:37" ht="12.75" customHeight="1" x14ac:dyDescent="0.2">
      <c r="A133" s="1"/>
      <c r="B133" s="17" t="s">
        <v>205</v>
      </c>
      <c r="C133" s="18">
        <v>2</v>
      </c>
      <c r="D133" s="224">
        <v>2</v>
      </c>
      <c r="E133" s="20">
        <f t="shared" ref="E133:AK133" si="198">E132+(IF(E$109="A",$C133,$D133))/1440</f>
        <v>0.18611111111111106</v>
      </c>
      <c r="F133" s="21">
        <f t="shared" si="198"/>
        <v>0.20694444444444438</v>
      </c>
      <c r="G133" s="21"/>
      <c r="H133" s="21">
        <f t="shared" si="198"/>
        <v>0.22777777777777772</v>
      </c>
      <c r="I133" s="21"/>
      <c r="J133" s="21">
        <f t="shared" si="198"/>
        <v>0.24861111111111106</v>
      </c>
      <c r="K133" s="21">
        <f t="shared" si="198"/>
        <v>0.25902777777777775</v>
      </c>
      <c r="L133" s="21">
        <f t="shared" si="198"/>
        <v>0.26944444444444438</v>
      </c>
      <c r="M133" s="21"/>
      <c r="N133" s="21">
        <f t="shared" si="198"/>
        <v>0.27986111111111106</v>
      </c>
      <c r="O133" s="21">
        <f t="shared" si="198"/>
        <v>0.29027777777777769</v>
      </c>
      <c r="P133" s="21"/>
      <c r="Q133" s="21">
        <f t="shared" si="198"/>
        <v>0.31111111111111106</v>
      </c>
      <c r="R133" s="21">
        <f t="shared" si="198"/>
        <v>0.31458333333333327</v>
      </c>
      <c r="S133" s="21">
        <f t="shared" si="198"/>
        <v>0.34583333333333327</v>
      </c>
      <c r="T133" s="21"/>
      <c r="U133" s="21">
        <f t="shared" si="198"/>
        <v>0.38749999999999996</v>
      </c>
      <c r="V133" s="21">
        <f t="shared" si="198"/>
        <v>0.42916666666666659</v>
      </c>
      <c r="W133" s="21"/>
      <c r="X133" s="21">
        <f t="shared" si="198"/>
        <v>0.47083333333333327</v>
      </c>
      <c r="Y133" s="21"/>
      <c r="Z133" s="21">
        <f t="shared" si="198"/>
        <v>0.51249999999999996</v>
      </c>
      <c r="AA133" s="21"/>
      <c r="AB133" s="21">
        <f t="shared" si="198"/>
        <v>0.55416666666666659</v>
      </c>
      <c r="AC133" s="21"/>
      <c r="AD133" s="21">
        <f t="shared" si="198"/>
        <v>0.57499999999999996</v>
      </c>
      <c r="AE133" s="21"/>
      <c r="AF133" s="21">
        <f t="shared" si="198"/>
        <v>0.60277777777777775</v>
      </c>
      <c r="AG133" s="21">
        <f t="shared" si="198"/>
        <v>0.61666666666666659</v>
      </c>
      <c r="AH133" s="21">
        <f t="shared" si="198"/>
        <v>0.61666666666666659</v>
      </c>
      <c r="AI133" s="21"/>
      <c r="AJ133" s="21">
        <f t="shared" si="198"/>
        <v>0.63749999999999996</v>
      </c>
      <c r="AK133" s="22">
        <f t="shared" si="198"/>
        <v>0.6513888888888888</v>
      </c>
    </row>
    <row r="134" spans="1:37" ht="12.75" customHeight="1" x14ac:dyDescent="0.2">
      <c r="A134" s="1"/>
      <c r="B134" s="23" t="s">
        <v>206</v>
      </c>
      <c r="C134" s="24">
        <v>1</v>
      </c>
      <c r="D134" s="192" t="s">
        <v>38</v>
      </c>
      <c r="E134" s="193" t="s">
        <v>38</v>
      </c>
      <c r="F134" s="192" t="s">
        <v>38</v>
      </c>
      <c r="G134" s="192"/>
      <c r="H134" s="192" t="s">
        <v>38</v>
      </c>
      <c r="I134" s="192"/>
      <c r="J134" s="192" t="s">
        <v>38</v>
      </c>
      <c r="K134" s="192" t="s">
        <v>38</v>
      </c>
      <c r="L134" s="192" t="s">
        <v>38</v>
      </c>
      <c r="M134" s="192"/>
      <c r="N134" s="192" t="s">
        <v>38</v>
      </c>
      <c r="O134" s="192" t="s">
        <v>38</v>
      </c>
      <c r="P134" s="192"/>
      <c r="Q134" s="192" t="s">
        <v>38</v>
      </c>
      <c r="R134" s="192" t="s">
        <v>38</v>
      </c>
      <c r="S134" s="192" t="s">
        <v>38</v>
      </c>
      <c r="T134" s="192"/>
      <c r="U134" s="192" t="s">
        <v>38</v>
      </c>
      <c r="V134" s="192" t="s">
        <v>38</v>
      </c>
      <c r="W134" s="192"/>
      <c r="X134" s="192" t="s">
        <v>38</v>
      </c>
      <c r="Y134" s="192"/>
      <c r="Z134" s="192" t="s">
        <v>38</v>
      </c>
      <c r="AA134" s="192"/>
      <c r="AB134" s="192" t="s">
        <v>38</v>
      </c>
      <c r="AC134" s="192"/>
      <c r="AD134" s="192" t="s">
        <v>38</v>
      </c>
      <c r="AE134" s="192"/>
      <c r="AF134" s="192" t="s">
        <v>38</v>
      </c>
      <c r="AG134" s="192" t="s">
        <v>38</v>
      </c>
      <c r="AH134" s="192" t="s">
        <v>38</v>
      </c>
      <c r="AI134" s="192"/>
      <c r="AJ134" s="192" t="s">
        <v>38</v>
      </c>
      <c r="AK134" s="194" t="s">
        <v>38</v>
      </c>
    </row>
    <row r="135" spans="1:37" ht="12.75" customHeight="1" x14ac:dyDescent="0.2">
      <c r="A135" s="1"/>
      <c r="B135" s="11" t="s">
        <v>207</v>
      </c>
      <c r="C135" s="12">
        <v>1</v>
      </c>
      <c r="D135" s="195" t="s">
        <v>38</v>
      </c>
      <c r="E135" s="196" t="s">
        <v>38</v>
      </c>
      <c r="F135" s="197" t="s">
        <v>38</v>
      </c>
      <c r="G135" s="464"/>
      <c r="H135" s="197" t="s">
        <v>38</v>
      </c>
      <c r="I135" s="464"/>
      <c r="J135" s="197" t="s">
        <v>38</v>
      </c>
      <c r="K135" s="197" t="s">
        <v>38</v>
      </c>
      <c r="L135" s="197" t="s">
        <v>38</v>
      </c>
      <c r="M135" s="464"/>
      <c r="N135" s="197" t="s">
        <v>38</v>
      </c>
      <c r="O135" s="197" t="s">
        <v>38</v>
      </c>
      <c r="P135" s="464"/>
      <c r="Q135" s="197" t="s">
        <v>38</v>
      </c>
      <c r="R135" s="197" t="s">
        <v>38</v>
      </c>
      <c r="S135" s="197" t="s">
        <v>38</v>
      </c>
      <c r="T135" s="464"/>
      <c r="U135" s="197" t="s">
        <v>38</v>
      </c>
      <c r="V135" s="197" t="s">
        <v>38</v>
      </c>
      <c r="W135" s="464"/>
      <c r="X135" s="197" t="s">
        <v>38</v>
      </c>
      <c r="Y135" s="464"/>
      <c r="Z135" s="197" t="s">
        <v>38</v>
      </c>
      <c r="AA135" s="464"/>
      <c r="AB135" s="197" t="s">
        <v>38</v>
      </c>
      <c r="AC135" s="464"/>
      <c r="AD135" s="197" t="s">
        <v>38</v>
      </c>
      <c r="AE135" s="464"/>
      <c r="AF135" s="197" t="s">
        <v>38</v>
      </c>
      <c r="AG135" s="197" t="s">
        <v>38</v>
      </c>
      <c r="AH135" s="197" t="s">
        <v>38</v>
      </c>
      <c r="AI135" s="464"/>
      <c r="AJ135" s="197" t="s">
        <v>38</v>
      </c>
      <c r="AK135" s="198" t="s">
        <v>38</v>
      </c>
    </row>
    <row r="136" spans="1:37" ht="12.75" customHeight="1" x14ac:dyDescent="0.2">
      <c r="A136" s="1"/>
      <c r="B136" s="11" t="s">
        <v>208</v>
      </c>
      <c r="C136" s="12">
        <v>1</v>
      </c>
      <c r="D136" s="195" t="s">
        <v>38</v>
      </c>
      <c r="E136" s="196" t="s">
        <v>38</v>
      </c>
      <c r="F136" s="197" t="s">
        <v>38</v>
      </c>
      <c r="G136" s="464"/>
      <c r="H136" s="197" t="s">
        <v>38</v>
      </c>
      <c r="I136" s="464"/>
      <c r="J136" s="197" t="s">
        <v>38</v>
      </c>
      <c r="K136" s="197" t="s">
        <v>38</v>
      </c>
      <c r="L136" s="197" t="s">
        <v>38</v>
      </c>
      <c r="M136" s="464"/>
      <c r="N136" s="197" t="s">
        <v>38</v>
      </c>
      <c r="O136" s="197" t="s">
        <v>38</v>
      </c>
      <c r="P136" s="464"/>
      <c r="Q136" s="197" t="s">
        <v>38</v>
      </c>
      <c r="R136" s="197" t="s">
        <v>38</v>
      </c>
      <c r="S136" s="197" t="s">
        <v>38</v>
      </c>
      <c r="T136" s="464"/>
      <c r="U136" s="197" t="s">
        <v>38</v>
      </c>
      <c r="V136" s="197" t="s">
        <v>38</v>
      </c>
      <c r="W136" s="464"/>
      <c r="X136" s="197" t="s">
        <v>38</v>
      </c>
      <c r="Y136" s="464"/>
      <c r="Z136" s="197" t="s">
        <v>38</v>
      </c>
      <c r="AA136" s="464"/>
      <c r="AB136" s="197" t="s">
        <v>38</v>
      </c>
      <c r="AC136" s="464"/>
      <c r="AD136" s="197" t="s">
        <v>38</v>
      </c>
      <c r="AE136" s="464"/>
      <c r="AF136" s="197" t="s">
        <v>38</v>
      </c>
      <c r="AG136" s="197" t="s">
        <v>38</v>
      </c>
      <c r="AH136" s="197" t="s">
        <v>38</v>
      </c>
      <c r="AI136" s="464"/>
      <c r="AJ136" s="197" t="s">
        <v>38</v>
      </c>
      <c r="AK136" s="198" t="s">
        <v>38</v>
      </c>
    </row>
    <row r="137" spans="1:37" ht="12.75" customHeight="1" x14ac:dyDescent="0.2">
      <c r="A137" s="1"/>
      <c r="B137" s="11" t="s">
        <v>209</v>
      </c>
      <c r="C137" s="12">
        <v>2</v>
      </c>
      <c r="D137" s="195" t="s">
        <v>38</v>
      </c>
      <c r="E137" s="196" t="s">
        <v>38</v>
      </c>
      <c r="F137" s="197" t="s">
        <v>38</v>
      </c>
      <c r="G137" s="513">
        <v>0.20486111111111113</v>
      </c>
      <c r="H137" s="197" t="s">
        <v>38</v>
      </c>
      <c r="I137" s="513">
        <v>0.22569444444444445</v>
      </c>
      <c r="J137" s="197" t="s">
        <v>38</v>
      </c>
      <c r="K137" s="197" t="s">
        <v>38</v>
      </c>
      <c r="L137" s="197" t="s">
        <v>38</v>
      </c>
      <c r="M137" s="513">
        <v>0.2673611111111111</v>
      </c>
      <c r="N137" s="197" t="s">
        <v>38</v>
      </c>
      <c r="O137" s="197" t="s">
        <v>38</v>
      </c>
      <c r="P137" s="513">
        <v>0.2951388888888889</v>
      </c>
      <c r="Q137" s="197" t="s">
        <v>38</v>
      </c>
      <c r="R137" s="197" t="s">
        <v>38</v>
      </c>
      <c r="S137" s="197" t="s">
        <v>38</v>
      </c>
      <c r="T137" s="513">
        <v>0.37847222222222227</v>
      </c>
      <c r="U137" s="197" t="s">
        <v>38</v>
      </c>
      <c r="V137" s="197" t="s">
        <v>38</v>
      </c>
      <c r="W137" s="512">
        <v>0.46180555555555558</v>
      </c>
      <c r="X137" s="197" t="s">
        <v>38</v>
      </c>
      <c r="Y137" s="512">
        <v>0.50347222222222221</v>
      </c>
      <c r="Z137" s="197" t="s">
        <v>38</v>
      </c>
      <c r="AA137" s="512">
        <v>0.53819444444444442</v>
      </c>
      <c r="AB137" s="197" t="s">
        <v>38</v>
      </c>
      <c r="AC137" s="512">
        <v>0.55208333333333337</v>
      </c>
      <c r="AD137" s="197" t="s">
        <v>38</v>
      </c>
      <c r="AE137" s="513">
        <v>0.58680555555555558</v>
      </c>
      <c r="AF137" s="197" t="s">
        <v>38</v>
      </c>
      <c r="AG137" s="197" t="s">
        <v>38</v>
      </c>
      <c r="AH137" s="197" t="s">
        <v>38</v>
      </c>
      <c r="AI137" s="513">
        <v>0.62847222222222221</v>
      </c>
      <c r="AJ137" s="197" t="s">
        <v>38</v>
      </c>
      <c r="AK137" s="198" t="s">
        <v>38</v>
      </c>
    </row>
    <row r="138" spans="1:37" ht="12.75" customHeight="1" x14ac:dyDescent="0.2">
      <c r="A138" s="1"/>
      <c r="B138" s="11" t="s">
        <v>208</v>
      </c>
      <c r="C138" s="12">
        <v>2</v>
      </c>
      <c r="D138" s="195" t="s">
        <v>38</v>
      </c>
      <c r="E138" s="196" t="s">
        <v>38</v>
      </c>
      <c r="F138" s="197" t="s">
        <v>38</v>
      </c>
      <c r="G138" s="513">
        <v>0.20625000000000002</v>
      </c>
      <c r="H138" s="197" t="s">
        <v>38</v>
      </c>
      <c r="I138" s="513">
        <v>0.22708333333333333</v>
      </c>
      <c r="J138" s="197" t="s">
        <v>38</v>
      </c>
      <c r="K138" s="197" t="s">
        <v>38</v>
      </c>
      <c r="L138" s="197" t="s">
        <v>38</v>
      </c>
      <c r="M138" s="513">
        <v>0.26874999999999999</v>
      </c>
      <c r="N138" s="197" t="s">
        <v>38</v>
      </c>
      <c r="O138" s="197" t="s">
        <v>38</v>
      </c>
      <c r="P138" s="513">
        <v>0.29652777777777778</v>
      </c>
      <c r="Q138" s="197" t="s">
        <v>38</v>
      </c>
      <c r="R138" s="197" t="s">
        <v>38</v>
      </c>
      <c r="S138" s="197" t="s">
        <v>38</v>
      </c>
      <c r="T138" s="513">
        <v>0.37986111111111115</v>
      </c>
      <c r="U138" s="197" t="s">
        <v>38</v>
      </c>
      <c r="V138" s="197" t="s">
        <v>38</v>
      </c>
      <c r="W138" s="513">
        <v>0.46319444444444446</v>
      </c>
      <c r="X138" s="197" t="s">
        <v>38</v>
      </c>
      <c r="Y138" s="513">
        <v>0.50486111111111109</v>
      </c>
      <c r="Z138" s="197" t="s">
        <v>38</v>
      </c>
      <c r="AA138" s="513">
        <v>0.5395833333333333</v>
      </c>
      <c r="AB138" s="197" t="s">
        <v>38</v>
      </c>
      <c r="AC138" s="513">
        <v>0.55347222222222225</v>
      </c>
      <c r="AD138" s="197" t="s">
        <v>38</v>
      </c>
      <c r="AE138" s="513">
        <v>0.58819444444444446</v>
      </c>
      <c r="AF138" s="197" t="s">
        <v>38</v>
      </c>
      <c r="AG138" s="197" t="s">
        <v>38</v>
      </c>
      <c r="AH138" s="197" t="s">
        <v>38</v>
      </c>
      <c r="AI138" s="513">
        <v>0.62986111111111109</v>
      </c>
      <c r="AJ138" s="197" t="s">
        <v>38</v>
      </c>
      <c r="AK138" s="198" t="s">
        <v>38</v>
      </c>
    </row>
    <row r="139" spans="1:37" ht="12.75" customHeight="1" x14ac:dyDescent="0.2">
      <c r="A139" s="1"/>
      <c r="B139" s="11" t="s">
        <v>207</v>
      </c>
      <c r="C139" s="12">
        <v>1</v>
      </c>
      <c r="D139" s="195" t="s">
        <v>38</v>
      </c>
      <c r="E139" s="196" t="s">
        <v>38</v>
      </c>
      <c r="F139" s="197" t="s">
        <v>38</v>
      </c>
      <c r="G139" s="513">
        <v>0.20694444444444446</v>
      </c>
      <c r="H139" s="197" t="s">
        <v>38</v>
      </c>
      <c r="I139" s="513">
        <v>0.22777777777777777</v>
      </c>
      <c r="J139" s="197" t="s">
        <v>38</v>
      </c>
      <c r="K139" s="197" t="s">
        <v>38</v>
      </c>
      <c r="L139" s="197" t="s">
        <v>38</v>
      </c>
      <c r="M139" s="513">
        <v>0.26944444444444443</v>
      </c>
      <c r="N139" s="197" t="s">
        <v>38</v>
      </c>
      <c r="O139" s="197" t="s">
        <v>38</v>
      </c>
      <c r="P139" s="513">
        <v>0.29722222222222222</v>
      </c>
      <c r="Q139" s="197" t="s">
        <v>38</v>
      </c>
      <c r="R139" s="197" t="s">
        <v>38</v>
      </c>
      <c r="S139" s="197" t="s">
        <v>38</v>
      </c>
      <c r="T139" s="513">
        <v>0.38055555555555554</v>
      </c>
      <c r="U139" s="197" t="s">
        <v>38</v>
      </c>
      <c r="V139" s="197" t="s">
        <v>38</v>
      </c>
      <c r="W139" s="513">
        <v>0.46388888888888885</v>
      </c>
      <c r="X139" s="197" t="s">
        <v>38</v>
      </c>
      <c r="Y139" s="513">
        <v>0.50555555555555554</v>
      </c>
      <c r="Z139" s="197" t="s">
        <v>38</v>
      </c>
      <c r="AA139" s="513">
        <v>0.54027777777777775</v>
      </c>
      <c r="AB139" s="197" t="s">
        <v>38</v>
      </c>
      <c r="AC139" s="513">
        <v>0.5541666666666667</v>
      </c>
      <c r="AD139" s="197" t="s">
        <v>38</v>
      </c>
      <c r="AE139" s="513">
        <v>0.58888888888888891</v>
      </c>
      <c r="AF139" s="197" t="s">
        <v>38</v>
      </c>
      <c r="AG139" s="197" t="s">
        <v>38</v>
      </c>
      <c r="AH139" s="197" t="s">
        <v>38</v>
      </c>
      <c r="AI139" s="513">
        <v>0.63055555555555554</v>
      </c>
      <c r="AJ139" s="197" t="s">
        <v>38</v>
      </c>
      <c r="AK139" s="198" t="s">
        <v>38</v>
      </c>
    </row>
    <row r="140" spans="1:37" s="256" customFormat="1" ht="12.75" customHeight="1" x14ac:dyDescent="0.2">
      <c r="A140" s="233"/>
      <c r="B140" s="134" t="s">
        <v>281</v>
      </c>
      <c r="C140" s="481">
        <v>1</v>
      </c>
      <c r="D140" s="195">
        <v>1</v>
      </c>
      <c r="E140" s="509" t="s">
        <v>38</v>
      </c>
      <c r="F140" s="517" t="s">
        <v>38</v>
      </c>
      <c r="G140" s="518">
        <v>0.2076388888888889</v>
      </c>
      <c r="H140" s="517" t="s">
        <v>38</v>
      </c>
      <c r="I140" s="518">
        <v>0.22847222222222222</v>
      </c>
      <c r="J140" s="519" t="s">
        <v>38</v>
      </c>
      <c r="K140" s="519" t="s">
        <v>38</v>
      </c>
      <c r="L140" s="517" t="s">
        <v>38</v>
      </c>
      <c r="M140" s="518">
        <v>0.27013888888888887</v>
      </c>
      <c r="N140" s="519" t="s">
        <v>38</v>
      </c>
      <c r="O140" s="517" t="s">
        <v>38</v>
      </c>
      <c r="P140" s="518">
        <v>0.29791666666666666</v>
      </c>
      <c r="Q140" s="519" t="s">
        <v>38</v>
      </c>
      <c r="R140" s="519" t="s">
        <v>38</v>
      </c>
      <c r="S140" s="517" t="s">
        <v>38</v>
      </c>
      <c r="T140" s="513">
        <v>0.38125000000000003</v>
      </c>
      <c r="U140" s="517" t="s">
        <v>38</v>
      </c>
      <c r="V140" s="517" t="s">
        <v>38</v>
      </c>
      <c r="W140" s="513">
        <v>0.46458333333333335</v>
      </c>
      <c r="X140" s="517" t="s">
        <v>38</v>
      </c>
      <c r="Y140" s="513">
        <v>0.50624999999999998</v>
      </c>
      <c r="Z140" s="517" t="s">
        <v>38</v>
      </c>
      <c r="AA140" s="513">
        <v>0.54097222222222219</v>
      </c>
      <c r="AB140" s="517" t="s">
        <v>38</v>
      </c>
      <c r="AC140" s="513">
        <v>0.55486111111111114</v>
      </c>
      <c r="AD140" s="464"/>
      <c r="AE140" s="513">
        <v>0.58958333333333335</v>
      </c>
      <c r="AF140" s="517" t="s">
        <v>38</v>
      </c>
      <c r="AG140" s="517" t="s">
        <v>38</v>
      </c>
      <c r="AH140" s="517" t="s">
        <v>38</v>
      </c>
      <c r="AI140" s="513">
        <v>0.63124999999999998</v>
      </c>
      <c r="AJ140" s="517" t="s">
        <v>38</v>
      </c>
      <c r="AK140" s="532" t="s">
        <v>38</v>
      </c>
    </row>
    <row r="141" spans="1:37" ht="12.75" customHeight="1" x14ac:dyDescent="0.2">
      <c r="A141" s="1"/>
      <c r="B141" s="11" t="s">
        <v>206</v>
      </c>
      <c r="C141" s="12">
        <v>1</v>
      </c>
      <c r="D141" s="195" t="s">
        <v>38</v>
      </c>
      <c r="E141" s="196" t="s">
        <v>38</v>
      </c>
      <c r="F141" s="197" t="s">
        <v>38</v>
      </c>
      <c r="G141" s="513">
        <v>0.20833333333333334</v>
      </c>
      <c r="H141" s="197" t="s">
        <v>38</v>
      </c>
      <c r="I141" s="513">
        <v>0.22916666666666666</v>
      </c>
      <c r="J141" s="197" t="s">
        <v>38</v>
      </c>
      <c r="K141" s="197" t="s">
        <v>38</v>
      </c>
      <c r="L141" s="197" t="s">
        <v>38</v>
      </c>
      <c r="M141" s="513">
        <v>0.27083333333333331</v>
      </c>
      <c r="N141" s="197" t="s">
        <v>38</v>
      </c>
      <c r="O141" s="197" t="s">
        <v>38</v>
      </c>
      <c r="P141" s="513">
        <v>0.2986111111111111</v>
      </c>
      <c r="Q141" s="197" t="s">
        <v>38</v>
      </c>
      <c r="R141" s="197" t="s">
        <v>38</v>
      </c>
      <c r="S141" s="197" t="s">
        <v>38</v>
      </c>
      <c r="T141" s="513">
        <v>0.38194444444444442</v>
      </c>
      <c r="U141" s="197" t="s">
        <v>38</v>
      </c>
      <c r="V141" s="197" t="s">
        <v>38</v>
      </c>
      <c r="W141" s="513">
        <v>0.46527777777777773</v>
      </c>
      <c r="X141" s="197" t="s">
        <v>38</v>
      </c>
      <c r="Y141" s="513">
        <v>0.50694444444444442</v>
      </c>
      <c r="Z141" s="197" t="s">
        <v>38</v>
      </c>
      <c r="AA141" s="513">
        <v>0.54166666666666663</v>
      </c>
      <c r="AB141" s="197" t="s">
        <v>38</v>
      </c>
      <c r="AC141" s="513">
        <v>0.55555555555555558</v>
      </c>
      <c r="AD141" s="197" t="s">
        <v>38</v>
      </c>
      <c r="AE141" s="513">
        <v>0.59027777777777779</v>
      </c>
      <c r="AF141" s="197" t="s">
        <v>38</v>
      </c>
      <c r="AG141" s="197" t="s">
        <v>38</v>
      </c>
      <c r="AH141" s="197" t="s">
        <v>38</v>
      </c>
      <c r="AI141" s="513">
        <v>0.63194444444444442</v>
      </c>
      <c r="AJ141" s="197" t="s">
        <v>38</v>
      </c>
      <c r="AK141" s="198" t="s">
        <v>38</v>
      </c>
    </row>
    <row r="142" spans="1:37" ht="12.75" customHeight="1" x14ac:dyDescent="0.2">
      <c r="A142" s="1"/>
      <c r="B142" s="28" t="s">
        <v>205</v>
      </c>
      <c r="C142" s="29">
        <v>1</v>
      </c>
      <c r="D142" s="199" t="s">
        <v>38</v>
      </c>
      <c r="E142" s="200" t="s">
        <v>38</v>
      </c>
      <c r="F142" s="201" t="s">
        <v>38</v>
      </c>
      <c r="G142" s="514">
        <v>0.20902777777777778</v>
      </c>
      <c r="H142" s="201" t="s">
        <v>38</v>
      </c>
      <c r="I142" s="514">
        <v>0.2298611111111111</v>
      </c>
      <c r="J142" s="201" t="s">
        <v>38</v>
      </c>
      <c r="K142" s="201" t="s">
        <v>38</v>
      </c>
      <c r="L142" s="201" t="s">
        <v>38</v>
      </c>
      <c r="M142" s="514">
        <v>0.27152777777777776</v>
      </c>
      <c r="N142" s="201" t="s">
        <v>38</v>
      </c>
      <c r="O142" s="201" t="s">
        <v>38</v>
      </c>
      <c r="P142" s="514">
        <v>0.29930555555555555</v>
      </c>
      <c r="Q142" s="201" t="s">
        <v>38</v>
      </c>
      <c r="R142" s="201" t="s">
        <v>38</v>
      </c>
      <c r="S142" s="201" t="s">
        <v>38</v>
      </c>
      <c r="T142" s="514">
        <v>0.38263888888888892</v>
      </c>
      <c r="U142" s="201" t="s">
        <v>38</v>
      </c>
      <c r="V142" s="201" t="s">
        <v>38</v>
      </c>
      <c r="W142" s="514">
        <v>0.46597222222222223</v>
      </c>
      <c r="X142" s="201" t="s">
        <v>38</v>
      </c>
      <c r="Y142" s="514">
        <v>0.50763888888888886</v>
      </c>
      <c r="Z142" s="201" t="s">
        <v>38</v>
      </c>
      <c r="AA142" s="514">
        <v>0.54236111111111118</v>
      </c>
      <c r="AB142" s="201" t="s">
        <v>38</v>
      </c>
      <c r="AC142" s="514">
        <v>0.55625000000000002</v>
      </c>
      <c r="AD142" s="201" t="s">
        <v>38</v>
      </c>
      <c r="AE142" s="514">
        <v>0.59097222222222223</v>
      </c>
      <c r="AF142" s="201" t="s">
        <v>38</v>
      </c>
      <c r="AG142" s="201" t="s">
        <v>38</v>
      </c>
      <c r="AH142" s="201" t="s">
        <v>38</v>
      </c>
      <c r="AI142" s="514">
        <v>0.63263888888888886</v>
      </c>
      <c r="AJ142" s="201" t="s">
        <v>38</v>
      </c>
      <c r="AK142" s="202" t="s">
        <v>38</v>
      </c>
    </row>
    <row r="143" spans="1:37" ht="12.75" customHeight="1" x14ac:dyDescent="0.2">
      <c r="A143" s="1"/>
      <c r="B143" s="11" t="s">
        <v>204</v>
      </c>
      <c r="C143" s="12">
        <v>2</v>
      </c>
      <c r="D143" s="221">
        <v>2</v>
      </c>
      <c r="E143" s="14">
        <f t="shared" ref="E143:AK143" si="199">E133+(IF(E$109="A",$C143,$D143))/1440</f>
        <v>0.18749999999999994</v>
      </c>
      <c r="F143" s="15">
        <f t="shared" si="199"/>
        <v>0.20833333333333326</v>
      </c>
      <c r="G143" s="116">
        <v>0.21041666666666667</v>
      </c>
      <c r="H143" s="15">
        <f t="shared" si="199"/>
        <v>0.2291666666666666</v>
      </c>
      <c r="I143" s="116">
        <v>0.23124999999999998</v>
      </c>
      <c r="J143" s="15">
        <f t="shared" si="199"/>
        <v>0.24999999999999994</v>
      </c>
      <c r="K143" s="15">
        <f t="shared" si="199"/>
        <v>0.26041666666666663</v>
      </c>
      <c r="L143" s="15">
        <f t="shared" si="199"/>
        <v>0.27083333333333326</v>
      </c>
      <c r="M143" s="116">
        <v>0.27291666666666664</v>
      </c>
      <c r="N143" s="15">
        <f t="shared" si="199"/>
        <v>0.28124999999999994</v>
      </c>
      <c r="O143" s="15">
        <f t="shared" si="199"/>
        <v>0.29166666666666657</v>
      </c>
      <c r="P143" s="116">
        <v>0.30069444444444443</v>
      </c>
      <c r="Q143" s="15">
        <f t="shared" si="199"/>
        <v>0.31249999999999994</v>
      </c>
      <c r="R143" s="15">
        <f t="shared" si="199"/>
        <v>0.31597222222222215</v>
      </c>
      <c r="S143" s="15">
        <f t="shared" si="199"/>
        <v>0.34722222222222215</v>
      </c>
      <c r="T143" s="516">
        <v>0.3840277777777778</v>
      </c>
      <c r="U143" s="15">
        <f t="shared" si="199"/>
        <v>0.38888888888888884</v>
      </c>
      <c r="V143" s="15">
        <f t="shared" si="199"/>
        <v>0.43055555555555547</v>
      </c>
      <c r="W143" s="516">
        <v>0.46736111111111112</v>
      </c>
      <c r="X143" s="15">
        <f t="shared" si="199"/>
        <v>0.47222222222222215</v>
      </c>
      <c r="Y143" s="516">
        <v>0.50902777777777775</v>
      </c>
      <c r="Z143" s="15">
        <f t="shared" si="199"/>
        <v>0.51388888888888884</v>
      </c>
      <c r="AA143" s="516">
        <v>0.54375000000000007</v>
      </c>
      <c r="AB143" s="15">
        <f t="shared" si="199"/>
        <v>0.55555555555555547</v>
      </c>
      <c r="AC143" s="516">
        <v>0.55763888888888891</v>
      </c>
      <c r="AD143" s="15">
        <f t="shared" si="199"/>
        <v>0.57638888888888884</v>
      </c>
      <c r="AE143" s="516">
        <v>0.59236111111111112</v>
      </c>
      <c r="AF143" s="15">
        <f t="shared" si="199"/>
        <v>0.60416666666666663</v>
      </c>
      <c r="AG143" s="15">
        <f t="shared" si="199"/>
        <v>0.61805555555555547</v>
      </c>
      <c r="AH143" s="15">
        <f t="shared" si="199"/>
        <v>0.61805555555555547</v>
      </c>
      <c r="AI143" s="516">
        <v>0.63402777777777775</v>
      </c>
      <c r="AJ143" s="15">
        <f t="shared" si="199"/>
        <v>0.63888888888888884</v>
      </c>
      <c r="AK143" s="16">
        <f t="shared" si="199"/>
        <v>0.65277777777777768</v>
      </c>
    </row>
    <row r="144" spans="1:37" ht="12.75" customHeight="1" x14ac:dyDescent="0.2">
      <c r="A144" s="1"/>
      <c r="B144" s="11" t="s">
        <v>203</v>
      </c>
      <c r="C144" s="12">
        <v>1</v>
      </c>
      <c r="D144" s="221">
        <v>1</v>
      </c>
      <c r="E144" s="14">
        <f t="shared" ref="E144:AK145" si="200">E143+(IF(E$109="A",$C144,$D144))/1440</f>
        <v>0.18819444444444439</v>
      </c>
      <c r="F144" s="15">
        <f t="shared" si="200"/>
        <v>0.2090277777777777</v>
      </c>
      <c r="G144" s="116">
        <f t="shared" ref="G144:I144" si="201">G143+(IF(G$109="A",$C144,$D144))/1440</f>
        <v>0.21111111111111111</v>
      </c>
      <c r="H144" s="15">
        <f t="shared" si="200"/>
        <v>0.22986111111111104</v>
      </c>
      <c r="I144" s="116">
        <f t="shared" si="201"/>
        <v>0.23194444444444443</v>
      </c>
      <c r="J144" s="15">
        <f t="shared" si="200"/>
        <v>0.25069444444444439</v>
      </c>
      <c r="K144" s="15">
        <f t="shared" si="200"/>
        <v>0.26111111111111107</v>
      </c>
      <c r="L144" s="15">
        <f t="shared" si="200"/>
        <v>0.2715277777777777</v>
      </c>
      <c r="M144" s="116">
        <f t="shared" si="200"/>
        <v>0.27361111111111108</v>
      </c>
      <c r="N144" s="15">
        <f t="shared" si="200"/>
        <v>0.28194444444444439</v>
      </c>
      <c r="O144" s="15">
        <f t="shared" si="200"/>
        <v>0.29236111111111102</v>
      </c>
      <c r="P144" s="116">
        <f t="shared" ref="P144" si="202">P143+(IF(P$109="A",$C144,$D144))/1440</f>
        <v>0.30138888888888887</v>
      </c>
      <c r="Q144" s="15">
        <f t="shared" si="200"/>
        <v>0.31319444444444439</v>
      </c>
      <c r="R144" s="15">
        <f t="shared" si="200"/>
        <v>0.3166666666666666</v>
      </c>
      <c r="S144" s="15">
        <f t="shared" si="200"/>
        <v>0.3479166666666666</v>
      </c>
      <c r="T144" s="516">
        <f t="shared" ref="T144" si="203">T143+(IF(T$109="A",$C144,$D144))/1440</f>
        <v>0.38472222222222224</v>
      </c>
      <c r="U144" s="15">
        <f t="shared" si="200"/>
        <v>0.38958333333333328</v>
      </c>
      <c r="V144" s="15">
        <f t="shared" si="200"/>
        <v>0.43124999999999991</v>
      </c>
      <c r="W144" s="516">
        <f t="shared" si="200"/>
        <v>0.46805555555555556</v>
      </c>
      <c r="X144" s="15">
        <f t="shared" si="200"/>
        <v>0.4729166666666666</v>
      </c>
      <c r="Y144" s="516">
        <f t="shared" ref="Y144:AA144" si="204">Y143+(IF(Y$109="A",$C144,$D144))/1440</f>
        <v>0.50972222222222219</v>
      </c>
      <c r="Z144" s="15">
        <f t="shared" si="200"/>
        <v>0.51458333333333328</v>
      </c>
      <c r="AA144" s="516">
        <f t="shared" si="204"/>
        <v>0.54444444444444451</v>
      </c>
      <c r="AB144" s="15">
        <f t="shared" si="200"/>
        <v>0.55624999999999991</v>
      </c>
      <c r="AC144" s="516">
        <f t="shared" si="200"/>
        <v>0.55833333333333335</v>
      </c>
      <c r="AD144" s="15">
        <f t="shared" si="200"/>
        <v>0.57708333333333328</v>
      </c>
      <c r="AE144" s="516">
        <f t="shared" ref="AE144" si="205">AE143+(IF(AE$109="A",$C144,$D144))/1440</f>
        <v>0.59305555555555556</v>
      </c>
      <c r="AF144" s="15">
        <f t="shared" si="200"/>
        <v>0.60486111111111107</v>
      </c>
      <c r="AG144" s="15">
        <f t="shared" si="200"/>
        <v>0.61874999999999991</v>
      </c>
      <c r="AH144" s="15">
        <f t="shared" si="200"/>
        <v>0.61874999999999991</v>
      </c>
      <c r="AI144" s="516">
        <f t="shared" si="200"/>
        <v>0.63472222222222219</v>
      </c>
      <c r="AJ144" s="15">
        <f t="shared" si="200"/>
        <v>0.63958333333333328</v>
      </c>
      <c r="AK144" s="16">
        <f t="shared" si="200"/>
        <v>0.65347222222222212</v>
      </c>
    </row>
    <row r="145" spans="1:37" ht="12.75" customHeight="1" x14ac:dyDescent="0.2">
      <c r="A145" s="1"/>
      <c r="B145" s="11" t="s">
        <v>202</v>
      </c>
      <c r="C145" s="12">
        <v>1</v>
      </c>
      <c r="D145" s="224">
        <v>1</v>
      </c>
      <c r="E145" s="14">
        <f t="shared" ref="E145:AK145" si="206">E144+(IF(E$109="A",$C145,$D145))/1440</f>
        <v>0.18888888888888883</v>
      </c>
      <c r="F145" s="15">
        <f t="shared" si="206"/>
        <v>0.20972222222222214</v>
      </c>
      <c r="G145" s="116">
        <f t="shared" ref="G145:I145" si="207">G144+(IF(G$109="A",$C145,$D145))/1440</f>
        <v>0.21180555555555555</v>
      </c>
      <c r="H145" s="15">
        <f t="shared" si="206"/>
        <v>0.23055555555555549</v>
      </c>
      <c r="I145" s="116">
        <f t="shared" si="207"/>
        <v>0.23263888888888887</v>
      </c>
      <c r="J145" s="15">
        <f t="shared" si="206"/>
        <v>0.25138888888888883</v>
      </c>
      <c r="K145" s="15">
        <f t="shared" si="206"/>
        <v>0.26180555555555551</v>
      </c>
      <c r="L145" s="15">
        <f t="shared" si="206"/>
        <v>0.27222222222222214</v>
      </c>
      <c r="M145" s="116">
        <f t="shared" si="206"/>
        <v>0.27430555555555552</v>
      </c>
      <c r="N145" s="15">
        <f t="shared" si="206"/>
        <v>0.28263888888888883</v>
      </c>
      <c r="O145" s="15">
        <f t="shared" si="206"/>
        <v>0.29305555555555546</v>
      </c>
      <c r="P145" s="116">
        <f t="shared" ref="P145" si="208">P144+(IF(P$109="A",$C145,$D145))/1440</f>
        <v>0.30208333333333331</v>
      </c>
      <c r="Q145" s="15">
        <f t="shared" si="206"/>
        <v>0.31388888888888883</v>
      </c>
      <c r="R145" s="15">
        <f t="shared" si="206"/>
        <v>0.31736111111111104</v>
      </c>
      <c r="S145" s="15">
        <f t="shared" si="206"/>
        <v>0.34861111111111104</v>
      </c>
      <c r="T145" s="516">
        <f t="shared" ref="T145" si="209">T144+(IF(T$109="A",$C145,$D145))/1440</f>
        <v>0.38541666666666669</v>
      </c>
      <c r="U145" s="15">
        <f t="shared" si="206"/>
        <v>0.39027777777777772</v>
      </c>
      <c r="V145" s="15">
        <f t="shared" si="206"/>
        <v>0.43194444444444435</v>
      </c>
      <c r="W145" s="516">
        <f t="shared" si="200"/>
        <v>0.46875</v>
      </c>
      <c r="X145" s="15">
        <f t="shared" si="206"/>
        <v>0.47361111111111104</v>
      </c>
      <c r="Y145" s="516">
        <f t="shared" si="206"/>
        <v>0.51041666666666663</v>
      </c>
      <c r="Z145" s="15">
        <f t="shared" si="206"/>
        <v>0.51527777777777772</v>
      </c>
      <c r="AA145" s="516">
        <f t="shared" ref="AA145:AC145" si="210">AA144+(IF(AA$109="A",$C145,$D145))/1440</f>
        <v>0.54513888888888895</v>
      </c>
      <c r="AB145" s="15">
        <f t="shared" si="206"/>
        <v>0.55694444444444435</v>
      </c>
      <c r="AC145" s="516">
        <f t="shared" si="210"/>
        <v>0.55902777777777779</v>
      </c>
      <c r="AD145" s="15">
        <f t="shared" si="206"/>
        <v>0.57777777777777772</v>
      </c>
      <c r="AE145" s="516">
        <f t="shared" si="206"/>
        <v>0.59375</v>
      </c>
      <c r="AF145" s="15">
        <f t="shared" si="206"/>
        <v>0.60555555555555551</v>
      </c>
      <c r="AG145" s="15">
        <f t="shared" si="206"/>
        <v>0.61944444444444435</v>
      </c>
      <c r="AH145" s="15">
        <f t="shared" si="206"/>
        <v>0.61944444444444435</v>
      </c>
      <c r="AI145" s="516">
        <f t="shared" ref="AI145" si="211">AI144+(IF(AI$109="A",$C145,$D145))/1440</f>
        <v>0.63541666666666663</v>
      </c>
      <c r="AJ145" s="15">
        <f t="shared" si="206"/>
        <v>0.64027777777777772</v>
      </c>
      <c r="AK145" s="16">
        <f t="shared" si="206"/>
        <v>0.65416666666666656</v>
      </c>
    </row>
    <row r="146" spans="1:37" ht="12.75" customHeight="1" x14ac:dyDescent="0.2">
      <c r="A146" s="1"/>
      <c r="B146" s="187" t="s">
        <v>201</v>
      </c>
      <c r="C146" s="188" t="s">
        <v>38</v>
      </c>
      <c r="D146" s="189" t="s">
        <v>38</v>
      </c>
      <c r="E146" s="188" t="s">
        <v>38</v>
      </c>
      <c r="F146" s="189" t="s">
        <v>38</v>
      </c>
      <c r="G146" s="189" t="s">
        <v>38</v>
      </c>
      <c r="H146" s="189" t="s">
        <v>38</v>
      </c>
      <c r="I146" s="189" t="s">
        <v>38</v>
      </c>
      <c r="J146" s="189" t="s">
        <v>38</v>
      </c>
      <c r="K146" s="189" t="s">
        <v>38</v>
      </c>
      <c r="L146" s="189" t="s">
        <v>38</v>
      </c>
      <c r="M146" s="189" t="s">
        <v>38</v>
      </c>
      <c r="N146" s="190">
        <f>N145+3/1440</f>
        <v>0.28472222222222215</v>
      </c>
      <c r="O146" s="189" t="s">
        <v>38</v>
      </c>
      <c r="P146" s="515">
        <v>0.3034722222222222</v>
      </c>
      <c r="Q146" s="190">
        <f>Q145+3/1440</f>
        <v>0.31597222222222215</v>
      </c>
      <c r="R146" s="189" t="s">
        <v>38</v>
      </c>
      <c r="S146" s="189" t="s">
        <v>38</v>
      </c>
      <c r="T146" s="189" t="s">
        <v>38</v>
      </c>
      <c r="U146" s="189" t="s">
        <v>38</v>
      </c>
      <c r="V146" s="189" t="s">
        <v>38</v>
      </c>
      <c r="W146" s="189" t="s">
        <v>38</v>
      </c>
      <c r="X146" s="189" t="s">
        <v>38</v>
      </c>
      <c r="Y146" s="189" t="s">
        <v>38</v>
      </c>
      <c r="Z146" s="189" t="s">
        <v>38</v>
      </c>
      <c r="AA146" s="189" t="s">
        <v>38</v>
      </c>
      <c r="AB146" s="189" t="s">
        <v>38</v>
      </c>
      <c r="AC146" s="189" t="s">
        <v>38</v>
      </c>
      <c r="AD146" s="189" t="s">
        <v>38</v>
      </c>
      <c r="AE146" s="189" t="s">
        <v>38</v>
      </c>
      <c r="AF146" s="189" t="s">
        <v>38</v>
      </c>
      <c r="AG146" s="189" t="s">
        <v>38</v>
      </c>
      <c r="AH146" s="189" t="s">
        <v>38</v>
      </c>
      <c r="AI146" s="189" t="s">
        <v>38</v>
      </c>
      <c r="AJ146" s="189" t="s">
        <v>38</v>
      </c>
      <c r="AK146" s="191" t="s">
        <v>38</v>
      </c>
    </row>
    <row r="147" spans="1:37" ht="12.75" customHeight="1" x14ac:dyDescent="0.2">
      <c r="A147" s="1"/>
      <c r="B147" s="11" t="s">
        <v>167</v>
      </c>
      <c r="C147" s="12">
        <v>2</v>
      </c>
      <c r="D147" s="221">
        <v>2</v>
      </c>
      <c r="E147" s="14">
        <f t="shared" ref="E147:L147" si="212">E145+(IF(E$109="A",$C147,$D147))/1440</f>
        <v>0.19027777777777771</v>
      </c>
      <c r="F147" s="15">
        <f t="shared" si="212"/>
        <v>0.21111111111111103</v>
      </c>
      <c r="G147" s="116">
        <v>0.21249999999999999</v>
      </c>
      <c r="H147" s="15">
        <f t="shared" si="212"/>
        <v>0.23194444444444437</v>
      </c>
      <c r="I147" s="116">
        <v>0.23333333333333331</v>
      </c>
      <c r="J147" s="15">
        <f t="shared" si="212"/>
        <v>0.25277777777777771</v>
      </c>
      <c r="K147" s="15">
        <f t="shared" si="212"/>
        <v>0.2631944444444444</v>
      </c>
      <c r="L147" s="15">
        <f t="shared" si="212"/>
        <v>0.27361111111111103</v>
      </c>
      <c r="M147" s="116">
        <v>0.27499999999999997</v>
      </c>
      <c r="N147" s="15">
        <f>N146+2/1440</f>
        <v>0.28611111111111104</v>
      </c>
      <c r="O147" s="15">
        <f>O145+(IF(O$109="A",$C147,$D147))/1440</f>
        <v>0.29444444444444434</v>
      </c>
      <c r="P147" s="116">
        <v>0.30486111111111108</v>
      </c>
      <c r="Q147" s="15">
        <f>Q146+2/1440</f>
        <v>0.31736111111111104</v>
      </c>
      <c r="R147" s="15">
        <f t="shared" ref="R147:AK147" si="213">R145+(IF(R$109="A",$C147,$D147))/1440</f>
        <v>0.31874999999999992</v>
      </c>
      <c r="S147" s="15">
        <f t="shared" si="213"/>
        <v>0.34999999999999992</v>
      </c>
      <c r="T147" s="116">
        <v>0.38611111111111113</v>
      </c>
      <c r="U147" s="15">
        <f t="shared" si="213"/>
        <v>0.39166666666666661</v>
      </c>
      <c r="V147" s="15">
        <f t="shared" si="213"/>
        <v>0.43333333333333324</v>
      </c>
      <c r="W147" s="116">
        <v>0.4694444444444445</v>
      </c>
      <c r="X147" s="15">
        <f t="shared" si="213"/>
        <v>0.47499999999999992</v>
      </c>
      <c r="Y147" s="116">
        <v>0.51111111111111118</v>
      </c>
      <c r="Z147" s="15">
        <f t="shared" si="213"/>
        <v>0.51666666666666661</v>
      </c>
      <c r="AA147" s="116">
        <v>0.54583333333333328</v>
      </c>
      <c r="AB147" s="15">
        <f t="shared" si="213"/>
        <v>0.55833333333333324</v>
      </c>
      <c r="AC147" s="116">
        <v>0.55972222222222223</v>
      </c>
      <c r="AD147" s="15">
        <f t="shared" si="213"/>
        <v>0.57916666666666661</v>
      </c>
      <c r="AE147" s="116">
        <v>0.59444444444444444</v>
      </c>
      <c r="AF147" s="15">
        <f t="shared" si="213"/>
        <v>0.6069444444444444</v>
      </c>
      <c r="AG147" s="15">
        <f t="shared" si="213"/>
        <v>0.62083333333333324</v>
      </c>
      <c r="AH147" s="15">
        <f t="shared" si="213"/>
        <v>0.62083333333333324</v>
      </c>
      <c r="AI147" s="116">
        <v>0.63611111111111118</v>
      </c>
      <c r="AJ147" s="15">
        <f t="shared" si="213"/>
        <v>0.64166666666666661</v>
      </c>
      <c r="AK147" s="16">
        <f t="shared" si="213"/>
        <v>0.65555555555555545</v>
      </c>
    </row>
    <row r="148" spans="1:37" ht="12.75" customHeight="1" thickBot="1" x14ac:dyDescent="0.25">
      <c r="A148" s="1"/>
      <c r="B148" s="225" t="s">
        <v>44</v>
      </c>
      <c r="C148" s="226">
        <v>3</v>
      </c>
      <c r="D148" s="227">
        <v>3</v>
      </c>
      <c r="E148" s="167">
        <f t="shared" ref="E148:AK148" si="214">E147+(IF(E$109="A",$C148,$D148))/1440</f>
        <v>0.19236111111111104</v>
      </c>
      <c r="F148" s="82">
        <f t="shared" si="214"/>
        <v>0.21319444444444435</v>
      </c>
      <c r="G148" s="82">
        <f t="shared" ref="G148:I148" si="215">G147+(IF(G$109="A",$C148,$D148))/1440</f>
        <v>0.21458333333333332</v>
      </c>
      <c r="H148" s="82">
        <f t="shared" si="214"/>
        <v>0.2340277777777777</v>
      </c>
      <c r="I148" s="82">
        <f t="shared" si="215"/>
        <v>0.23541666666666664</v>
      </c>
      <c r="J148" s="82">
        <f t="shared" si="214"/>
        <v>0.25486111111111104</v>
      </c>
      <c r="K148" s="82">
        <f t="shared" si="214"/>
        <v>0.26527777777777772</v>
      </c>
      <c r="L148" s="82">
        <f t="shared" si="214"/>
        <v>0.27569444444444435</v>
      </c>
      <c r="M148" s="82">
        <f t="shared" si="214"/>
        <v>0.27708333333333329</v>
      </c>
      <c r="N148" s="82">
        <f t="shared" si="214"/>
        <v>0.28819444444444436</v>
      </c>
      <c r="O148" s="82">
        <f t="shared" si="214"/>
        <v>0.29652777777777767</v>
      </c>
      <c r="P148" s="82">
        <v>0.30624999999999997</v>
      </c>
      <c r="Q148" s="82">
        <f t="shared" si="214"/>
        <v>0.31944444444444436</v>
      </c>
      <c r="R148" s="82">
        <f t="shared" si="214"/>
        <v>0.32083333333333325</v>
      </c>
      <c r="S148" s="82">
        <f t="shared" si="214"/>
        <v>0.35208333333333325</v>
      </c>
      <c r="T148" s="82">
        <f t="shared" ref="T148" si="216">T147+(IF(T$109="A",$C148,$D148))/1440</f>
        <v>0.38819444444444445</v>
      </c>
      <c r="U148" s="82">
        <f t="shared" si="214"/>
        <v>0.39374999999999993</v>
      </c>
      <c r="V148" s="82">
        <f t="shared" si="214"/>
        <v>0.43541666666666656</v>
      </c>
      <c r="W148" s="82">
        <f t="shared" si="214"/>
        <v>0.47152777777777782</v>
      </c>
      <c r="X148" s="82">
        <f t="shared" si="214"/>
        <v>0.47708333333333325</v>
      </c>
      <c r="Y148" s="82">
        <f t="shared" ref="Y148:AA148" si="217">Y147+(IF(Y$109="A",$C148,$D148))/1440</f>
        <v>0.51319444444444451</v>
      </c>
      <c r="Z148" s="82">
        <f t="shared" si="214"/>
        <v>0.51874999999999993</v>
      </c>
      <c r="AA148" s="82">
        <f t="shared" si="217"/>
        <v>0.54791666666666661</v>
      </c>
      <c r="AB148" s="82">
        <f t="shared" si="214"/>
        <v>0.56041666666666656</v>
      </c>
      <c r="AC148" s="82">
        <f t="shared" si="214"/>
        <v>0.56180555555555556</v>
      </c>
      <c r="AD148" s="82">
        <f t="shared" si="214"/>
        <v>0.58124999999999993</v>
      </c>
      <c r="AE148" s="82">
        <f t="shared" ref="AE148" si="218">AE147+(IF(AE$109="A",$C148,$D148))/1440</f>
        <v>0.59652777777777777</v>
      </c>
      <c r="AF148" s="82">
        <f t="shared" si="214"/>
        <v>0.60902777777777772</v>
      </c>
      <c r="AG148" s="82">
        <f t="shared" si="214"/>
        <v>0.62291666666666656</v>
      </c>
      <c r="AH148" s="82">
        <f t="shared" si="214"/>
        <v>0.62291666666666656</v>
      </c>
      <c r="AI148" s="82">
        <f t="shared" si="214"/>
        <v>0.63819444444444451</v>
      </c>
      <c r="AJ148" s="82">
        <f t="shared" si="214"/>
        <v>0.64374999999999993</v>
      </c>
      <c r="AK148" s="83">
        <f t="shared" si="214"/>
        <v>0.65763888888888877</v>
      </c>
    </row>
    <row r="149" spans="1:37" ht="12.75" customHeight="1" thickBot="1" x14ac:dyDescent="0.25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</row>
    <row r="150" spans="1:37" ht="12.75" customHeight="1" x14ac:dyDescent="0.2">
      <c r="A150" s="37"/>
      <c r="B150" s="38" t="s">
        <v>25</v>
      </c>
      <c r="C150" s="39"/>
      <c r="D150" s="40"/>
      <c r="E150" s="211">
        <v>17</v>
      </c>
      <c r="F150" s="211">
        <v>19</v>
      </c>
      <c r="G150" s="211">
        <v>9</v>
      </c>
      <c r="H150" s="211">
        <v>17</v>
      </c>
      <c r="I150" s="211">
        <v>9</v>
      </c>
      <c r="J150" s="211">
        <v>19</v>
      </c>
      <c r="K150" s="211">
        <v>17</v>
      </c>
      <c r="L150" s="211">
        <v>21</v>
      </c>
      <c r="M150" s="211">
        <v>9</v>
      </c>
      <c r="N150" s="211">
        <v>19</v>
      </c>
      <c r="O150" s="211">
        <v>19</v>
      </c>
      <c r="P150" s="211">
        <v>11</v>
      </c>
      <c r="Q150" s="211">
        <v>23</v>
      </c>
      <c r="R150" s="211">
        <v>19</v>
      </c>
      <c r="S150" s="211">
        <v>21</v>
      </c>
      <c r="T150" s="211">
        <v>9</v>
      </c>
      <c r="U150" s="211">
        <v>17</v>
      </c>
      <c r="V150" s="211">
        <v>19</v>
      </c>
      <c r="W150" s="211">
        <v>9</v>
      </c>
      <c r="X150" s="211">
        <v>17</v>
      </c>
      <c r="Y150" s="211">
        <v>9</v>
      </c>
      <c r="Z150" s="211">
        <v>19</v>
      </c>
      <c r="AA150" s="211">
        <v>9</v>
      </c>
      <c r="AB150" s="211">
        <v>17</v>
      </c>
      <c r="AC150" s="211">
        <v>9</v>
      </c>
      <c r="AD150" s="211">
        <v>19</v>
      </c>
      <c r="AE150" s="211">
        <v>9</v>
      </c>
      <c r="AF150" s="211">
        <v>21</v>
      </c>
      <c r="AG150" s="211">
        <v>21</v>
      </c>
      <c r="AH150" s="211">
        <v>19</v>
      </c>
      <c r="AI150" s="211">
        <v>9</v>
      </c>
      <c r="AJ150" s="211">
        <v>17</v>
      </c>
      <c r="AK150" s="212">
        <v>19</v>
      </c>
    </row>
    <row r="151" spans="1:37" ht="12.75" customHeight="1" x14ac:dyDescent="0.2">
      <c r="A151" s="37"/>
      <c r="B151" s="43" t="s">
        <v>26</v>
      </c>
      <c r="C151" s="44"/>
      <c r="D151" s="45"/>
      <c r="E151" s="46" t="e">
        <f>IF(E105&lt;&gt;"",VLOOKUP(E105,#REF!,2,FALSE),0)</f>
        <v>#REF!</v>
      </c>
      <c r="F151" s="46" t="e">
        <f>IF(F105&lt;&gt;"",VLOOKUP(F105,#REF!,2,FALSE),0)</f>
        <v>#REF!</v>
      </c>
      <c r="G151" s="46">
        <v>250</v>
      </c>
      <c r="H151" s="46" t="e">
        <f>IF(H105&lt;&gt;"",VLOOKUP(H105,#REF!,2,FALSE),0)</f>
        <v>#REF!</v>
      </c>
      <c r="I151" s="46">
        <v>250</v>
      </c>
      <c r="J151" s="46">
        <v>250</v>
      </c>
      <c r="K151" s="46">
        <v>187</v>
      </c>
      <c r="L151" s="46">
        <v>250</v>
      </c>
      <c r="M151" s="46">
        <v>250</v>
      </c>
      <c r="N151" s="46">
        <v>187</v>
      </c>
      <c r="O151" s="46">
        <v>250</v>
      </c>
      <c r="P151" s="46">
        <v>187</v>
      </c>
      <c r="Q151" s="46">
        <v>187</v>
      </c>
      <c r="R151" s="46">
        <v>63</v>
      </c>
      <c r="S151" s="46">
        <v>250</v>
      </c>
      <c r="T151" s="46">
        <v>250</v>
      </c>
      <c r="U151" s="46">
        <v>250</v>
      </c>
      <c r="V151" s="46">
        <v>250</v>
      </c>
      <c r="W151" s="46">
        <v>63</v>
      </c>
      <c r="X151" s="46">
        <v>250</v>
      </c>
      <c r="Y151" s="46">
        <v>187</v>
      </c>
      <c r="Z151" s="46">
        <v>250</v>
      </c>
      <c r="AA151" s="46">
        <v>63</v>
      </c>
      <c r="AB151" s="46">
        <v>250</v>
      </c>
      <c r="AC151" s="46">
        <v>187</v>
      </c>
      <c r="AD151" s="46">
        <v>250</v>
      </c>
      <c r="AE151" s="46">
        <v>250</v>
      </c>
      <c r="AF151" s="46">
        <v>187</v>
      </c>
      <c r="AG151" s="46">
        <v>63</v>
      </c>
      <c r="AH151" s="46">
        <v>187</v>
      </c>
      <c r="AI151" s="46">
        <v>250</v>
      </c>
      <c r="AJ151" s="46">
        <v>250</v>
      </c>
      <c r="AK151" s="47">
        <v>187</v>
      </c>
    </row>
    <row r="152" spans="1:37" ht="12.75" customHeight="1" thickBot="1" x14ac:dyDescent="0.25">
      <c r="A152" s="37"/>
      <c r="B152" s="48" t="s">
        <v>27</v>
      </c>
      <c r="C152" s="49"/>
      <c r="D152" s="50"/>
      <c r="E152" s="51" t="e">
        <f t="shared" ref="E152:AK152" si="219">E150*E151</f>
        <v>#REF!</v>
      </c>
      <c r="F152" s="51" t="e">
        <f t="shared" si="219"/>
        <v>#REF!</v>
      </c>
      <c r="G152" s="51">
        <f t="shared" si="219"/>
        <v>2250</v>
      </c>
      <c r="H152" s="51" t="e">
        <f t="shared" si="219"/>
        <v>#REF!</v>
      </c>
      <c r="I152" s="51">
        <f t="shared" si="219"/>
        <v>2250</v>
      </c>
      <c r="J152" s="51">
        <f t="shared" si="219"/>
        <v>4750</v>
      </c>
      <c r="K152" s="51">
        <f t="shared" si="219"/>
        <v>3179</v>
      </c>
      <c r="L152" s="51">
        <f t="shared" si="219"/>
        <v>5250</v>
      </c>
      <c r="M152" s="51">
        <f t="shared" si="219"/>
        <v>2250</v>
      </c>
      <c r="N152" s="51">
        <f t="shared" si="219"/>
        <v>3553</v>
      </c>
      <c r="O152" s="51">
        <f t="shared" si="219"/>
        <v>4750</v>
      </c>
      <c r="P152" s="51">
        <f t="shared" si="219"/>
        <v>2057</v>
      </c>
      <c r="Q152" s="51">
        <f t="shared" si="219"/>
        <v>4301</v>
      </c>
      <c r="R152" s="51">
        <f t="shared" si="219"/>
        <v>1197</v>
      </c>
      <c r="S152" s="51">
        <f t="shared" si="219"/>
        <v>5250</v>
      </c>
      <c r="T152" s="51">
        <f t="shared" si="219"/>
        <v>2250</v>
      </c>
      <c r="U152" s="51">
        <f t="shared" si="219"/>
        <v>4250</v>
      </c>
      <c r="V152" s="51">
        <f t="shared" si="219"/>
        <v>4750</v>
      </c>
      <c r="W152" s="51">
        <f t="shared" si="219"/>
        <v>567</v>
      </c>
      <c r="X152" s="51">
        <f t="shared" si="219"/>
        <v>4250</v>
      </c>
      <c r="Y152" s="51">
        <f t="shared" si="219"/>
        <v>1683</v>
      </c>
      <c r="Z152" s="51">
        <f t="shared" si="219"/>
        <v>4750</v>
      </c>
      <c r="AA152" s="51">
        <f t="shared" si="219"/>
        <v>567</v>
      </c>
      <c r="AB152" s="51">
        <f t="shared" si="219"/>
        <v>4250</v>
      </c>
      <c r="AC152" s="51">
        <f t="shared" ref="AC152" si="220">AC150*AC151</f>
        <v>1683</v>
      </c>
      <c r="AD152" s="51">
        <f t="shared" si="219"/>
        <v>4750</v>
      </c>
      <c r="AE152" s="51">
        <f t="shared" si="219"/>
        <v>2250</v>
      </c>
      <c r="AF152" s="51">
        <f t="shared" si="219"/>
        <v>3927</v>
      </c>
      <c r="AG152" s="51">
        <f t="shared" si="219"/>
        <v>1323</v>
      </c>
      <c r="AH152" s="51">
        <f t="shared" si="219"/>
        <v>3553</v>
      </c>
      <c r="AI152" s="51">
        <f t="shared" si="219"/>
        <v>2250</v>
      </c>
      <c r="AJ152" s="51">
        <f t="shared" si="219"/>
        <v>4250</v>
      </c>
      <c r="AK152" s="52">
        <f t="shared" si="219"/>
        <v>3553</v>
      </c>
    </row>
    <row r="153" spans="1:37" ht="12.75" customHeight="1" x14ac:dyDescent="0.2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37" ht="12.75" customHeight="1" thickBot="1" x14ac:dyDescent="0.25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37" ht="12.75" customHeight="1" x14ac:dyDescent="0.2">
      <c r="A155" s="1"/>
      <c r="B155" s="731" t="s">
        <v>19</v>
      </c>
      <c r="C155" s="752" t="s">
        <v>13</v>
      </c>
      <c r="D155" s="753"/>
      <c r="E155" s="103" t="s">
        <v>14</v>
      </c>
      <c r="F155" s="331" t="s">
        <v>14</v>
      </c>
      <c r="G155" s="54" t="s">
        <v>16</v>
      </c>
      <c r="H155" s="54" t="s">
        <v>14</v>
      </c>
      <c r="I155" s="331" t="s">
        <v>14</v>
      </c>
      <c r="J155" s="54" t="s">
        <v>14</v>
      </c>
      <c r="K155" s="54" t="s">
        <v>14</v>
      </c>
      <c r="L155" s="331" t="s">
        <v>14</v>
      </c>
      <c r="M155" s="54" t="s">
        <v>14</v>
      </c>
      <c r="N155" s="54" t="s">
        <v>14</v>
      </c>
      <c r="O155" s="279"/>
      <c r="P155" s="103" t="s">
        <v>17</v>
      </c>
      <c r="Q155" s="54" t="s">
        <v>17</v>
      </c>
      <c r="R155" s="174" t="s">
        <v>18</v>
      </c>
      <c r="S155" s="54">
        <v>6</v>
      </c>
      <c r="T155" s="174" t="s">
        <v>18</v>
      </c>
      <c r="U155" s="54">
        <v>6</v>
      </c>
      <c r="V155" s="520">
        <v>6</v>
      </c>
      <c r="W155" s="174" t="s">
        <v>18</v>
      </c>
      <c r="X155" s="54" t="s">
        <v>17</v>
      </c>
      <c r="Y155" s="174" t="s">
        <v>18</v>
      </c>
      <c r="Z155" s="54" t="s">
        <v>17</v>
      </c>
      <c r="AA155" s="331">
        <v>6</v>
      </c>
      <c r="AB155" s="54" t="s">
        <v>17</v>
      </c>
      <c r="AC155" s="242" t="s">
        <v>17</v>
      </c>
      <c r="AD155" s="54" t="s">
        <v>17</v>
      </c>
      <c r="AE155" s="54" t="s">
        <v>17</v>
      </c>
      <c r="AF155" s="54" t="s">
        <v>17</v>
      </c>
      <c r="AG155" s="242" t="s">
        <v>17</v>
      </c>
    </row>
    <row r="156" spans="1:37" s="256" customFormat="1" ht="12.75" customHeight="1" x14ac:dyDescent="0.2">
      <c r="A156" s="233"/>
      <c r="B156" s="732"/>
      <c r="C156" s="749" t="s">
        <v>269</v>
      </c>
      <c r="D156" s="751"/>
      <c r="E156" s="259">
        <v>46</v>
      </c>
      <c r="F156" s="260">
        <v>48</v>
      </c>
      <c r="G156" s="260">
        <v>248</v>
      </c>
      <c r="H156" s="260">
        <v>50</v>
      </c>
      <c r="I156" s="260">
        <v>60</v>
      </c>
      <c r="J156" s="260">
        <v>52</v>
      </c>
      <c r="K156" s="260">
        <v>54</v>
      </c>
      <c r="L156" s="260">
        <v>62</v>
      </c>
      <c r="M156" s="260">
        <v>56</v>
      </c>
      <c r="N156" s="260">
        <v>58</v>
      </c>
      <c r="O156" s="276"/>
      <c r="P156" s="259">
        <v>302</v>
      </c>
      <c r="Q156" s="260">
        <v>304</v>
      </c>
      <c r="R156" s="260">
        <v>506</v>
      </c>
      <c r="S156" s="260">
        <v>408</v>
      </c>
      <c r="T156" s="260">
        <v>502</v>
      </c>
      <c r="U156" s="260">
        <v>410</v>
      </c>
      <c r="V156" s="260">
        <v>404</v>
      </c>
      <c r="W156" s="260">
        <v>512</v>
      </c>
      <c r="X156" s="260">
        <v>314</v>
      </c>
      <c r="Y156" s="260">
        <v>412</v>
      </c>
      <c r="Z156" s="260">
        <v>316</v>
      </c>
      <c r="AA156" s="260">
        <v>414</v>
      </c>
      <c r="AB156" s="260">
        <v>318</v>
      </c>
      <c r="AC156" s="260">
        <v>310</v>
      </c>
      <c r="AD156" s="260">
        <v>320</v>
      </c>
      <c r="AE156" s="260">
        <v>322</v>
      </c>
      <c r="AF156" s="260">
        <v>312</v>
      </c>
      <c r="AG156" s="260">
        <v>324</v>
      </c>
    </row>
    <row r="157" spans="1:37" ht="12.75" customHeight="1" x14ac:dyDescent="0.2">
      <c r="A157" s="1"/>
      <c r="B157" s="733"/>
      <c r="C157" s="746" t="s">
        <v>20</v>
      </c>
      <c r="D157" s="748"/>
      <c r="E157" s="55">
        <v>7341</v>
      </c>
      <c r="F157" s="56">
        <v>7321</v>
      </c>
      <c r="G157" s="56"/>
      <c r="H157" s="56">
        <v>7331</v>
      </c>
      <c r="I157" s="56">
        <v>7131</v>
      </c>
      <c r="J157" s="56">
        <v>7341</v>
      </c>
      <c r="K157" s="56">
        <v>7131</v>
      </c>
      <c r="L157" s="56">
        <v>7331</v>
      </c>
      <c r="M157" s="56">
        <v>7341</v>
      </c>
      <c r="N157" s="56">
        <v>7131</v>
      </c>
      <c r="O157" s="280"/>
      <c r="P157" s="252">
        <v>7332</v>
      </c>
      <c r="Q157" s="56">
        <v>7342</v>
      </c>
      <c r="R157" s="56"/>
      <c r="S157" s="56">
        <v>7062</v>
      </c>
      <c r="T157" s="56"/>
      <c r="U157" s="56">
        <v>7062</v>
      </c>
      <c r="V157" s="56">
        <v>7342</v>
      </c>
      <c r="W157" s="56"/>
      <c r="X157" s="56">
        <v>7332</v>
      </c>
      <c r="Y157" s="56"/>
      <c r="Z157" s="56">
        <v>7332</v>
      </c>
      <c r="AA157" s="56">
        <v>7102</v>
      </c>
      <c r="AB157" s="56">
        <v>7362</v>
      </c>
      <c r="AC157" s="56">
        <v>7342</v>
      </c>
      <c r="AD157" s="56">
        <v>7362</v>
      </c>
      <c r="AE157" s="56">
        <v>7132</v>
      </c>
      <c r="AF157" s="56">
        <v>7132</v>
      </c>
      <c r="AG157" s="56">
        <v>7342</v>
      </c>
      <c r="AH157" s="110" t="s">
        <v>277</v>
      </c>
    </row>
    <row r="158" spans="1:37" ht="12.75" customHeight="1" x14ac:dyDescent="0.2">
      <c r="A158" s="1"/>
      <c r="B158" s="733"/>
      <c r="C158" s="749"/>
      <c r="D158" s="751"/>
      <c r="E158" s="29">
        <v>7344</v>
      </c>
      <c r="F158" s="58">
        <v>7214</v>
      </c>
      <c r="G158" s="58">
        <v>7364</v>
      </c>
      <c r="H158" s="58">
        <v>7334</v>
      </c>
      <c r="I158" s="58">
        <v>7134</v>
      </c>
      <c r="J158" s="58">
        <v>7344</v>
      </c>
      <c r="K158" s="58">
        <v>7134</v>
      </c>
      <c r="L158" s="58">
        <v>7334</v>
      </c>
      <c r="M158" s="58">
        <v>7344</v>
      </c>
      <c r="N158" s="58">
        <v>7134</v>
      </c>
      <c r="O158" s="281"/>
      <c r="P158" s="29">
        <v>7333</v>
      </c>
      <c r="Q158" s="58">
        <v>7343</v>
      </c>
      <c r="R158" s="58">
        <v>7333</v>
      </c>
      <c r="S158" s="58"/>
      <c r="T158" s="58">
        <v>7343</v>
      </c>
      <c r="U158" s="58"/>
      <c r="V158" s="58"/>
      <c r="W158" s="58">
        <v>7333</v>
      </c>
      <c r="X158" s="58">
        <v>7333</v>
      </c>
      <c r="Y158" s="58">
        <v>7063</v>
      </c>
      <c r="Z158" s="58">
        <v>7333</v>
      </c>
      <c r="AA158" s="58"/>
      <c r="AB158" s="58">
        <v>7362</v>
      </c>
      <c r="AC158" s="58">
        <v>7343</v>
      </c>
      <c r="AD158" s="58">
        <v>7362</v>
      </c>
      <c r="AE158" s="58">
        <v>7132</v>
      </c>
      <c r="AF158" s="58">
        <v>7132</v>
      </c>
      <c r="AG158" s="58">
        <v>7343</v>
      </c>
      <c r="AH158" s="110" t="s">
        <v>278</v>
      </c>
    </row>
    <row r="159" spans="1:37" ht="12.75" customHeight="1" thickBot="1" x14ac:dyDescent="0.25">
      <c r="A159" s="1"/>
      <c r="B159" s="734"/>
      <c r="C159" s="6" t="s">
        <v>21</v>
      </c>
      <c r="D159" s="7" t="s">
        <v>21</v>
      </c>
      <c r="E159" s="178" t="s">
        <v>23</v>
      </c>
      <c r="F159" s="333" t="s">
        <v>33</v>
      </c>
      <c r="G159" s="179" t="s">
        <v>23</v>
      </c>
      <c r="H159" s="179" t="s">
        <v>23</v>
      </c>
      <c r="I159" s="333" t="s">
        <v>33</v>
      </c>
      <c r="J159" s="179" t="s">
        <v>23</v>
      </c>
      <c r="K159" s="179" t="s">
        <v>23</v>
      </c>
      <c r="L159" s="333" t="s">
        <v>33</v>
      </c>
      <c r="M159" s="179" t="s">
        <v>23</v>
      </c>
      <c r="N159" s="179" t="s">
        <v>23</v>
      </c>
      <c r="O159" s="416" t="s">
        <v>22</v>
      </c>
      <c r="P159" s="425" t="s">
        <v>23</v>
      </c>
      <c r="Q159" s="9" t="s">
        <v>22</v>
      </c>
      <c r="R159" s="179" t="s">
        <v>23</v>
      </c>
      <c r="S159" s="179" t="s">
        <v>23</v>
      </c>
      <c r="T159" s="333" t="s">
        <v>33</v>
      </c>
      <c r="U159" s="179" t="s">
        <v>23</v>
      </c>
      <c r="V159" s="333" t="s">
        <v>33</v>
      </c>
      <c r="W159" s="179" t="s">
        <v>23</v>
      </c>
      <c r="X159" s="179" t="s">
        <v>23</v>
      </c>
      <c r="Y159" s="333" t="s">
        <v>33</v>
      </c>
      <c r="Z159" s="179" t="s">
        <v>23</v>
      </c>
      <c r="AA159" s="333" t="s">
        <v>33</v>
      </c>
      <c r="AB159" s="179" t="s">
        <v>23</v>
      </c>
      <c r="AC159" s="333" t="s">
        <v>33</v>
      </c>
      <c r="AD159" s="179" t="s">
        <v>23</v>
      </c>
      <c r="AE159" s="179" t="s">
        <v>23</v>
      </c>
      <c r="AF159" s="179" t="s">
        <v>33</v>
      </c>
      <c r="AG159" s="179" t="s">
        <v>23</v>
      </c>
    </row>
    <row r="160" spans="1:37" ht="12.75" customHeight="1" x14ac:dyDescent="0.2">
      <c r="A160" s="1"/>
      <c r="B160" s="11" t="s">
        <v>232</v>
      </c>
      <c r="C160" s="12"/>
      <c r="D160" s="13"/>
      <c r="E160" s="229">
        <v>0.66597222222222219</v>
      </c>
      <c r="F160" s="465"/>
      <c r="G160" s="15"/>
      <c r="H160" s="15"/>
      <c r="I160" s="264"/>
      <c r="J160" s="220">
        <v>0.7631944444444444</v>
      </c>
      <c r="K160" s="15"/>
      <c r="L160" s="264"/>
      <c r="M160" s="15"/>
      <c r="N160" s="15"/>
      <c r="O160" s="250"/>
      <c r="P160" s="289"/>
      <c r="Q160" s="15"/>
      <c r="R160" s="15"/>
      <c r="S160" s="15"/>
      <c r="T160" s="264"/>
      <c r="U160" s="220">
        <v>0.38124999999999998</v>
      </c>
      <c r="V160" s="465"/>
      <c r="W160" s="220">
        <v>0.40208333333333335</v>
      </c>
      <c r="X160" s="15"/>
      <c r="Y160" s="264"/>
      <c r="Z160" s="220">
        <v>0.54791666666666672</v>
      </c>
      <c r="AA160" s="465"/>
      <c r="AB160" s="15"/>
      <c r="AC160" s="264"/>
      <c r="AD160" s="220">
        <v>0.71458333333333335</v>
      </c>
      <c r="AE160" s="220">
        <v>0.79791666666666672</v>
      </c>
      <c r="AF160" s="15"/>
      <c r="AG160" s="116"/>
    </row>
    <row r="161" spans="1:33" ht="12.75" customHeight="1" x14ac:dyDescent="0.2">
      <c r="A161" s="1"/>
      <c r="B161" s="11" t="s">
        <v>231</v>
      </c>
      <c r="C161" s="12">
        <v>1</v>
      </c>
      <c r="D161" s="221">
        <v>1</v>
      </c>
      <c r="E161" s="14">
        <f t="shared" ref="E161:E183" si="221">E160+(IF(E$159="A",$C161,$D161))/1440</f>
        <v>0.66666666666666663</v>
      </c>
      <c r="F161" s="264"/>
      <c r="G161" s="203"/>
      <c r="H161" s="203"/>
      <c r="I161" s="465"/>
      <c r="J161" s="15">
        <f t="shared" ref="J161:J164" si="222">J160+(IF(J$159="A",$C161,$D161))/1440</f>
        <v>0.76388888888888884</v>
      </c>
      <c r="K161" s="203"/>
      <c r="L161" s="465"/>
      <c r="M161" s="203"/>
      <c r="N161" s="203"/>
      <c r="O161" s="250">
        <f t="shared" ref="O161:O167" si="223">O160+(IF(O$159="A",$C161,$D161))/1440</f>
        <v>6.9444444444444447E-4</v>
      </c>
      <c r="P161" s="429"/>
      <c r="Q161" s="203"/>
      <c r="R161" s="203"/>
      <c r="S161" s="203"/>
      <c r="T161" s="465"/>
      <c r="U161" s="15">
        <f t="shared" ref="U161:W161" si="224">U160+(IF(U$159="A",$C161,$D161))/1440</f>
        <v>0.38194444444444442</v>
      </c>
      <c r="V161" s="264"/>
      <c r="W161" s="15">
        <f t="shared" si="224"/>
        <v>0.40277777777777779</v>
      </c>
      <c r="X161" s="203"/>
      <c r="Y161" s="465"/>
      <c r="Z161" s="15">
        <f t="shared" ref="Z161:Z167" si="225">Z160+(IF(Z$159="A",$C161,$D161))/1440</f>
        <v>0.54861111111111116</v>
      </c>
      <c r="AA161" s="264"/>
      <c r="AB161" s="203"/>
      <c r="AC161" s="465"/>
      <c r="AD161" s="15">
        <f t="shared" ref="AD161:AE161" si="226">AD160+(IF(AD$159="A",$C161,$D161))/1440</f>
        <v>0.71527777777777779</v>
      </c>
      <c r="AE161" s="15">
        <f t="shared" si="226"/>
        <v>0.79861111111111116</v>
      </c>
      <c r="AF161" s="203"/>
      <c r="AG161" s="220"/>
    </row>
    <row r="162" spans="1:33" ht="12.75" customHeight="1" x14ac:dyDescent="0.2">
      <c r="A162" s="1"/>
      <c r="B162" s="11" t="s">
        <v>230</v>
      </c>
      <c r="C162" s="12">
        <v>1</v>
      </c>
      <c r="D162" s="221">
        <v>1</v>
      </c>
      <c r="E162" s="14">
        <f t="shared" si="221"/>
        <v>0.66736111111111107</v>
      </c>
      <c r="F162" s="264"/>
      <c r="G162" s="203"/>
      <c r="H162" s="203"/>
      <c r="I162" s="465"/>
      <c r="J162" s="15">
        <f t="shared" si="222"/>
        <v>0.76458333333333328</v>
      </c>
      <c r="K162" s="203"/>
      <c r="L162" s="465"/>
      <c r="M162" s="203"/>
      <c r="N162" s="203"/>
      <c r="O162" s="250">
        <f t="shared" si="223"/>
        <v>1.3888888888888889E-3</v>
      </c>
      <c r="P162" s="429"/>
      <c r="Q162" s="203"/>
      <c r="R162" s="203"/>
      <c r="S162" s="203"/>
      <c r="T162" s="465"/>
      <c r="U162" s="15">
        <f t="shared" ref="U162:W162" si="227">U161+(IF(U$159="A",$C162,$D162))/1440</f>
        <v>0.38263888888888886</v>
      </c>
      <c r="V162" s="264"/>
      <c r="W162" s="15">
        <f t="shared" si="227"/>
        <v>0.40347222222222223</v>
      </c>
      <c r="X162" s="203"/>
      <c r="Y162" s="465"/>
      <c r="Z162" s="15">
        <f t="shared" si="225"/>
        <v>0.5493055555555556</v>
      </c>
      <c r="AA162" s="264"/>
      <c r="AB162" s="203"/>
      <c r="AC162" s="465"/>
      <c r="AD162" s="15">
        <f t="shared" ref="AD162:AE162" si="228">AD161+(IF(AD$159="A",$C162,$D162))/1440</f>
        <v>0.71597222222222223</v>
      </c>
      <c r="AE162" s="15">
        <f t="shared" si="228"/>
        <v>0.7993055555555556</v>
      </c>
      <c r="AF162" s="203"/>
      <c r="AG162" s="220"/>
    </row>
    <row r="163" spans="1:33" ht="12.75" customHeight="1" x14ac:dyDescent="0.2">
      <c r="A163" s="1"/>
      <c r="B163" s="11" t="s">
        <v>229</v>
      </c>
      <c r="C163" s="12">
        <v>1</v>
      </c>
      <c r="D163" s="221">
        <v>1</v>
      </c>
      <c r="E163" s="14">
        <f t="shared" si="221"/>
        <v>0.66805555555555551</v>
      </c>
      <c r="F163" s="264"/>
      <c r="G163" s="203"/>
      <c r="H163" s="203"/>
      <c r="I163" s="465"/>
      <c r="J163" s="15">
        <f t="shared" si="222"/>
        <v>0.76527777777777772</v>
      </c>
      <c r="K163" s="203"/>
      <c r="L163" s="465"/>
      <c r="M163" s="203"/>
      <c r="N163" s="203"/>
      <c r="O163" s="250">
        <f t="shared" si="223"/>
        <v>2.0833333333333333E-3</v>
      </c>
      <c r="P163" s="429"/>
      <c r="Q163" s="203"/>
      <c r="R163" s="203"/>
      <c r="S163" s="203"/>
      <c r="T163" s="465"/>
      <c r="U163" s="15">
        <f t="shared" ref="U163:W163" si="229">U162+(IF(U$159="A",$C163,$D163))/1440</f>
        <v>0.3833333333333333</v>
      </c>
      <c r="V163" s="264"/>
      <c r="W163" s="15">
        <f t="shared" si="229"/>
        <v>0.40416666666666667</v>
      </c>
      <c r="X163" s="203"/>
      <c r="Y163" s="465"/>
      <c r="Z163" s="15">
        <f t="shared" si="225"/>
        <v>0.55000000000000004</v>
      </c>
      <c r="AA163" s="264"/>
      <c r="AB163" s="203"/>
      <c r="AC163" s="465"/>
      <c r="AD163" s="15">
        <f t="shared" ref="AD163:AE163" si="230">AD162+(IF(AD$159="A",$C163,$D163))/1440</f>
        <v>0.71666666666666667</v>
      </c>
      <c r="AE163" s="15">
        <f t="shared" si="230"/>
        <v>0.8</v>
      </c>
      <c r="AF163" s="203"/>
      <c r="AG163" s="220"/>
    </row>
    <row r="164" spans="1:33" ht="12.75" customHeight="1" x14ac:dyDescent="0.2">
      <c r="A164" s="1"/>
      <c r="B164" s="181" t="s">
        <v>228</v>
      </c>
      <c r="C164" s="182">
        <v>1</v>
      </c>
      <c r="D164" s="222">
        <v>1</v>
      </c>
      <c r="E164" s="126">
        <f t="shared" si="221"/>
        <v>0.66874999999999996</v>
      </c>
      <c r="F164" s="263"/>
      <c r="G164" s="205"/>
      <c r="H164" s="185">
        <v>0.7104166666666667</v>
      </c>
      <c r="I164" s="337"/>
      <c r="J164" s="108">
        <f t="shared" si="222"/>
        <v>0.76597222222222217</v>
      </c>
      <c r="K164" s="205"/>
      <c r="L164" s="337"/>
      <c r="M164" s="185">
        <v>0.84236111111111112</v>
      </c>
      <c r="N164" s="203"/>
      <c r="O164" s="250">
        <f t="shared" si="223"/>
        <v>2.7777777777777779E-3</v>
      </c>
      <c r="P164" s="429"/>
      <c r="Q164" s="185">
        <v>0.21041666666666667</v>
      </c>
      <c r="R164" s="185">
        <v>0.27291666666666664</v>
      </c>
      <c r="S164" s="185">
        <v>0.30069444444444443</v>
      </c>
      <c r="T164" s="337"/>
      <c r="U164" s="108">
        <f t="shared" ref="U164:W164" si="231">U163+(IF(U$159="A",$C164,$D164))/1440</f>
        <v>0.38402777777777775</v>
      </c>
      <c r="V164" s="263"/>
      <c r="W164" s="108">
        <f t="shared" si="231"/>
        <v>0.40486111111111112</v>
      </c>
      <c r="X164" s="203"/>
      <c r="Y164" s="465"/>
      <c r="Z164" s="108">
        <f t="shared" si="225"/>
        <v>0.55069444444444449</v>
      </c>
      <c r="AA164" s="263"/>
      <c r="AB164" s="205"/>
      <c r="AC164" s="337"/>
      <c r="AD164" s="108">
        <f t="shared" ref="AD164:AE164" si="232">AD163+(IF(AD$159="A",$C164,$D164))/1440</f>
        <v>0.71736111111111112</v>
      </c>
      <c r="AE164" s="108">
        <f t="shared" si="232"/>
        <v>0.80069444444444449</v>
      </c>
      <c r="AF164" s="185"/>
      <c r="AG164" s="205">
        <v>0.84236111111111112</v>
      </c>
    </row>
    <row r="165" spans="1:33" ht="12.75" customHeight="1" x14ac:dyDescent="0.2">
      <c r="A165" s="1"/>
      <c r="B165" s="11" t="s">
        <v>227</v>
      </c>
      <c r="C165" s="12">
        <v>2</v>
      </c>
      <c r="D165" s="221">
        <v>2</v>
      </c>
      <c r="E165" s="14">
        <f t="shared" si="221"/>
        <v>0.67013888888888884</v>
      </c>
      <c r="F165" s="264"/>
      <c r="G165" s="203"/>
      <c r="H165" s="15">
        <f t="shared" ref="H165:J165" si="233">H164+(IF(H$159="A",$C165,$D165))/1440</f>
        <v>0.71180555555555558</v>
      </c>
      <c r="I165" s="264"/>
      <c r="J165" s="15">
        <f t="shared" si="233"/>
        <v>0.76736111111111105</v>
      </c>
      <c r="K165" s="203"/>
      <c r="L165" s="465"/>
      <c r="M165" s="15">
        <f t="shared" ref="M165:M167" si="234">M164+(IF(M$159="A",$C165,$D165))/1440</f>
        <v>0.84375</v>
      </c>
      <c r="N165" s="203"/>
      <c r="O165" s="250">
        <f t="shared" si="223"/>
        <v>4.1666666666666666E-3</v>
      </c>
      <c r="P165" s="429"/>
      <c r="Q165" s="15">
        <f t="shared" ref="Q165:W165" si="235">Q164+(IF(Q$159="A",$C165,$D165))/1440</f>
        <v>0.21180555555555555</v>
      </c>
      <c r="R165" s="15">
        <f t="shared" si="235"/>
        <v>0.27430555555555552</v>
      </c>
      <c r="S165" s="15">
        <f t="shared" si="235"/>
        <v>0.30208333333333331</v>
      </c>
      <c r="T165" s="264"/>
      <c r="U165" s="15">
        <f t="shared" si="235"/>
        <v>0.38541666666666663</v>
      </c>
      <c r="V165" s="264"/>
      <c r="W165" s="15">
        <f t="shared" si="235"/>
        <v>0.40625</v>
      </c>
      <c r="X165" s="203"/>
      <c r="Y165" s="465"/>
      <c r="Z165" s="15">
        <f t="shared" si="225"/>
        <v>0.55208333333333337</v>
      </c>
      <c r="AA165" s="264"/>
      <c r="AB165" s="203"/>
      <c r="AC165" s="465"/>
      <c r="AD165" s="15">
        <f t="shared" ref="AD165:AE165" si="236">AD164+(IF(AD$159="A",$C165,$D165))/1440</f>
        <v>0.71875</v>
      </c>
      <c r="AE165" s="15">
        <f t="shared" si="236"/>
        <v>0.80208333333333337</v>
      </c>
      <c r="AF165" s="15"/>
      <c r="AG165" s="116">
        <f t="shared" ref="AG165" si="237">AG164+(IF(AG$159="A",$C165,$D165))/1440</f>
        <v>0.84375</v>
      </c>
    </row>
    <row r="166" spans="1:33" ht="12.75" customHeight="1" x14ac:dyDescent="0.2">
      <c r="A166" s="1"/>
      <c r="B166" s="11" t="s">
        <v>226</v>
      </c>
      <c r="C166" s="12">
        <v>1</v>
      </c>
      <c r="D166" s="221">
        <v>1</v>
      </c>
      <c r="E166" s="14">
        <f t="shared" si="221"/>
        <v>0.67083333333333328</v>
      </c>
      <c r="F166" s="264"/>
      <c r="G166" s="203"/>
      <c r="H166" s="15">
        <f t="shared" ref="H166:J166" si="238">H165+(IF(H$159="A",$C166,$D166))/1440</f>
        <v>0.71250000000000002</v>
      </c>
      <c r="I166" s="264"/>
      <c r="J166" s="15">
        <f t="shared" si="238"/>
        <v>0.76805555555555549</v>
      </c>
      <c r="K166" s="203"/>
      <c r="L166" s="465"/>
      <c r="M166" s="15">
        <f t="shared" si="234"/>
        <v>0.84444444444444444</v>
      </c>
      <c r="N166" s="203"/>
      <c r="O166" s="250">
        <f t="shared" si="223"/>
        <v>4.8611111111111112E-3</v>
      </c>
      <c r="P166" s="429"/>
      <c r="Q166" s="15">
        <f t="shared" ref="Q166:W166" si="239">Q165+(IF(Q$159="A",$C166,$D166))/1440</f>
        <v>0.21249999999999999</v>
      </c>
      <c r="R166" s="15">
        <f t="shared" si="239"/>
        <v>0.27499999999999997</v>
      </c>
      <c r="S166" s="15">
        <f t="shared" si="239"/>
        <v>0.30277777777777776</v>
      </c>
      <c r="T166" s="264"/>
      <c r="U166" s="15">
        <f t="shared" si="239"/>
        <v>0.38611111111111107</v>
      </c>
      <c r="V166" s="264"/>
      <c r="W166" s="15">
        <f t="shared" si="239"/>
        <v>0.40694444444444444</v>
      </c>
      <c r="X166" s="203"/>
      <c r="Y166" s="465"/>
      <c r="Z166" s="15">
        <f t="shared" si="225"/>
        <v>0.55277777777777781</v>
      </c>
      <c r="AA166" s="264"/>
      <c r="AB166" s="203"/>
      <c r="AC166" s="465"/>
      <c r="AD166" s="15">
        <f t="shared" ref="AD166:AE166" si="240">AD165+(IF(AD$159="A",$C166,$D166))/1440</f>
        <v>0.71944444444444444</v>
      </c>
      <c r="AE166" s="15">
        <f t="shared" si="240"/>
        <v>0.80277777777777781</v>
      </c>
      <c r="AF166" s="15"/>
      <c r="AG166" s="116">
        <f t="shared" ref="AG166" si="241">AG165+(IF(AG$159="A",$C166,$D166))/1440</f>
        <v>0.84444444444444444</v>
      </c>
    </row>
    <row r="167" spans="1:33" ht="12.75" customHeight="1" x14ac:dyDescent="0.2">
      <c r="A167" s="1"/>
      <c r="B167" s="181" t="s">
        <v>225</v>
      </c>
      <c r="C167" s="182">
        <v>1</v>
      </c>
      <c r="D167" s="222">
        <v>1</v>
      </c>
      <c r="E167" s="126">
        <f t="shared" si="221"/>
        <v>0.67152777777777772</v>
      </c>
      <c r="F167" s="263"/>
      <c r="G167" s="185">
        <v>0.67847222222222225</v>
      </c>
      <c r="H167" s="108">
        <f t="shared" ref="H167:J167" si="242">H166+(IF(H$159="A",$C167,$D167))/1440</f>
        <v>0.71319444444444446</v>
      </c>
      <c r="I167" s="263"/>
      <c r="J167" s="108">
        <f t="shared" si="242"/>
        <v>0.76874999999999993</v>
      </c>
      <c r="K167" s="185">
        <v>0.80347222222222225</v>
      </c>
      <c r="L167" s="337"/>
      <c r="M167" s="108">
        <f t="shared" si="234"/>
        <v>0.84513888888888888</v>
      </c>
      <c r="N167" s="185">
        <v>0.88680555555555551</v>
      </c>
      <c r="O167" s="250">
        <f t="shared" si="223"/>
        <v>5.5555555555555558E-3</v>
      </c>
      <c r="P167" s="426">
        <v>0.17847222222222223</v>
      </c>
      <c r="Q167" s="15">
        <f t="shared" ref="Q167:W167" si="243">Q166+(IF(Q$159="A",$C167,$D167))/1440</f>
        <v>0.21319444444444444</v>
      </c>
      <c r="R167" s="15">
        <f t="shared" si="243"/>
        <v>0.27569444444444441</v>
      </c>
      <c r="S167" s="15">
        <f t="shared" si="243"/>
        <v>0.3034722222222222</v>
      </c>
      <c r="T167" s="264"/>
      <c r="U167" s="15">
        <f t="shared" si="243"/>
        <v>0.38680555555555551</v>
      </c>
      <c r="V167" s="264"/>
      <c r="W167" s="15">
        <f t="shared" si="243"/>
        <v>0.40763888888888888</v>
      </c>
      <c r="X167" s="185">
        <v>0.47013888888888888</v>
      </c>
      <c r="Y167" s="337"/>
      <c r="Z167" s="15">
        <f t="shared" si="225"/>
        <v>0.55347222222222225</v>
      </c>
      <c r="AA167" s="264"/>
      <c r="AB167" s="185">
        <v>0.63680555555555551</v>
      </c>
      <c r="AC167" s="337"/>
      <c r="AD167" s="15">
        <f t="shared" ref="AD167:AE167" si="244">AD166+(IF(AD$159="A",$C167,$D167))/1440</f>
        <v>0.72013888888888888</v>
      </c>
      <c r="AE167" s="15">
        <f t="shared" si="244"/>
        <v>0.80347222222222225</v>
      </c>
      <c r="AF167" s="15"/>
      <c r="AG167" s="116">
        <f t="shared" ref="AG167" si="245">AG166+(IF(AG$159="A",$C167,$D167))/1440</f>
        <v>0.84513888888888888</v>
      </c>
    </row>
    <row r="168" spans="1:33" ht="12.75" customHeight="1" x14ac:dyDescent="0.2">
      <c r="A168" s="1"/>
      <c r="B168" s="11" t="s">
        <v>224</v>
      </c>
      <c r="C168" s="12">
        <v>1</v>
      </c>
      <c r="D168" s="221">
        <v>1</v>
      </c>
      <c r="E168" s="14">
        <f t="shared" si="221"/>
        <v>0.67222222222222217</v>
      </c>
      <c r="F168" s="264"/>
      <c r="G168" s="15">
        <f t="shared" ref="G168:AE168" si="246">G167+(IF(G$159="A",$C168,$D168))/1440</f>
        <v>0.6791666666666667</v>
      </c>
      <c r="H168" s="15">
        <f t="shared" si="246"/>
        <v>0.71388888888888891</v>
      </c>
      <c r="I168" s="264"/>
      <c r="J168" s="15">
        <f t="shared" si="246"/>
        <v>0.76944444444444438</v>
      </c>
      <c r="K168" s="15">
        <f t="shared" si="246"/>
        <v>0.8041666666666667</v>
      </c>
      <c r="L168" s="264"/>
      <c r="M168" s="15">
        <f t="shared" si="246"/>
        <v>0.84583333333333333</v>
      </c>
      <c r="N168" s="15">
        <f t="shared" si="246"/>
        <v>0.88749999999999996</v>
      </c>
      <c r="O168" s="250">
        <f t="shared" si="246"/>
        <v>6.2500000000000003E-3</v>
      </c>
      <c r="P168" s="289">
        <f t="shared" si="246"/>
        <v>0.17916666666666667</v>
      </c>
      <c r="Q168" s="15">
        <f t="shared" si="246"/>
        <v>0.21388888888888888</v>
      </c>
      <c r="R168" s="15">
        <f t="shared" si="246"/>
        <v>0.27638888888888885</v>
      </c>
      <c r="S168" s="15">
        <f t="shared" si="246"/>
        <v>0.30416666666666664</v>
      </c>
      <c r="T168" s="264"/>
      <c r="U168" s="15">
        <f t="shared" si="246"/>
        <v>0.38749999999999996</v>
      </c>
      <c r="V168" s="264"/>
      <c r="W168" s="15">
        <f t="shared" si="246"/>
        <v>0.40833333333333333</v>
      </c>
      <c r="X168" s="15">
        <f t="shared" si="246"/>
        <v>0.47083333333333333</v>
      </c>
      <c r="Y168" s="264"/>
      <c r="Z168" s="15">
        <f t="shared" si="246"/>
        <v>0.5541666666666667</v>
      </c>
      <c r="AA168" s="264"/>
      <c r="AB168" s="15">
        <f t="shared" si="246"/>
        <v>0.63749999999999996</v>
      </c>
      <c r="AC168" s="264"/>
      <c r="AD168" s="15">
        <f t="shared" si="246"/>
        <v>0.72083333333333333</v>
      </c>
      <c r="AE168" s="15">
        <f t="shared" si="246"/>
        <v>0.8041666666666667</v>
      </c>
      <c r="AF168" s="15"/>
      <c r="AG168" s="116">
        <f t="shared" ref="AG168" si="247">AG167+(IF(AG$159="A",$C168,$D168))/1440</f>
        <v>0.84583333333333333</v>
      </c>
    </row>
    <row r="169" spans="1:33" ht="12.75" customHeight="1" x14ac:dyDescent="0.2">
      <c r="A169" s="1"/>
      <c r="B169" s="11" t="s">
        <v>223</v>
      </c>
      <c r="C169" s="12">
        <v>1</v>
      </c>
      <c r="D169" s="221">
        <v>1</v>
      </c>
      <c r="E169" s="14">
        <f t="shared" si="221"/>
        <v>0.67291666666666661</v>
      </c>
      <c r="F169" s="264"/>
      <c r="G169" s="15">
        <f t="shared" ref="G169:AE169" si="248">G168+(IF(G$159="A",$C169,$D169))/1440</f>
        <v>0.67986111111111114</v>
      </c>
      <c r="H169" s="15">
        <f t="shared" si="248"/>
        <v>0.71458333333333335</v>
      </c>
      <c r="I169" s="264"/>
      <c r="J169" s="15">
        <f t="shared" si="248"/>
        <v>0.77013888888888882</v>
      </c>
      <c r="K169" s="15">
        <f t="shared" si="248"/>
        <v>0.80486111111111114</v>
      </c>
      <c r="L169" s="264"/>
      <c r="M169" s="15">
        <f t="shared" si="248"/>
        <v>0.84652777777777777</v>
      </c>
      <c r="N169" s="15">
        <f t="shared" si="248"/>
        <v>0.8881944444444444</v>
      </c>
      <c r="O169" s="250">
        <f t="shared" si="248"/>
        <v>6.9444444444444449E-3</v>
      </c>
      <c r="P169" s="289">
        <f t="shared" si="248"/>
        <v>0.17986111111111111</v>
      </c>
      <c r="Q169" s="15">
        <f t="shared" si="248"/>
        <v>0.21458333333333332</v>
      </c>
      <c r="R169" s="15">
        <f t="shared" si="248"/>
        <v>0.27708333333333329</v>
      </c>
      <c r="S169" s="15">
        <f t="shared" si="248"/>
        <v>0.30486111111111108</v>
      </c>
      <c r="T169" s="264"/>
      <c r="U169" s="15">
        <f t="shared" si="248"/>
        <v>0.3881944444444444</v>
      </c>
      <c r="V169" s="264"/>
      <c r="W169" s="15">
        <f t="shared" si="248"/>
        <v>0.40902777777777777</v>
      </c>
      <c r="X169" s="15">
        <f t="shared" si="248"/>
        <v>0.47152777777777777</v>
      </c>
      <c r="Y169" s="264"/>
      <c r="Z169" s="15">
        <f t="shared" si="248"/>
        <v>0.55486111111111114</v>
      </c>
      <c r="AA169" s="264"/>
      <c r="AB169" s="15">
        <f t="shared" si="248"/>
        <v>0.6381944444444444</v>
      </c>
      <c r="AC169" s="264"/>
      <c r="AD169" s="15">
        <f t="shared" si="248"/>
        <v>0.72152777777777777</v>
      </c>
      <c r="AE169" s="15">
        <f t="shared" si="248"/>
        <v>0.80486111111111114</v>
      </c>
      <c r="AF169" s="15"/>
      <c r="AG169" s="116">
        <f t="shared" ref="AG169" si="249">AG168+(IF(AG$159="A",$C169,$D169))/1440</f>
        <v>0.84652777777777777</v>
      </c>
    </row>
    <row r="170" spans="1:33" ht="12.75" customHeight="1" x14ac:dyDescent="0.2">
      <c r="A170" s="1"/>
      <c r="B170" s="11" t="s">
        <v>222</v>
      </c>
      <c r="C170" s="12">
        <v>2</v>
      </c>
      <c r="D170" s="221">
        <v>2</v>
      </c>
      <c r="E170" s="14">
        <f t="shared" si="221"/>
        <v>0.67430555555555549</v>
      </c>
      <c r="F170" s="264"/>
      <c r="G170" s="15">
        <f t="shared" ref="G170:AE170" si="250">G169+(IF(G$159="A",$C170,$D170))/1440</f>
        <v>0.68125000000000002</v>
      </c>
      <c r="H170" s="15">
        <f t="shared" si="250"/>
        <v>0.71597222222222223</v>
      </c>
      <c r="I170" s="264"/>
      <c r="J170" s="15">
        <f t="shared" si="250"/>
        <v>0.7715277777777777</v>
      </c>
      <c r="K170" s="15">
        <f t="shared" si="250"/>
        <v>0.80625000000000002</v>
      </c>
      <c r="L170" s="264"/>
      <c r="M170" s="15">
        <f t="shared" si="250"/>
        <v>0.84791666666666665</v>
      </c>
      <c r="N170" s="15">
        <f t="shared" si="250"/>
        <v>0.88958333333333328</v>
      </c>
      <c r="O170" s="250">
        <f t="shared" si="250"/>
        <v>8.3333333333333332E-3</v>
      </c>
      <c r="P170" s="289">
        <f t="shared" si="250"/>
        <v>0.18124999999999999</v>
      </c>
      <c r="Q170" s="15">
        <f t="shared" si="250"/>
        <v>0.2159722222222222</v>
      </c>
      <c r="R170" s="15">
        <f t="shared" si="250"/>
        <v>0.27847222222222218</v>
      </c>
      <c r="S170" s="15">
        <f t="shared" si="250"/>
        <v>0.30624999999999997</v>
      </c>
      <c r="T170" s="264"/>
      <c r="U170" s="15">
        <f t="shared" si="250"/>
        <v>0.38958333333333328</v>
      </c>
      <c r="V170" s="264"/>
      <c r="W170" s="15">
        <f t="shared" si="250"/>
        <v>0.41041666666666665</v>
      </c>
      <c r="X170" s="15">
        <f t="shared" si="250"/>
        <v>0.47291666666666665</v>
      </c>
      <c r="Y170" s="264"/>
      <c r="Z170" s="15">
        <f t="shared" si="250"/>
        <v>0.55625000000000002</v>
      </c>
      <c r="AA170" s="264"/>
      <c r="AB170" s="15">
        <f t="shared" si="250"/>
        <v>0.63958333333333328</v>
      </c>
      <c r="AC170" s="264"/>
      <c r="AD170" s="15">
        <f t="shared" si="250"/>
        <v>0.72291666666666665</v>
      </c>
      <c r="AE170" s="15">
        <f t="shared" si="250"/>
        <v>0.80625000000000002</v>
      </c>
      <c r="AF170" s="15"/>
      <c r="AG170" s="116">
        <f t="shared" ref="AG170" si="251">AG169+(IF(AG$159="A",$C170,$D170))/1440</f>
        <v>0.84791666666666665</v>
      </c>
    </row>
    <row r="171" spans="1:33" ht="12.75" customHeight="1" x14ac:dyDescent="0.2">
      <c r="A171" s="1"/>
      <c r="B171" s="11" t="s">
        <v>221</v>
      </c>
      <c r="C171" s="12">
        <v>1</v>
      </c>
      <c r="D171" s="221">
        <v>1</v>
      </c>
      <c r="E171" s="14">
        <f t="shared" si="221"/>
        <v>0.67499999999999993</v>
      </c>
      <c r="F171" s="264"/>
      <c r="G171" s="15">
        <f t="shared" ref="G171:AE171" si="252">G170+(IF(G$159="A",$C171,$D171))/1440</f>
        <v>0.68194444444444446</v>
      </c>
      <c r="H171" s="15">
        <f t="shared" si="252"/>
        <v>0.71666666666666667</v>
      </c>
      <c r="I171" s="264"/>
      <c r="J171" s="15">
        <f t="shared" si="252"/>
        <v>0.77222222222222214</v>
      </c>
      <c r="K171" s="15">
        <f t="shared" si="252"/>
        <v>0.80694444444444446</v>
      </c>
      <c r="L171" s="264"/>
      <c r="M171" s="15">
        <f t="shared" si="252"/>
        <v>0.84861111111111109</v>
      </c>
      <c r="N171" s="15">
        <f t="shared" si="252"/>
        <v>0.89027777777777772</v>
      </c>
      <c r="O171" s="250">
        <f t="shared" si="252"/>
        <v>9.0277777777777769E-3</v>
      </c>
      <c r="P171" s="289">
        <f t="shared" si="252"/>
        <v>0.18194444444444444</v>
      </c>
      <c r="Q171" s="15">
        <f t="shared" si="252"/>
        <v>0.21666666666666665</v>
      </c>
      <c r="R171" s="15">
        <f t="shared" si="252"/>
        <v>0.27916666666666662</v>
      </c>
      <c r="S171" s="15">
        <f t="shared" si="252"/>
        <v>0.30694444444444441</v>
      </c>
      <c r="T171" s="264"/>
      <c r="U171" s="15">
        <f t="shared" si="252"/>
        <v>0.39027777777777772</v>
      </c>
      <c r="V171" s="264"/>
      <c r="W171" s="15">
        <f t="shared" si="252"/>
        <v>0.41111111111111109</v>
      </c>
      <c r="X171" s="15">
        <f t="shared" si="252"/>
        <v>0.47361111111111109</v>
      </c>
      <c r="Y171" s="264"/>
      <c r="Z171" s="15">
        <f t="shared" si="252"/>
        <v>0.55694444444444446</v>
      </c>
      <c r="AA171" s="264"/>
      <c r="AB171" s="15">
        <f t="shared" si="252"/>
        <v>0.64027777777777772</v>
      </c>
      <c r="AC171" s="264"/>
      <c r="AD171" s="15">
        <f t="shared" si="252"/>
        <v>0.72361111111111109</v>
      </c>
      <c r="AE171" s="15">
        <f t="shared" si="252"/>
        <v>0.80694444444444446</v>
      </c>
      <c r="AF171" s="15"/>
      <c r="AG171" s="116">
        <f t="shared" ref="AG171" si="253">AG170+(IF(AG$159="A",$C171,$D171))/1440</f>
        <v>0.84861111111111109</v>
      </c>
    </row>
    <row r="172" spans="1:33" ht="12.75" customHeight="1" x14ac:dyDescent="0.2">
      <c r="A172" s="1"/>
      <c r="B172" s="11" t="s">
        <v>220</v>
      </c>
      <c r="C172" s="12">
        <v>1</v>
      </c>
      <c r="D172" s="221">
        <v>1</v>
      </c>
      <c r="E172" s="14">
        <f t="shared" si="221"/>
        <v>0.67569444444444438</v>
      </c>
      <c r="F172" s="264"/>
      <c r="G172" s="15">
        <f t="shared" ref="G172:AE172" si="254">G171+(IF(G$159="A",$C172,$D172))/1440</f>
        <v>0.68263888888888891</v>
      </c>
      <c r="H172" s="15">
        <f t="shared" si="254"/>
        <v>0.71736111111111112</v>
      </c>
      <c r="I172" s="264"/>
      <c r="J172" s="15">
        <f t="shared" si="254"/>
        <v>0.77291666666666659</v>
      </c>
      <c r="K172" s="15">
        <f t="shared" si="254"/>
        <v>0.80763888888888891</v>
      </c>
      <c r="L172" s="264"/>
      <c r="M172" s="15">
        <f t="shared" si="254"/>
        <v>0.84930555555555554</v>
      </c>
      <c r="N172" s="15">
        <f t="shared" si="254"/>
        <v>0.89097222222222217</v>
      </c>
      <c r="O172" s="250">
        <f t="shared" si="254"/>
        <v>9.7222222222222206E-3</v>
      </c>
      <c r="P172" s="289">
        <f t="shared" si="254"/>
        <v>0.18263888888888888</v>
      </c>
      <c r="Q172" s="15">
        <f t="shared" si="254"/>
        <v>0.21736111111111109</v>
      </c>
      <c r="R172" s="15">
        <f t="shared" si="254"/>
        <v>0.27986111111111106</v>
      </c>
      <c r="S172" s="15">
        <f t="shared" si="254"/>
        <v>0.30763888888888885</v>
      </c>
      <c r="T172" s="264"/>
      <c r="U172" s="15">
        <f t="shared" si="254"/>
        <v>0.39097222222222217</v>
      </c>
      <c r="V172" s="264"/>
      <c r="W172" s="15">
        <f t="shared" si="254"/>
        <v>0.41180555555555554</v>
      </c>
      <c r="X172" s="15">
        <f t="shared" si="254"/>
        <v>0.47430555555555554</v>
      </c>
      <c r="Y172" s="264"/>
      <c r="Z172" s="15">
        <f t="shared" si="254"/>
        <v>0.55763888888888891</v>
      </c>
      <c r="AA172" s="264"/>
      <c r="AB172" s="15">
        <f t="shared" si="254"/>
        <v>0.64097222222222217</v>
      </c>
      <c r="AC172" s="264"/>
      <c r="AD172" s="15">
        <f t="shared" si="254"/>
        <v>0.72430555555555554</v>
      </c>
      <c r="AE172" s="15">
        <f t="shared" si="254"/>
        <v>0.80763888888888891</v>
      </c>
      <c r="AF172" s="15"/>
      <c r="AG172" s="116">
        <f t="shared" ref="AG172" si="255">AG171+(IF(AG$159="A",$C172,$D172))/1440</f>
        <v>0.84930555555555554</v>
      </c>
    </row>
    <row r="173" spans="1:33" ht="12.75" customHeight="1" x14ac:dyDescent="0.2">
      <c r="A173" s="1"/>
      <c r="B173" s="11" t="s">
        <v>219</v>
      </c>
      <c r="C173" s="12">
        <v>1</v>
      </c>
      <c r="D173" s="221">
        <v>1</v>
      </c>
      <c r="E173" s="14">
        <f t="shared" si="221"/>
        <v>0.67638888888888882</v>
      </c>
      <c r="F173" s="264"/>
      <c r="G173" s="15">
        <f t="shared" ref="G173:AE173" si="256">G172+(IF(G$159="A",$C173,$D173))/1440</f>
        <v>0.68333333333333335</v>
      </c>
      <c r="H173" s="15">
        <f t="shared" si="256"/>
        <v>0.71805555555555556</v>
      </c>
      <c r="I173" s="264"/>
      <c r="J173" s="15">
        <f t="shared" si="256"/>
        <v>0.77361111111111103</v>
      </c>
      <c r="K173" s="15">
        <f t="shared" si="256"/>
        <v>0.80833333333333335</v>
      </c>
      <c r="L173" s="264"/>
      <c r="M173" s="15">
        <f t="shared" si="256"/>
        <v>0.85</v>
      </c>
      <c r="N173" s="15">
        <f t="shared" si="256"/>
        <v>0.89166666666666661</v>
      </c>
      <c r="O173" s="250">
        <f t="shared" si="256"/>
        <v>1.0416666666666664E-2</v>
      </c>
      <c r="P173" s="289">
        <f t="shared" si="256"/>
        <v>0.18333333333333332</v>
      </c>
      <c r="Q173" s="15">
        <f t="shared" si="256"/>
        <v>0.21805555555555553</v>
      </c>
      <c r="R173" s="15">
        <f t="shared" si="256"/>
        <v>0.2805555555555555</v>
      </c>
      <c r="S173" s="15">
        <f t="shared" si="256"/>
        <v>0.30833333333333329</v>
      </c>
      <c r="T173" s="264"/>
      <c r="U173" s="15">
        <f t="shared" si="256"/>
        <v>0.39166666666666661</v>
      </c>
      <c r="V173" s="264"/>
      <c r="W173" s="15">
        <f t="shared" si="256"/>
        <v>0.41249999999999998</v>
      </c>
      <c r="X173" s="15">
        <f t="shared" si="256"/>
        <v>0.47499999999999998</v>
      </c>
      <c r="Y173" s="264"/>
      <c r="Z173" s="15">
        <f t="shared" si="256"/>
        <v>0.55833333333333335</v>
      </c>
      <c r="AA173" s="264"/>
      <c r="AB173" s="15">
        <f t="shared" si="256"/>
        <v>0.64166666666666661</v>
      </c>
      <c r="AC173" s="264"/>
      <c r="AD173" s="15">
        <f t="shared" si="256"/>
        <v>0.72499999999999998</v>
      </c>
      <c r="AE173" s="15">
        <f t="shared" si="256"/>
        <v>0.80833333333333335</v>
      </c>
      <c r="AF173" s="15"/>
      <c r="AG173" s="116">
        <f t="shared" ref="AG173" si="257">AG172+(IF(AG$159="A",$C173,$D173))/1440</f>
        <v>0.85</v>
      </c>
    </row>
    <row r="174" spans="1:33" ht="12.75" customHeight="1" x14ac:dyDescent="0.2">
      <c r="A174" s="1"/>
      <c r="B174" s="11" t="s">
        <v>218</v>
      </c>
      <c r="C174" s="12">
        <v>1</v>
      </c>
      <c r="D174" s="221">
        <v>1</v>
      </c>
      <c r="E174" s="14">
        <f t="shared" si="221"/>
        <v>0.67708333333333326</v>
      </c>
      <c r="F174" s="264"/>
      <c r="G174" s="15">
        <f t="shared" ref="G174:AE174" si="258">G173+(IF(G$159="A",$C174,$D174))/1440</f>
        <v>0.68402777777777779</v>
      </c>
      <c r="H174" s="15">
        <f t="shared" si="258"/>
        <v>0.71875</v>
      </c>
      <c r="I174" s="264"/>
      <c r="J174" s="15">
        <f t="shared" si="258"/>
        <v>0.77430555555555547</v>
      </c>
      <c r="K174" s="15">
        <f t="shared" si="258"/>
        <v>0.80902777777777779</v>
      </c>
      <c r="L174" s="264"/>
      <c r="M174" s="15">
        <f t="shared" si="258"/>
        <v>0.85069444444444442</v>
      </c>
      <c r="N174" s="15">
        <f t="shared" si="258"/>
        <v>0.89236111111111105</v>
      </c>
      <c r="O174" s="250">
        <f t="shared" si="258"/>
        <v>1.1111111111111108E-2</v>
      </c>
      <c r="P174" s="289">
        <f t="shared" si="258"/>
        <v>0.18402777777777776</v>
      </c>
      <c r="Q174" s="15">
        <f t="shared" si="258"/>
        <v>0.21874999999999997</v>
      </c>
      <c r="R174" s="15">
        <f t="shared" si="258"/>
        <v>0.28124999999999994</v>
      </c>
      <c r="S174" s="15">
        <f t="shared" si="258"/>
        <v>0.30902777777777773</v>
      </c>
      <c r="T174" s="264"/>
      <c r="U174" s="15">
        <f t="shared" si="258"/>
        <v>0.39236111111111105</v>
      </c>
      <c r="V174" s="264"/>
      <c r="W174" s="15">
        <f t="shared" si="258"/>
        <v>0.41319444444444442</v>
      </c>
      <c r="X174" s="15">
        <f t="shared" si="258"/>
        <v>0.47569444444444442</v>
      </c>
      <c r="Y174" s="264"/>
      <c r="Z174" s="15">
        <f t="shared" si="258"/>
        <v>0.55902777777777779</v>
      </c>
      <c r="AA174" s="264"/>
      <c r="AB174" s="15">
        <f t="shared" si="258"/>
        <v>0.64236111111111105</v>
      </c>
      <c r="AC174" s="264"/>
      <c r="AD174" s="15">
        <f t="shared" si="258"/>
        <v>0.72569444444444442</v>
      </c>
      <c r="AE174" s="15">
        <f t="shared" si="258"/>
        <v>0.80902777777777779</v>
      </c>
      <c r="AF174" s="15"/>
      <c r="AG174" s="116">
        <f t="shared" ref="AG174" si="259">AG173+(IF(AG$159="A",$C174,$D174))/1440</f>
        <v>0.85069444444444442</v>
      </c>
    </row>
    <row r="175" spans="1:33" ht="12.75" customHeight="1" x14ac:dyDescent="0.2">
      <c r="A175" s="1"/>
      <c r="B175" s="11" t="s">
        <v>217</v>
      </c>
      <c r="C175" s="12">
        <v>2</v>
      </c>
      <c r="D175" s="221">
        <v>2</v>
      </c>
      <c r="E175" s="14">
        <f t="shared" si="221"/>
        <v>0.67847222222222214</v>
      </c>
      <c r="F175" s="264"/>
      <c r="G175" s="15">
        <f t="shared" ref="G175:AE175" si="260">G174+(IF(G$159="A",$C175,$D175))/1440</f>
        <v>0.68541666666666667</v>
      </c>
      <c r="H175" s="15">
        <f t="shared" si="260"/>
        <v>0.72013888888888888</v>
      </c>
      <c r="I175" s="264"/>
      <c r="J175" s="15">
        <f t="shared" si="260"/>
        <v>0.77569444444444435</v>
      </c>
      <c r="K175" s="15">
        <f t="shared" si="260"/>
        <v>0.81041666666666667</v>
      </c>
      <c r="L175" s="264"/>
      <c r="M175" s="15">
        <f t="shared" si="260"/>
        <v>0.8520833333333333</v>
      </c>
      <c r="N175" s="15">
        <f t="shared" si="260"/>
        <v>0.89374999999999993</v>
      </c>
      <c r="O175" s="250">
        <f t="shared" si="260"/>
        <v>1.2499999999999997E-2</v>
      </c>
      <c r="P175" s="289">
        <f t="shared" si="260"/>
        <v>0.18541666666666665</v>
      </c>
      <c r="Q175" s="15">
        <f t="shared" si="260"/>
        <v>0.22013888888888886</v>
      </c>
      <c r="R175" s="15">
        <f t="shared" si="260"/>
        <v>0.28263888888888883</v>
      </c>
      <c r="S175" s="15">
        <f t="shared" si="260"/>
        <v>0.31041666666666662</v>
      </c>
      <c r="T175" s="264"/>
      <c r="U175" s="15">
        <f t="shared" si="260"/>
        <v>0.39374999999999993</v>
      </c>
      <c r="V175" s="264"/>
      <c r="W175" s="15">
        <f t="shared" si="260"/>
        <v>0.4145833333333333</v>
      </c>
      <c r="X175" s="15">
        <f t="shared" si="260"/>
        <v>0.4770833333333333</v>
      </c>
      <c r="Y175" s="264"/>
      <c r="Z175" s="15">
        <f t="shared" si="260"/>
        <v>0.56041666666666667</v>
      </c>
      <c r="AA175" s="264"/>
      <c r="AB175" s="15">
        <f t="shared" si="260"/>
        <v>0.64374999999999993</v>
      </c>
      <c r="AC175" s="264"/>
      <c r="AD175" s="15">
        <f t="shared" si="260"/>
        <v>0.7270833333333333</v>
      </c>
      <c r="AE175" s="15">
        <f t="shared" si="260"/>
        <v>0.81041666666666667</v>
      </c>
      <c r="AF175" s="15"/>
      <c r="AG175" s="116">
        <f t="shared" ref="AG175" si="261">AG174+(IF(AG$159="A",$C175,$D175))/1440</f>
        <v>0.8520833333333333</v>
      </c>
    </row>
    <row r="176" spans="1:33" ht="12.75" customHeight="1" x14ac:dyDescent="0.2">
      <c r="A176" s="1"/>
      <c r="B176" s="11" t="s">
        <v>216</v>
      </c>
      <c r="C176" s="12">
        <v>2</v>
      </c>
      <c r="D176" s="221">
        <v>2</v>
      </c>
      <c r="E176" s="14">
        <f t="shared" si="221"/>
        <v>0.67986111111111103</v>
      </c>
      <c r="F176" s="264"/>
      <c r="G176" s="15">
        <f t="shared" ref="G176:AE176" si="262">G175+(IF(G$159="A",$C176,$D176))/1440</f>
        <v>0.68680555555555556</v>
      </c>
      <c r="H176" s="15">
        <f t="shared" si="262"/>
        <v>0.72152777777777777</v>
      </c>
      <c r="I176" s="264"/>
      <c r="J176" s="15">
        <f t="shared" si="262"/>
        <v>0.77708333333333324</v>
      </c>
      <c r="K176" s="15">
        <f t="shared" si="262"/>
        <v>0.81180555555555556</v>
      </c>
      <c r="L176" s="264"/>
      <c r="M176" s="15">
        <f t="shared" si="262"/>
        <v>0.85347222222222219</v>
      </c>
      <c r="N176" s="15">
        <f t="shared" si="262"/>
        <v>0.89513888888888882</v>
      </c>
      <c r="O176" s="250">
        <f t="shared" si="262"/>
        <v>1.3888888888888886E-2</v>
      </c>
      <c r="P176" s="289">
        <f t="shared" si="262"/>
        <v>0.18680555555555553</v>
      </c>
      <c r="Q176" s="15">
        <f t="shared" si="262"/>
        <v>0.22152777777777774</v>
      </c>
      <c r="R176" s="15">
        <f t="shared" si="262"/>
        <v>0.28402777777777771</v>
      </c>
      <c r="S176" s="15">
        <f t="shared" si="262"/>
        <v>0.3118055555555555</v>
      </c>
      <c r="T176" s="264"/>
      <c r="U176" s="15">
        <f t="shared" si="262"/>
        <v>0.39513888888888882</v>
      </c>
      <c r="V176" s="264"/>
      <c r="W176" s="15">
        <f t="shared" si="262"/>
        <v>0.41597222222222219</v>
      </c>
      <c r="X176" s="15">
        <f t="shared" si="262"/>
        <v>0.47847222222222219</v>
      </c>
      <c r="Y176" s="264"/>
      <c r="Z176" s="15">
        <f t="shared" si="262"/>
        <v>0.56180555555555556</v>
      </c>
      <c r="AA176" s="264"/>
      <c r="AB176" s="15">
        <f t="shared" si="262"/>
        <v>0.64513888888888882</v>
      </c>
      <c r="AC176" s="264"/>
      <c r="AD176" s="15">
        <f t="shared" si="262"/>
        <v>0.72847222222222219</v>
      </c>
      <c r="AE176" s="15">
        <f t="shared" si="262"/>
        <v>0.81180555555555556</v>
      </c>
      <c r="AF176" s="15"/>
      <c r="AG176" s="116">
        <f t="shared" ref="AG176" si="263">AG175+(IF(AG$159="A",$C176,$D176))/1440</f>
        <v>0.85347222222222219</v>
      </c>
    </row>
    <row r="177" spans="1:33" ht="12.75" customHeight="1" x14ac:dyDescent="0.2">
      <c r="A177" s="1"/>
      <c r="B177" s="11" t="s">
        <v>215</v>
      </c>
      <c r="C177" s="12">
        <v>1</v>
      </c>
      <c r="D177" s="221">
        <v>1</v>
      </c>
      <c r="E177" s="14">
        <f t="shared" si="221"/>
        <v>0.68055555555555547</v>
      </c>
      <c r="F177" s="264"/>
      <c r="G177" s="15">
        <f t="shared" ref="G177:AE177" si="264">G176+(IF(G$159="A",$C177,$D177))/1440</f>
        <v>0.6875</v>
      </c>
      <c r="H177" s="15">
        <f t="shared" si="264"/>
        <v>0.72222222222222221</v>
      </c>
      <c r="I177" s="264"/>
      <c r="J177" s="15">
        <f t="shared" si="264"/>
        <v>0.77777777777777768</v>
      </c>
      <c r="K177" s="15">
        <f t="shared" si="264"/>
        <v>0.8125</v>
      </c>
      <c r="L177" s="264"/>
      <c r="M177" s="15">
        <f t="shared" si="264"/>
        <v>0.85416666666666663</v>
      </c>
      <c r="N177" s="15">
        <f t="shared" si="264"/>
        <v>0.89583333333333326</v>
      </c>
      <c r="O177" s="250">
        <f t="shared" si="264"/>
        <v>1.458333333333333E-2</v>
      </c>
      <c r="P177" s="289">
        <f t="shared" si="264"/>
        <v>0.18749999999999997</v>
      </c>
      <c r="Q177" s="15">
        <f t="shared" si="264"/>
        <v>0.22222222222222218</v>
      </c>
      <c r="R177" s="15">
        <f t="shared" si="264"/>
        <v>0.28472222222222215</v>
      </c>
      <c r="S177" s="15">
        <f t="shared" si="264"/>
        <v>0.31249999999999994</v>
      </c>
      <c r="T177" s="264"/>
      <c r="U177" s="15">
        <f t="shared" si="264"/>
        <v>0.39583333333333326</v>
      </c>
      <c r="V177" s="264"/>
      <c r="W177" s="15">
        <f t="shared" si="264"/>
        <v>0.41666666666666663</v>
      </c>
      <c r="X177" s="15">
        <f t="shared" si="264"/>
        <v>0.47916666666666663</v>
      </c>
      <c r="Y177" s="264"/>
      <c r="Z177" s="15">
        <f t="shared" si="264"/>
        <v>0.5625</v>
      </c>
      <c r="AA177" s="264"/>
      <c r="AB177" s="15">
        <f t="shared" si="264"/>
        <v>0.64583333333333326</v>
      </c>
      <c r="AC177" s="264"/>
      <c r="AD177" s="15">
        <f t="shared" si="264"/>
        <v>0.72916666666666663</v>
      </c>
      <c r="AE177" s="15">
        <f t="shared" si="264"/>
        <v>0.8125</v>
      </c>
      <c r="AF177" s="15"/>
      <c r="AG177" s="116">
        <f t="shared" ref="AG177" si="265">AG176+(IF(AG$159="A",$C177,$D177))/1440</f>
        <v>0.85416666666666663</v>
      </c>
    </row>
    <row r="178" spans="1:33" ht="12.75" customHeight="1" x14ac:dyDescent="0.2">
      <c r="A178" s="1"/>
      <c r="B178" s="11" t="s">
        <v>214</v>
      </c>
      <c r="C178" s="12">
        <v>1</v>
      </c>
      <c r="D178" s="221">
        <v>1</v>
      </c>
      <c r="E178" s="14">
        <f t="shared" si="221"/>
        <v>0.68124999999999991</v>
      </c>
      <c r="F178" s="264"/>
      <c r="G178" s="15">
        <f t="shared" ref="G178:AE178" si="266">G177+(IF(G$159="A",$C178,$D178))/1440</f>
        <v>0.68819444444444444</v>
      </c>
      <c r="H178" s="15">
        <f t="shared" si="266"/>
        <v>0.72291666666666665</v>
      </c>
      <c r="I178" s="264"/>
      <c r="J178" s="15">
        <f t="shared" si="266"/>
        <v>0.77847222222222212</v>
      </c>
      <c r="K178" s="15">
        <f t="shared" si="266"/>
        <v>0.81319444444444444</v>
      </c>
      <c r="L178" s="264"/>
      <c r="M178" s="15">
        <f t="shared" si="266"/>
        <v>0.85486111111111107</v>
      </c>
      <c r="N178" s="15">
        <f t="shared" si="266"/>
        <v>0.8965277777777777</v>
      </c>
      <c r="O178" s="250">
        <f t="shared" si="266"/>
        <v>1.5277777777777774E-2</v>
      </c>
      <c r="P178" s="289">
        <f t="shared" si="266"/>
        <v>0.18819444444444441</v>
      </c>
      <c r="Q178" s="15">
        <f t="shared" si="266"/>
        <v>0.22291666666666662</v>
      </c>
      <c r="R178" s="15">
        <f t="shared" si="266"/>
        <v>0.2854166666666666</v>
      </c>
      <c r="S178" s="15">
        <f t="shared" si="266"/>
        <v>0.31319444444444439</v>
      </c>
      <c r="T178" s="264"/>
      <c r="U178" s="15">
        <f t="shared" si="266"/>
        <v>0.3965277777777777</v>
      </c>
      <c r="V178" s="264"/>
      <c r="W178" s="15">
        <f t="shared" si="266"/>
        <v>0.41736111111111107</v>
      </c>
      <c r="X178" s="15">
        <f t="shared" si="266"/>
        <v>0.47986111111111107</v>
      </c>
      <c r="Y178" s="264"/>
      <c r="Z178" s="15">
        <f t="shared" si="266"/>
        <v>0.56319444444444444</v>
      </c>
      <c r="AA178" s="264"/>
      <c r="AB178" s="15">
        <f t="shared" si="266"/>
        <v>0.6465277777777777</v>
      </c>
      <c r="AC178" s="264"/>
      <c r="AD178" s="15">
        <f t="shared" si="266"/>
        <v>0.72986111111111107</v>
      </c>
      <c r="AE178" s="15">
        <f t="shared" si="266"/>
        <v>0.81319444444444444</v>
      </c>
      <c r="AF178" s="15"/>
      <c r="AG178" s="116">
        <f t="shared" ref="AG178" si="267">AG177+(IF(AG$159="A",$C178,$D178))/1440</f>
        <v>0.85486111111111107</v>
      </c>
    </row>
    <row r="179" spans="1:33" ht="12.75" customHeight="1" x14ac:dyDescent="0.2">
      <c r="A179" s="1"/>
      <c r="B179" s="11" t="s">
        <v>213</v>
      </c>
      <c r="C179" s="12">
        <v>1</v>
      </c>
      <c r="D179" s="221">
        <v>1</v>
      </c>
      <c r="E179" s="14">
        <f t="shared" si="221"/>
        <v>0.68194444444444435</v>
      </c>
      <c r="F179" s="264"/>
      <c r="G179" s="15">
        <f t="shared" ref="G179:AE179" si="268">G178+(IF(G$159="A",$C179,$D179))/1440</f>
        <v>0.68888888888888888</v>
      </c>
      <c r="H179" s="15">
        <f t="shared" si="268"/>
        <v>0.72361111111111109</v>
      </c>
      <c r="I179" s="264"/>
      <c r="J179" s="15">
        <f t="shared" si="268"/>
        <v>0.77916666666666656</v>
      </c>
      <c r="K179" s="15">
        <f t="shared" si="268"/>
        <v>0.81388888888888888</v>
      </c>
      <c r="L179" s="264"/>
      <c r="M179" s="15">
        <f t="shared" si="268"/>
        <v>0.85555555555555551</v>
      </c>
      <c r="N179" s="15">
        <f t="shared" si="268"/>
        <v>0.89722222222222214</v>
      </c>
      <c r="O179" s="250">
        <f t="shared" si="268"/>
        <v>1.5972222222222218E-2</v>
      </c>
      <c r="P179" s="289">
        <f t="shared" si="268"/>
        <v>0.18888888888888886</v>
      </c>
      <c r="Q179" s="15">
        <f t="shared" si="268"/>
        <v>0.22361111111111107</v>
      </c>
      <c r="R179" s="15">
        <f t="shared" si="268"/>
        <v>0.28611111111111104</v>
      </c>
      <c r="S179" s="15">
        <f t="shared" si="268"/>
        <v>0.31388888888888883</v>
      </c>
      <c r="T179" s="264"/>
      <c r="U179" s="15">
        <f t="shared" si="268"/>
        <v>0.39722222222222214</v>
      </c>
      <c r="V179" s="264"/>
      <c r="W179" s="15">
        <f t="shared" si="268"/>
        <v>0.41805555555555551</v>
      </c>
      <c r="X179" s="15">
        <f t="shared" si="268"/>
        <v>0.48055555555555551</v>
      </c>
      <c r="Y179" s="264"/>
      <c r="Z179" s="15">
        <f t="shared" si="268"/>
        <v>0.56388888888888888</v>
      </c>
      <c r="AA179" s="264"/>
      <c r="AB179" s="15">
        <f t="shared" si="268"/>
        <v>0.64722222222222214</v>
      </c>
      <c r="AC179" s="264"/>
      <c r="AD179" s="15">
        <f t="shared" si="268"/>
        <v>0.73055555555555551</v>
      </c>
      <c r="AE179" s="15">
        <f t="shared" si="268"/>
        <v>0.81388888888888888</v>
      </c>
      <c r="AF179" s="15"/>
      <c r="AG179" s="116">
        <f t="shared" ref="AG179" si="269">AG178+(IF(AG$159="A",$C179,$D179))/1440</f>
        <v>0.85555555555555551</v>
      </c>
    </row>
    <row r="180" spans="1:33" ht="12.75" customHeight="1" x14ac:dyDescent="0.2">
      <c r="A180" s="1"/>
      <c r="B180" s="11" t="s">
        <v>212</v>
      </c>
      <c r="C180" s="12">
        <v>1</v>
      </c>
      <c r="D180" s="221">
        <v>1</v>
      </c>
      <c r="E180" s="14">
        <f t="shared" si="221"/>
        <v>0.6826388888888888</v>
      </c>
      <c r="F180" s="264"/>
      <c r="G180" s="15">
        <f t="shared" ref="G180:AE180" si="270">G179+(IF(G$159="A",$C180,$D180))/1440</f>
        <v>0.68958333333333333</v>
      </c>
      <c r="H180" s="15">
        <f t="shared" si="270"/>
        <v>0.72430555555555554</v>
      </c>
      <c r="I180" s="264"/>
      <c r="J180" s="15">
        <f t="shared" si="270"/>
        <v>0.77986111111111101</v>
      </c>
      <c r="K180" s="15">
        <f t="shared" si="270"/>
        <v>0.81458333333333333</v>
      </c>
      <c r="L180" s="264"/>
      <c r="M180" s="15">
        <f t="shared" si="270"/>
        <v>0.85624999999999996</v>
      </c>
      <c r="N180" s="15">
        <f t="shared" si="270"/>
        <v>0.89791666666666659</v>
      </c>
      <c r="O180" s="250">
        <f t="shared" si="270"/>
        <v>1.6666666666666663E-2</v>
      </c>
      <c r="P180" s="289">
        <f t="shared" si="270"/>
        <v>0.1895833333333333</v>
      </c>
      <c r="Q180" s="15">
        <f t="shared" si="270"/>
        <v>0.22430555555555551</v>
      </c>
      <c r="R180" s="15">
        <f t="shared" si="270"/>
        <v>0.28680555555555548</v>
      </c>
      <c r="S180" s="15">
        <f t="shared" si="270"/>
        <v>0.31458333333333327</v>
      </c>
      <c r="T180" s="264"/>
      <c r="U180" s="15">
        <f t="shared" si="270"/>
        <v>0.39791666666666659</v>
      </c>
      <c r="V180" s="264"/>
      <c r="W180" s="15">
        <f t="shared" si="270"/>
        <v>0.41874999999999996</v>
      </c>
      <c r="X180" s="15">
        <f t="shared" si="270"/>
        <v>0.48124999999999996</v>
      </c>
      <c r="Y180" s="264"/>
      <c r="Z180" s="15">
        <f t="shared" si="270"/>
        <v>0.56458333333333333</v>
      </c>
      <c r="AA180" s="264"/>
      <c r="AB180" s="15">
        <f t="shared" si="270"/>
        <v>0.64791666666666659</v>
      </c>
      <c r="AC180" s="264"/>
      <c r="AD180" s="15">
        <f t="shared" si="270"/>
        <v>0.73124999999999996</v>
      </c>
      <c r="AE180" s="15">
        <f t="shared" si="270"/>
        <v>0.81458333333333333</v>
      </c>
      <c r="AF180" s="15"/>
      <c r="AG180" s="116">
        <f t="shared" ref="AG180" si="271">AG179+(IF(AG$159="A",$C180,$D180))/1440</f>
        <v>0.85624999999999996</v>
      </c>
    </row>
    <row r="181" spans="1:33" ht="12.75" customHeight="1" x14ac:dyDescent="0.2">
      <c r="A181" s="1"/>
      <c r="B181" s="11" t="s">
        <v>211</v>
      </c>
      <c r="C181" s="12">
        <v>2</v>
      </c>
      <c r="D181" s="221">
        <v>2</v>
      </c>
      <c r="E181" s="14">
        <f t="shared" si="221"/>
        <v>0.68402777777777768</v>
      </c>
      <c r="F181" s="264"/>
      <c r="G181" s="15">
        <f t="shared" ref="G181:AE181" si="272">G180+(IF(G$159="A",$C181,$D181))/1440</f>
        <v>0.69097222222222221</v>
      </c>
      <c r="H181" s="15">
        <f t="shared" si="272"/>
        <v>0.72569444444444442</v>
      </c>
      <c r="I181" s="264"/>
      <c r="J181" s="15">
        <f t="shared" si="272"/>
        <v>0.78124999999999989</v>
      </c>
      <c r="K181" s="15">
        <f t="shared" si="272"/>
        <v>0.81597222222222221</v>
      </c>
      <c r="L181" s="264"/>
      <c r="M181" s="15">
        <f t="shared" si="272"/>
        <v>0.85763888888888884</v>
      </c>
      <c r="N181" s="15">
        <f t="shared" si="272"/>
        <v>0.89930555555555547</v>
      </c>
      <c r="O181" s="250">
        <f t="shared" si="272"/>
        <v>1.805555555555555E-2</v>
      </c>
      <c r="P181" s="289">
        <f t="shared" si="272"/>
        <v>0.19097222222222218</v>
      </c>
      <c r="Q181" s="15">
        <f t="shared" si="272"/>
        <v>0.22569444444444439</v>
      </c>
      <c r="R181" s="15">
        <f t="shared" si="272"/>
        <v>0.28819444444444436</v>
      </c>
      <c r="S181" s="15">
        <f t="shared" si="272"/>
        <v>0.31597222222222215</v>
      </c>
      <c r="T181" s="264"/>
      <c r="U181" s="15">
        <f t="shared" si="272"/>
        <v>0.39930555555555547</v>
      </c>
      <c r="V181" s="264"/>
      <c r="W181" s="15">
        <f t="shared" si="272"/>
        <v>0.42013888888888884</v>
      </c>
      <c r="X181" s="15">
        <f t="shared" si="272"/>
        <v>0.48263888888888884</v>
      </c>
      <c r="Y181" s="264"/>
      <c r="Z181" s="15">
        <f t="shared" si="272"/>
        <v>0.56597222222222221</v>
      </c>
      <c r="AA181" s="264"/>
      <c r="AB181" s="15">
        <f t="shared" si="272"/>
        <v>0.64930555555555547</v>
      </c>
      <c r="AC181" s="264"/>
      <c r="AD181" s="15">
        <f t="shared" si="272"/>
        <v>0.73263888888888884</v>
      </c>
      <c r="AE181" s="15">
        <f t="shared" si="272"/>
        <v>0.81597222222222221</v>
      </c>
      <c r="AF181" s="15"/>
      <c r="AG181" s="116">
        <f t="shared" ref="AG181" si="273">AG180+(IF(AG$159="A",$C181,$D181))/1440</f>
        <v>0.85763888888888884</v>
      </c>
    </row>
    <row r="182" spans="1:33" ht="12.75" customHeight="1" x14ac:dyDescent="0.2">
      <c r="A182" s="1"/>
      <c r="B182" s="11" t="s">
        <v>210</v>
      </c>
      <c r="C182" s="12">
        <v>1</v>
      </c>
      <c r="D182" s="221">
        <v>1</v>
      </c>
      <c r="E182" s="14">
        <f t="shared" si="221"/>
        <v>0.68472222222222212</v>
      </c>
      <c r="F182" s="264"/>
      <c r="G182" s="15">
        <f t="shared" ref="G182:AE182" si="274">G181+(IF(G$159="A",$C182,$D182))/1440</f>
        <v>0.69166666666666665</v>
      </c>
      <c r="H182" s="15">
        <f t="shared" si="274"/>
        <v>0.72638888888888886</v>
      </c>
      <c r="I182" s="264"/>
      <c r="J182" s="15">
        <f t="shared" si="274"/>
        <v>0.78194444444444433</v>
      </c>
      <c r="K182" s="15">
        <f t="shared" si="274"/>
        <v>0.81666666666666665</v>
      </c>
      <c r="L182" s="264"/>
      <c r="M182" s="15">
        <f t="shared" si="274"/>
        <v>0.85833333333333328</v>
      </c>
      <c r="N182" s="15">
        <f t="shared" si="274"/>
        <v>0.89999999999999991</v>
      </c>
      <c r="O182" s="250">
        <f t="shared" si="274"/>
        <v>1.8749999999999996E-2</v>
      </c>
      <c r="P182" s="289">
        <f t="shared" si="274"/>
        <v>0.19166666666666662</v>
      </c>
      <c r="Q182" s="15">
        <f t="shared" si="274"/>
        <v>0.22638888888888883</v>
      </c>
      <c r="R182" s="15">
        <f t="shared" si="274"/>
        <v>0.28888888888888881</v>
      </c>
      <c r="S182" s="15">
        <f t="shared" si="274"/>
        <v>0.3166666666666666</v>
      </c>
      <c r="T182" s="264"/>
      <c r="U182" s="15">
        <f t="shared" si="274"/>
        <v>0.39999999999999991</v>
      </c>
      <c r="V182" s="264"/>
      <c r="W182" s="15">
        <f t="shared" si="274"/>
        <v>0.42083333333333328</v>
      </c>
      <c r="X182" s="15">
        <f t="shared" si="274"/>
        <v>0.48333333333333328</v>
      </c>
      <c r="Y182" s="264"/>
      <c r="Z182" s="15">
        <f t="shared" si="274"/>
        <v>0.56666666666666665</v>
      </c>
      <c r="AA182" s="264"/>
      <c r="AB182" s="15">
        <f t="shared" si="274"/>
        <v>0.64999999999999991</v>
      </c>
      <c r="AC182" s="264"/>
      <c r="AD182" s="15">
        <f t="shared" si="274"/>
        <v>0.73333333333333328</v>
      </c>
      <c r="AE182" s="15">
        <f t="shared" si="274"/>
        <v>0.81666666666666665</v>
      </c>
      <c r="AF182" s="15"/>
      <c r="AG182" s="116">
        <f t="shared" ref="AG182" si="275">AG181+(IF(AG$159="A",$C182,$D182))/1440</f>
        <v>0.85833333333333328</v>
      </c>
    </row>
    <row r="183" spans="1:33" ht="12.75" customHeight="1" x14ac:dyDescent="0.2">
      <c r="A183" s="1"/>
      <c r="B183" s="17" t="s">
        <v>205</v>
      </c>
      <c r="C183" s="18">
        <v>2</v>
      </c>
      <c r="D183" s="224">
        <v>2</v>
      </c>
      <c r="E183" s="20">
        <f t="shared" si="221"/>
        <v>0.68611111111111101</v>
      </c>
      <c r="F183" s="21"/>
      <c r="G183" s="21">
        <f t="shared" ref="G183:AE183" si="276">G182+(IF(G$159="A",$C183,$D183))/1440</f>
        <v>0.69305555555555554</v>
      </c>
      <c r="H183" s="21">
        <f t="shared" si="276"/>
        <v>0.72777777777777775</v>
      </c>
      <c r="I183" s="21"/>
      <c r="J183" s="21">
        <f t="shared" si="276"/>
        <v>0.78333333333333321</v>
      </c>
      <c r="K183" s="21">
        <f t="shared" si="276"/>
        <v>0.81805555555555554</v>
      </c>
      <c r="L183" s="21"/>
      <c r="M183" s="21">
        <f t="shared" si="276"/>
        <v>0.85972222222222217</v>
      </c>
      <c r="N183" s="21">
        <f t="shared" si="276"/>
        <v>0.9013888888888888</v>
      </c>
      <c r="O183" s="417">
        <f t="shared" si="276"/>
        <v>2.0138888888888883E-2</v>
      </c>
      <c r="P183" s="20">
        <f t="shared" si="276"/>
        <v>0.19305555555555551</v>
      </c>
      <c r="Q183" s="21">
        <f t="shared" si="276"/>
        <v>0.22777777777777772</v>
      </c>
      <c r="R183" s="21">
        <f t="shared" si="276"/>
        <v>0.29027777777777769</v>
      </c>
      <c r="S183" s="21">
        <f t="shared" si="276"/>
        <v>0.31805555555555548</v>
      </c>
      <c r="T183" s="21"/>
      <c r="U183" s="21">
        <f t="shared" si="276"/>
        <v>0.4013888888888888</v>
      </c>
      <c r="V183" s="21"/>
      <c r="W183" s="21">
        <f t="shared" si="276"/>
        <v>0.42222222222222217</v>
      </c>
      <c r="X183" s="21">
        <f t="shared" si="276"/>
        <v>0.48472222222222217</v>
      </c>
      <c r="Y183" s="21"/>
      <c r="Z183" s="21">
        <f t="shared" si="276"/>
        <v>0.56805555555555554</v>
      </c>
      <c r="AA183" s="21"/>
      <c r="AB183" s="21">
        <f t="shared" si="276"/>
        <v>0.6513888888888888</v>
      </c>
      <c r="AC183" s="21"/>
      <c r="AD183" s="21">
        <f t="shared" si="276"/>
        <v>0.73472222222222217</v>
      </c>
      <c r="AE183" s="21">
        <f t="shared" si="276"/>
        <v>0.81805555555555554</v>
      </c>
      <c r="AF183" s="21"/>
      <c r="AG183" s="21">
        <f t="shared" ref="AG183" si="277">AG182+(IF(AG$159="A",$C183,$D183))/1440</f>
        <v>0.85972222222222217</v>
      </c>
    </row>
    <row r="184" spans="1:33" ht="12.75" customHeight="1" x14ac:dyDescent="0.2">
      <c r="A184" s="1"/>
      <c r="B184" s="23" t="s">
        <v>206</v>
      </c>
      <c r="C184" s="24">
        <v>1</v>
      </c>
      <c r="D184" s="192" t="s">
        <v>38</v>
      </c>
      <c r="E184" s="193" t="s">
        <v>38</v>
      </c>
      <c r="F184" s="192"/>
      <c r="G184" s="192" t="s">
        <v>38</v>
      </c>
      <c r="H184" s="192" t="s">
        <v>38</v>
      </c>
      <c r="I184" s="192"/>
      <c r="J184" s="192" t="s">
        <v>38</v>
      </c>
      <c r="K184" s="192" t="s">
        <v>38</v>
      </c>
      <c r="L184" s="192"/>
      <c r="M184" s="192" t="s">
        <v>38</v>
      </c>
      <c r="N184" s="192" t="s">
        <v>38</v>
      </c>
      <c r="O184" s="419">
        <f t="shared" ref="O184:O193" si="278">O183+(IF(O$159="A",$C184,$D184))/1440</f>
        <v>2.0833333333333329E-2</v>
      </c>
      <c r="P184" s="193" t="s">
        <v>38</v>
      </c>
      <c r="Q184" s="27">
        <f t="shared" ref="Q184:Q193" si="279">Q183+(IF(Q$159="A",$C184,$D184))/1440</f>
        <v>0.22847222222222216</v>
      </c>
      <c r="R184" s="192" t="s">
        <v>38</v>
      </c>
      <c r="S184" s="192" t="s">
        <v>38</v>
      </c>
      <c r="T184" s="192"/>
      <c r="U184" s="192" t="s">
        <v>38</v>
      </c>
      <c r="V184" s="192"/>
      <c r="W184" s="192" t="s">
        <v>38</v>
      </c>
      <c r="X184" s="192" t="s">
        <v>38</v>
      </c>
      <c r="Y184" s="192"/>
      <c r="Z184" s="192" t="s">
        <v>38</v>
      </c>
      <c r="AA184" s="192"/>
      <c r="AB184" s="192" t="s">
        <v>38</v>
      </c>
      <c r="AC184" s="192"/>
      <c r="AD184" s="192" t="s">
        <v>38</v>
      </c>
      <c r="AE184" s="192" t="s">
        <v>38</v>
      </c>
      <c r="AF184" s="192"/>
      <c r="AG184" s="192" t="s">
        <v>38</v>
      </c>
    </row>
    <row r="185" spans="1:33" ht="12.75" customHeight="1" x14ac:dyDescent="0.2">
      <c r="A185" s="1"/>
      <c r="B185" s="11" t="s">
        <v>207</v>
      </c>
      <c r="C185" s="12">
        <v>1</v>
      </c>
      <c r="D185" s="195" t="s">
        <v>38</v>
      </c>
      <c r="E185" s="196" t="s">
        <v>38</v>
      </c>
      <c r="F185" s="464"/>
      <c r="G185" s="197" t="s">
        <v>38</v>
      </c>
      <c r="H185" s="197" t="s">
        <v>38</v>
      </c>
      <c r="I185" s="464"/>
      <c r="J185" s="197" t="s">
        <v>38</v>
      </c>
      <c r="K185" s="197" t="s">
        <v>38</v>
      </c>
      <c r="L185" s="464"/>
      <c r="M185" s="197" t="s">
        <v>38</v>
      </c>
      <c r="N185" s="197" t="s">
        <v>38</v>
      </c>
      <c r="O185" s="250">
        <f t="shared" si="278"/>
        <v>2.1527777777777774E-2</v>
      </c>
      <c r="P185" s="427" t="s">
        <v>38</v>
      </c>
      <c r="Q185" s="15">
        <f t="shared" si="279"/>
        <v>0.2291666666666666</v>
      </c>
      <c r="R185" s="197" t="s">
        <v>38</v>
      </c>
      <c r="S185" s="197" t="s">
        <v>38</v>
      </c>
      <c r="T185" s="464"/>
      <c r="U185" s="197" t="s">
        <v>38</v>
      </c>
      <c r="V185" s="464"/>
      <c r="W185" s="197" t="s">
        <v>38</v>
      </c>
      <c r="X185" s="197" t="s">
        <v>38</v>
      </c>
      <c r="Y185" s="464"/>
      <c r="Z185" s="197" t="s">
        <v>38</v>
      </c>
      <c r="AA185" s="464"/>
      <c r="AB185" s="197" t="s">
        <v>38</v>
      </c>
      <c r="AC185" s="464"/>
      <c r="AD185" s="197" t="s">
        <v>38</v>
      </c>
      <c r="AE185" s="197" t="s">
        <v>38</v>
      </c>
      <c r="AF185" s="197"/>
      <c r="AG185" s="197" t="s">
        <v>38</v>
      </c>
    </row>
    <row r="186" spans="1:33" ht="12.75" customHeight="1" x14ac:dyDescent="0.2">
      <c r="A186" s="1"/>
      <c r="B186" s="11" t="s">
        <v>208</v>
      </c>
      <c r="C186" s="12">
        <v>1</v>
      </c>
      <c r="D186" s="195" t="s">
        <v>38</v>
      </c>
      <c r="E186" s="196" t="s">
        <v>38</v>
      </c>
      <c r="F186" s="464"/>
      <c r="G186" s="197" t="s">
        <v>38</v>
      </c>
      <c r="H186" s="197" t="s">
        <v>38</v>
      </c>
      <c r="I186" s="464"/>
      <c r="J186" s="197" t="s">
        <v>38</v>
      </c>
      <c r="K186" s="197" t="s">
        <v>38</v>
      </c>
      <c r="L186" s="464"/>
      <c r="M186" s="197" t="s">
        <v>38</v>
      </c>
      <c r="N186" s="197" t="s">
        <v>38</v>
      </c>
      <c r="O186" s="250">
        <f t="shared" si="278"/>
        <v>2.222222222222222E-2</v>
      </c>
      <c r="P186" s="427" t="s">
        <v>38</v>
      </c>
      <c r="Q186" s="15">
        <f t="shared" si="279"/>
        <v>0.22986111111111104</v>
      </c>
      <c r="R186" s="197" t="s">
        <v>38</v>
      </c>
      <c r="S186" s="197" t="s">
        <v>38</v>
      </c>
      <c r="T186" s="464"/>
      <c r="U186" s="197" t="s">
        <v>38</v>
      </c>
      <c r="V186" s="464"/>
      <c r="W186" s="197" t="s">
        <v>38</v>
      </c>
      <c r="X186" s="197" t="s">
        <v>38</v>
      </c>
      <c r="Y186" s="464"/>
      <c r="Z186" s="197" t="s">
        <v>38</v>
      </c>
      <c r="AA186" s="464"/>
      <c r="AB186" s="197" t="s">
        <v>38</v>
      </c>
      <c r="AC186" s="464"/>
      <c r="AD186" s="197" t="s">
        <v>38</v>
      </c>
      <c r="AE186" s="197" t="s">
        <v>38</v>
      </c>
      <c r="AF186" s="197"/>
      <c r="AG186" s="197" t="s">
        <v>38</v>
      </c>
    </row>
    <row r="187" spans="1:33" ht="12.75" customHeight="1" x14ac:dyDescent="0.2">
      <c r="A187" s="1"/>
      <c r="B187" s="11" t="s">
        <v>209</v>
      </c>
      <c r="C187" s="12">
        <v>2</v>
      </c>
      <c r="D187" s="195" t="s">
        <v>38</v>
      </c>
      <c r="E187" s="196" t="s">
        <v>38</v>
      </c>
      <c r="F187" s="512">
        <v>0.68402777777777779</v>
      </c>
      <c r="G187" s="197" t="s">
        <v>38</v>
      </c>
      <c r="H187" s="197" t="s">
        <v>38</v>
      </c>
      <c r="I187" s="512">
        <v>0.72569444444444453</v>
      </c>
      <c r="J187" s="197" t="s">
        <v>38</v>
      </c>
      <c r="K187" s="197" t="s">
        <v>38</v>
      </c>
      <c r="L187" s="512">
        <v>0.85069444444444453</v>
      </c>
      <c r="M187" s="197" t="s">
        <v>38</v>
      </c>
      <c r="N187" s="197" t="s">
        <v>38</v>
      </c>
      <c r="O187" s="250">
        <f t="shared" si="278"/>
        <v>2.3611111111111107E-2</v>
      </c>
      <c r="P187" s="427" t="s">
        <v>38</v>
      </c>
      <c r="Q187" s="15">
        <f t="shared" si="279"/>
        <v>0.23124999999999993</v>
      </c>
      <c r="R187" s="197" t="s">
        <v>38</v>
      </c>
      <c r="S187" s="197" t="s">
        <v>38</v>
      </c>
      <c r="T187" s="513">
        <v>0.3923611111111111</v>
      </c>
      <c r="U187" s="197" t="s">
        <v>38</v>
      </c>
      <c r="V187" s="513">
        <v>0.40277777777777773</v>
      </c>
      <c r="W187" s="197" t="s">
        <v>38</v>
      </c>
      <c r="X187" s="197" t="s">
        <v>38</v>
      </c>
      <c r="Y187" s="512">
        <v>0.4861111111111111</v>
      </c>
      <c r="Z187" s="197" t="s">
        <v>38</v>
      </c>
      <c r="AA187" s="513">
        <v>0.56944444444444442</v>
      </c>
      <c r="AB187" s="197" t="s">
        <v>38</v>
      </c>
      <c r="AC187" s="513">
        <v>0.72569444444444453</v>
      </c>
      <c r="AD187" s="197" t="s">
        <v>38</v>
      </c>
      <c r="AE187" s="197" t="s">
        <v>38</v>
      </c>
      <c r="AF187" s="730">
        <v>0.85069444444444453</v>
      </c>
      <c r="AG187" s="197" t="s">
        <v>38</v>
      </c>
    </row>
    <row r="188" spans="1:33" ht="12.75" customHeight="1" x14ac:dyDescent="0.2">
      <c r="A188" s="1"/>
      <c r="B188" s="11" t="s">
        <v>208</v>
      </c>
      <c r="C188" s="12">
        <v>2</v>
      </c>
      <c r="D188" s="195" t="s">
        <v>38</v>
      </c>
      <c r="E188" s="196" t="s">
        <v>38</v>
      </c>
      <c r="F188" s="513">
        <v>0.68541666666666667</v>
      </c>
      <c r="G188" s="197" t="s">
        <v>38</v>
      </c>
      <c r="H188" s="197" t="s">
        <v>38</v>
      </c>
      <c r="I188" s="513">
        <v>0.7270833333333333</v>
      </c>
      <c r="J188" s="197" t="s">
        <v>38</v>
      </c>
      <c r="K188" s="197" t="s">
        <v>38</v>
      </c>
      <c r="L188" s="513">
        <v>0.8520833333333333</v>
      </c>
      <c r="M188" s="197" t="s">
        <v>38</v>
      </c>
      <c r="N188" s="197" t="s">
        <v>38</v>
      </c>
      <c r="O188" s="250">
        <f t="shared" si="278"/>
        <v>2.4999999999999994E-2</v>
      </c>
      <c r="P188" s="427" t="s">
        <v>38</v>
      </c>
      <c r="Q188" s="15">
        <f t="shared" si="279"/>
        <v>0.23263888888888881</v>
      </c>
      <c r="R188" s="197" t="s">
        <v>38</v>
      </c>
      <c r="S188" s="197" t="s">
        <v>38</v>
      </c>
      <c r="T188" s="513">
        <v>0.39374999999999999</v>
      </c>
      <c r="U188" s="197" t="s">
        <v>38</v>
      </c>
      <c r="V188" s="513">
        <v>0.40416666666666662</v>
      </c>
      <c r="W188" s="197" t="s">
        <v>38</v>
      </c>
      <c r="X188" s="197" t="s">
        <v>38</v>
      </c>
      <c r="Y188" s="513">
        <v>0.48749999999999999</v>
      </c>
      <c r="Z188" s="197" t="s">
        <v>38</v>
      </c>
      <c r="AA188" s="513">
        <v>0.5708333333333333</v>
      </c>
      <c r="AB188" s="197" t="s">
        <v>38</v>
      </c>
      <c r="AC188" s="513">
        <v>0.7270833333333333</v>
      </c>
      <c r="AD188" s="197" t="s">
        <v>38</v>
      </c>
      <c r="AE188" s="197" t="s">
        <v>38</v>
      </c>
      <c r="AF188" s="513">
        <v>0.8520833333333333</v>
      </c>
      <c r="AG188" s="197" t="s">
        <v>38</v>
      </c>
    </row>
    <row r="189" spans="1:33" ht="12.75" customHeight="1" x14ac:dyDescent="0.2">
      <c r="A189" s="1"/>
      <c r="B189" s="11" t="s">
        <v>207</v>
      </c>
      <c r="C189" s="12">
        <v>1</v>
      </c>
      <c r="D189" s="195" t="s">
        <v>38</v>
      </c>
      <c r="E189" s="196" t="s">
        <v>38</v>
      </c>
      <c r="F189" s="513">
        <v>0.68611111111111101</v>
      </c>
      <c r="G189" s="197" t="s">
        <v>38</v>
      </c>
      <c r="H189" s="197" t="s">
        <v>38</v>
      </c>
      <c r="I189" s="513">
        <v>0.72777777777777775</v>
      </c>
      <c r="J189" s="197" t="s">
        <v>38</v>
      </c>
      <c r="K189" s="197" t="s">
        <v>38</v>
      </c>
      <c r="L189" s="513">
        <v>0.85277777777777775</v>
      </c>
      <c r="M189" s="197" t="s">
        <v>38</v>
      </c>
      <c r="N189" s="197" t="s">
        <v>38</v>
      </c>
      <c r="O189" s="250">
        <f t="shared" si="278"/>
        <v>2.569444444444444E-2</v>
      </c>
      <c r="P189" s="427" t="s">
        <v>38</v>
      </c>
      <c r="Q189" s="15">
        <f t="shared" si="279"/>
        <v>0.23333333333333325</v>
      </c>
      <c r="R189" s="197" t="s">
        <v>38</v>
      </c>
      <c r="S189" s="197" t="s">
        <v>38</v>
      </c>
      <c r="T189" s="513">
        <v>0.39444444444444443</v>
      </c>
      <c r="U189" s="197" t="s">
        <v>38</v>
      </c>
      <c r="V189" s="513">
        <v>0.40486111111111112</v>
      </c>
      <c r="W189" s="197" t="s">
        <v>38</v>
      </c>
      <c r="X189" s="197" t="s">
        <v>38</v>
      </c>
      <c r="Y189" s="513">
        <v>0.48819444444444443</v>
      </c>
      <c r="Z189" s="197" t="s">
        <v>38</v>
      </c>
      <c r="AA189" s="513">
        <v>0.57152777777777775</v>
      </c>
      <c r="AB189" s="197" t="s">
        <v>38</v>
      </c>
      <c r="AC189" s="513">
        <v>0.72777777777777775</v>
      </c>
      <c r="AD189" s="197" t="s">
        <v>38</v>
      </c>
      <c r="AE189" s="197" t="s">
        <v>38</v>
      </c>
      <c r="AF189" s="513">
        <v>0.85277777777777775</v>
      </c>
      <c r="AG189" s="197" t="s">
        <v>38</v>
      </c>
    </row>
    <row r="190" spans="1:33" s="256" customFormat="1" ht="12.75" customHeight="1" x14ac:dyDescent="0.2">
      <c r="A190" s="233"/>
      <c r="B190" s="134" t="s">
        <v>280</v>
      </c>
      <c r="C190" s="481">
        <v>1</v>
      </c>
      <c r="D190" s="195">
        <v>1</v>
      </c>
      <c r="E190" s="196" t="s">
        <v>38</v>
      </c>
      <c r="F190" s="518">
        <v>0.68680555555555556</v>
      </c>
      <c r="G190" s="197" t="s">
        <v>38</v>
      </c>
      <c r="H190" s="197" t="s">
        <v>38</v>
      </c>
      <c r="I190" s="518">
        <v>0.7284722222222223</v>
      </c>
      <c r="J190" s="517" t="s">
        <v>38</v>
      </c>
      <c r="K190" s="197" t="s">
        <v>38</v>
      </c>
      <c r="L190" s="518">
        <v>0.8534722222222223</v>
      </c>
      <c r="M190" s="517" t="s">
        <v>38</v>
      </c>
      <c r="N190" s="197" t="s">
        <v>38</v>
      </c>
      <c r="O190" s="250"/>
      <c r="P190" s="196" t="s">
        <v>38</v>
      </c>
      <c r="Q190" s="197" t="s">
        <v>38</v>
      </c>
      <c r="R190" s="464" t="s">
        <v>38</v>
      </c>
      <c r="S190" s="464" t="s">
        <v>38</v>
      </c>
      <c r="T190" s="518">
        <v>0.39513888888888887</v>
      </c>
      <c r="U190" s="517" t="s">
        <v>38</v>
      </c>
      <c r="V190" s="518">
        <v>0.4055555555555555</v>
      </c>
      <c r="W190" s="517" t="s">
        <v>38</v>
      </c>
      <c r="X190" s="197" t="s">
        <v>38</v>
      </c>
      <c r="Y190" s="518">
        <v>0.48888888888888887</v>
      </c>
      <c r="Z190" s="517" t="s">
        <v>38</v>
      </c>
      <c r="AA190" s="518">
        <v>0.57222222222222219</v>
      </c>
      <c r="AB190" s="517" t="s">
        <v>38</v>
      </c>
      <c r="AC190" s="518">
        <v>0.7284722222222223</v>
      </c>
      <c r="AD190" s="517" t="s">
        <v>38</v>
      </c>
      <c r="AE190" s="197" t="s">
        <v>38</v>
      </c>
      <c r="AF190" s="518">
        <v>0.8534722222222223</v>
      </c>
      <c r="AG190" s="517" t="s">
        <v>38</v>
      </c>
    </row>
    <row r="191" spans="1:33" ht="12.75" customHeight="1" x14ac:dyDescent="0.2">
      <c r="A191" s="1"/>
      <c r="B191" s="11" t="s">
        <v>206</v>
      </c>
      <c r="C191" s="12">
        <v>1</v>
      </c>
      <c r="D191" s="195" t="s">
        <v>38</v>
      </c>
      <c r="E191" s="196" t="s">
        <v>38</v>
      </c>
      <c r="F191" s="513">
        <v>0.6875</v>
      </c>
      <c r="G191" s="197" t="s">
        <v>38</v>
      </c>
      <c r="H191" s="197" t="s">
        <v>38</v>
      </c>
      <c r="I191" s="513">
        <v>0.72916666666666663</v>
      </c>
      <c r="J191" s="197" t="s">
        <v>38</v>
      </c>
      <c r="K191" s="197" t="s">
        <v>38</v>
      </c>
      <c r="L191" s="513">
        <v>0.85416666666666663</v>
      </c>
      <c r="M191" s="197" t="s">
        <v>38</v>
      </c>
      <c r="N191" s="197" t="s">
        <v>38</v>
      </c>
      <c r="O191" s="250">
        <f>O189+(IF(O$159="A",$C191,$D191))/1440</f>
        <v>2.6388888888888885E-2</v>
      </c>
      <c r="P191" s="427" t="s">
        <v>38</v>
      </c>
      <c r="Q191" s="15">
        <f>Q189+(IF(Q$159="A",$C191,$D191))/1440</f>
        <v>0.2340277777777777</v>
      </c>
      <c r="R191" s="197" t="s">
        <v>38</v>
      </c>
      <c r="S191" s="197" t="s">
        <v>38</v>
      </c>
      <c r="T191" s="513">
        <v>0.39583333333333331</v>
      </c>
      <c r="U191" s="197" t="s">
        <v>38</v>
      </c>
      <c r="V191" s="513">
        <v>0.40625</v>
      </c>
      <c r="W191" s="197" t="s">
        <v>38</v>
      </c>
      <c r="X191" s="197" t="s">
        <v>38</v>
      </c>
      <c r="Y191" s="513">
        <v>0.48958333333333331</v>
      </c>
      <c r="Z191" s="197" t="s">
        <v>38</v>
      </c>
      <c r="AA191" s="513">
        <v>0.57291666666666663</v>
      </c>
      <c r="AB191" s="197" t="s">
        <v>38</v>
      </c>
      <c r="AC191" s="513">
        <v>0.72916666666666663</v>
      </c>
      <c r="AD191" s="197" t="s">
        <v>38</v>
      </c>
      <c r="AE191" s="197" t="s">
        <v>38</v>
      </c>
      <c r="AF191" s="513">
        <v>0.85416666666666663</v>
      </c>
      <c r="AG191" s="197" t="s">
        <v>38</v>
      </c>
    </row>
    <row r="192" spans="1:33" ht="12.75" customHeight="1" x14ac:dyDescent="0.2">
      <c r="A192" s="1"/>
      <c r="B192" s="28" t="s">
        <v>205</v>
      </c>
      <c r="C192" s="29">
        <v>1</v>
      </c>
      <c r="D192" s="199" t="s">
        <v>38</v>
      </c>
      <c r="E192" s="200" t="s">
        <v>38</v>
      </c>
      <c r="F192" s="514">
        <v>0.68819444444444444</v>
      </c>
      <c r="G192" s="201" t="s">
        <v>38</v>
      </c>
      <c r="H192" s="201" t="s">
        <v>38</v>
      </c>
      <c r="I192" s="514">
        <v>0.72986111111111107</v>
      </c>
      <c r="J192" s="201" t="s">
        <v>38</v>
      </c>
      <c r="K192" s="201" t="s">
        <v>38</v>
      </c>
      <c r="L192" s="514">
        <v>0.85486111111111107</v>
      </c>
      <c r="M192" s="201" t="s">
        <v>38</v>
      </c>
      <c r="N192" s="201" t="s">
        <v>38</v>
      </c>
      <c r="O192" s="420">
        <f t="shared" si="278"/>
        <v>2.7083333333333331E-2</v>
      </c>
      <c r="P192" s="428" t="s">
        <v>38</v>
      </c>
      <c r="Q192" s="32">
        <f t="shared" si="279"/>
        <v>0.23472222222222214</v>
      </c>
      <c r="R192" s="201" t="s">
        <v>38</v>
      </c>
      <c r="S192" s="201" t="s">
        <v>38</v>
      </c>
      <c r="T192" s="514">
        <v>0.39652777777777781</v>
      </c>
      <c r="U192" s="201" t="s">
        <v>38</v>
      </c>
      <c r="V192" s="514">
        <v>0.4069444444444445</v>
      </c>
      <c r="W192" s="201" t="s">
        <v>38</v>
      </c>
      <c r="X192" s="201" t="s">
        <v>38</v>
      </c>
      <c r="Y192" s="514">
        <v>0.49027777777777781</v>
      </c>
      <c r="Z192" s="201" t="s">
        <v>38</v>
      </c>
      <c r="AA192" s="514">
        <v>0.57361111111111118</v>
      </c>
      <c r="AB192" s="201" t="s">
        <v>38</v>
      </c>
      <c r="AC192" s="514">
        <v>0.72986111111111107</v>
      </c>
      <c r="AD192" s="201" t="s">
        <v>38</v>
      </c>
      <c r="AE192" s="201" t="s">
        <v>38</v>
      </c>
      <c r="AF192" s="514">
        <v>0.85486111111111107</v>
      </c>
      <c r="AG192" s="201" t="s">
        <v>38</v>
      </c>
    </row>
    <row r="193" spans="1:33" ht="12.75" customHeight="1" x14ac:dyDescent="0.2">
      <c r="A193" s="1"/>
      <c r="B193" s="11" t="s">
        <v>204</v>
      </c>
      <c r="C193" s="12">
        <v>2</v>
      </c>
      <c r="D193" s="221">
        <v>2</v>
      </c>
      <c r="E193" s="14">
        <f t="shared" ref="E193:N193" si="280">E183+(IF(E$159="A",$C193,$D193))/1440</f>
        <v>0.68749999999999989</v>
      </c>
      <c r="F193" s="116">
        <v>0.68958333333333333</v>
      </c>
      <c r="G193" s="15">
        <f t="shared" si="280"/>
        <v>0.69444444444444442</v>
      </c>
      <c r="H193" s="15">
        <f t="shared" si="280"/>
        <v>0.72916666666666663</v>
      </c>
      <c r="I193" s="116">
        <v>0.73125000000000007</v>
      </c>
      <c r="J193" s="15">
        <f t="shared" si="280"/>
        <v>0.7847222222222221</v>
      </c>
      <c r="K193" s="15">
        <f t="shared" si="280"/>
        <v>0.81944444444444442</v>
      </c>
      <c r="L193" s="116">
        <v>0.85625000000000007</v>
      </c>
      <c r="M193" s="15">
        <f t="shared" si="280"/>
        <v>0.86111111111111105</v>
      </c>
      <c r="N193" s="15">
        <f t="shared" si="280"/>
        <v>0.90277777777777768</v>
      </c>
      <c r="O193" s="250">
        <f t="shared" si="278"/>
        <v>2.8472222222222218E-2</v>
      </c>
      <c r="P193" s="289">
        <f>P183+(IF(P$159="A",$C193,$D193))/1440</f>
        <v>0.19444444444444439</v>
      </c>
      <c r="Q193" s="15">
        <f t="shared" si="279"/>
        <v>0.23611111111111102</v>
      </c>
      <c r="R193" s="15">
        <f t="shared" ref="R193:AE193" si="281">R183+(IF(R$159="A",$C193,$D193))/1440</f>
        <v>0.29166666666666657</v>
      </c>
      <c r="S193" s="15">
        <f t="shared" si="281"/>
        <v>0.31944444444444436</v>
      </c>
      <c r="T193" s="116">
        <v>0.3979166666666667</v>
      </c>
      <c r="U193" s="15">
        <f t="shared" si="281"/>
        <v>0.40277777777777768</v>
      </c>
      <c r="V193" s="116">
        <v>0.40833333333333338</v>
      </c>
      <c r="W193" s="15">
        <f t="shared" si="281"/>
        <v>0.42361111111111105</v>
      </c>
      <c r="X193" s="15">
        <f t="shared" si="281"/>
        <v>0.48611111111111105</v>
      </c>
      <c r="Y193" s="116">
        <v>0.4916666666666667</v>
      </c>
      <c r="Z193" s="15">
        <f t="shared" si="281"/>
        <v>0.56944444444444442</v>
      </c>
      <c r="AA193" s="116">
        <v>0.57500000000000007</v>
      </c>
      <c r="AB193" s="15">
        <f t="shared" si="281"/>
        <v>0.65277777777777768</v>
      </c>
      <c r="AC193" s="116">
        <v>0.73125000000000007</v>
      </c>
      <c r="AD193" s="15">
        <f t="shared" si="281"/>
        <v>0.73611111111111105</v>
      </c>
      <c r="AE193" s="15">
        <f t="shared" si="281"/>
        <v>0.81944444444444442</v>
      </c>
      <c r="AF193" s="116">
        <v>0.85625000000000007</v>
      </c>
      <c r="AG193" s="116">
        <f t="shared" ref="AG193" si="282">AG183+(IF(AG$159="A",$C193,$D193))/1440</f>
        <v>0.86111111111111105</v>
      </c>
    </row>
    <row r="194" spans="1:33" ht="12.75" customHeight="1" x14ac:dyDescent="0.2">
      <c r="A194" s="1"/>
      <c r="B194" s="11" t="s">
        <v>203</v>
      </c>
      <c r="C194" s="12">
        <v>1</v>
      </c>
      <c r="D194" s="221">
        <v>1</v>
      </c>
      <c r="E194" s="14">
        <f t="shared" ref="E194:AE194" si="283">E193+(IF(E$159="A",$C194,$D194))/1440</f>
        <v>0.68819444444444433</v>
      </c>
      <c r="F194" s="116">
        <f t="shared" ref="F194" si="284">F193+(IF(F$109="A",$C194,$D194))/1440</f>
        <v>0.69027777777777777</v>
      </c>
      <c r="G194" s="15">
        <f t="shared" si="283"/>
        <v>0.69513888888888886</v>
      </c>
      <c r="H194" s="15">
        <f t="shared" si="283"/>
        <v>0.72986111111111107</v>
      </c>
      <c r="I194" s="116">
        <f t="shared" ref="I194:I195" si="285">I193+(IF(I$109="A",$C194,$D194))/1440</f>
        <v>0.73194444444444451</v>
      </c>
      <c r="J194" s="15">
        <f t="shared" si="283"/>
        <v>0.78541666666666654</v>
      </c>
      <c r="K194" s="15">
        <f t="shared" si="283"/>
        <v>0.82013888888888886</v>
      </c>
      <c r="L194" s="116">
        <f t="shared" ref="L194:L195" si="286">L193+(IF(L$109="A",$C194,$D194))/1440</f>
        <v>0.85694444444444451</v>
      </c>
      <c r="M194" s="15">
        <f t="shared" si="283"/>
        <v>0.86180555555555549</v>
      </c>
      <c r="N194" s="15">
        <f t="shared" si="283"/>
        <v>0.90347222222222212</v>
      </c>
      <c r="O194" s="250">
        <f t="shared" si="283"/>
        <v>2.9166666666666664E-2</v>
      </c>
      <c r="P194" s="289">
        <f t="shared" si="283"/>
        <v>0.19513888888888883</v>
      </c>
      <c r="Q194" s="15">
        <f t="shared" si="283"/>
        <v>0.23680555555555546</v>
      </c>
      <c r="R194" s="15">
        <f t="shared" si="283"/>
        <v>0.29236111111111102</v>
      </c>
      <c r="S194" s="15">
        <f t="shared" si="283"/>
        <v>0.32013888888888881</v>
      </c>
      <c r="T194" s="116">
        <f t="shared" ref="T194:V195" si="287">T193+(IF(T$109="A",$C194,$D194))/1440</f>
        <v>0.39861111111111114</v>
      </c>
      <c r="U194" s="15">
        <f t="shared" si="283"/>
        <v>0.40347222222222212</v>
      </c>
      <c r="V194" s="116">
        <f t="shared" si="287"/>
        <v>0.40902777777777782</v>
      </c>
      <c r="W194" s="15">
        <f t="shared" si="283"/>
        <v>0.42430555555555549</v>
      </c>
      <c r="X194" s="15">
        <f t="shared" si="283"/>
        <v>0.48680555555555549</v>
      </c>
      <c r="Y194" s="116">
        <f t="shared" ref="Y194:AA194" si="288">Y193+(IF(Y$109="A",$C194,$D194))/1440</f>
        <v>0.49236111111111114</v>
      </c>
      <c r="Z194" s="15">
        <f t="shared" si="283"/>
        <v>0.57013888888888886</v>
      </c>
      <c r="AA194" s="116">
        <f t="shared" si="288"/>
        <v>0.57569444444444451</v>
      </c>
      <c r="AB194" s="15">
        <f t="shared" si="283"/>
        <v>0.65347222222222212</v>
      </c>
      <c r="AC194" s="116">
        <f t="shared" ref="AC194" si="289">AC193+(IF(AC$109="A",$C194,$D194))/1440</f>
        <v>0.73194444444444451</v>
      </c>
      <c r="AD194" s="15">
        <f t="shared" si="283"/>
        <v>0.73680555555555549</v>
      </c>
      <c r="AE194" s="15">
        <f t="shared" si="283"/>
        <v>0.82013888888888886</v>
      </c>
      <c r="AF194" s="116">
        <f t="shared" ref="AF194:AF195" si="290">AF193+(IF(AF$109="A",$C194,$D194))/1440</f>
        <v>0.85694444444444451</v>
      </c>
      <c r="AG194" s="116">
        <f t="shared" ref="AG194" si="291">AG193+(IF(AG$159="A",$C194,$D194))/1440</f>
        <v>0.86180555555555549</v>
      </c>
    </row>
    <row r="195" spans="1:33" ht="12.75" customHeight="1" x14ac:dyDescent="0.2">
      <c r="A195" s="1"/>
      <c r="B195" s="17" t="s">
        <v>202</v>
      </c>
      <c r="C195" s="18">
        <v>1</v>
      </c>
      <c r="D195" s="224">
        <v>1</v>
      </c>
      <c r="E195" s="20">
        <f t="shared" ref="E195:AE195" si="292">E194+(IF(E$159="A",$C195,$D195))/1440</f>
        <v>0.68888888888888877</v>
      </c>
      <c r="F195" s="116">
        <f t="shared" ref="F195" si="293">F194+(IF(F$109="A",$C195,$D195))/1440</f>
        <v>0.69097222222222221</v>
      </c>
      <c r="G195" s="21">
        <f t="shared" si="292"/>
        <v>0.6958333333333333</v>
      </c>
      <c r="H195" s="21">
        <f t="shared" si="292"/>
        <v>0.73055555555555551</v>
      </c>
      <c r="I195" s="116">
        <f t="shared" si="285"/>
        <v>0.73263888888888895</v>
      </c>
      <c r="J195" s="21">
        <f t="shared" si="292"/>
        <v>0.78611111111111098</v>
      </c>
      <c r="K195" s="21">
        <f t="shared" si="292"/>
        <v>0.8208333333333333</v>
      </c>
      <c r="L195" s="116">
        <f t="shared" si="286"/>
        <v>0.85763888888888895</v>
      </c>
      <c r="M195" s="21">
        <f t="shared" si="292"/>
        <v>0.86249999999999993</v>
      </c>
      <c r="N195" s="21">
        <f t="shared" si="292"/>
        <v>0.90416666666666656</v>
      </c>
      <c r="O195" s="417">
        <f t="shared" si="292"/>
        <v>2.9861111111111109E-2</v>
      </c>
      <c r="P195" s="20">
        <f t="shared" si="292"/>
        <v>0.19583333333333328</v>
      </c>
      <c r="Q195" s="21">
        <f t="shared" si="292"/>
        <v>0.23749999999999991</v>
      </c>
      <c r="R195" s="21">
        <f t="shared" si="292"/>
        <v>0.29305555555555546</v>
      </c>
      <c r="S195" s="21">
        <f t="shared" si="292"/>
        <v>0.32083333333333325</v>
      </c>
      <c r="T195" s="116">
        <f t="shared" si="287"/>
        <v>0.39930555555555558</v>
      </c>
      <c r="U195" s="21">
        <f t="shared" si="292"/>
        <v>0.40416666666666656</v>
      </c>
      <c r="V195" s="116">
        <f t="shared" si="287"/>
        <v>0.40972222222222227</v>
      </c>
      <c r="W195" s="21">
        <f t="shared" si="292"/>
        <v>0.42499999999999993</v>
      </c>
      <c r="X195" s="21">
        <f t="shared" si="292"/>
        <v>0.48749999999999993</v>
      </c>
      <c r="Y195" s="116">
        <f t="shared" ref="Y195:AA195" si="294">Y194+(IF(Y$109="A",$C195,$D195))/1440</f>
        <v>0.49305555555555558</v>
      </c>
      <c r="Z195" s="21">
        <f t="shared" si="292"/>
        <v>0.5708333333333333</v>
      </c>
      <c r="AA195" s="116">
        <f t="shared" si="294"/>
        <v>0.57638888888888895</v>
      </c>
      <c r="AB195" s="21">
        <f t="shared" si="292"/>
        <v>0.65416666666666656</v>
      </c>
      <c r="AC195" s="116">
        <f t="shared" ref="AC195" si="295">AC194+(IF(AC$109="A",$C195,$D195))/1440</f>
        <v>0.73263888888888895</v>
      </c>
      <c r="AD195" s="21">
        <f t="shared" si="292"/>
        <v>0.73749999999999993</v>
      </c>
      <c r="AE195" s="21">
        <f t="shared" si="292"/>
        <v>0.8208333333333333</v>
      </c>
      <c r="AF195" s="116">
        <f t="shared" si="290"/>
        <v>0.85763888888888895</v>
      </c>
      <c r="AG195" s="21">
        <f t="shared" ref="AG195" si="296">AG194+(IF(AG$159="A",$C195,$D195))/1440</f>
        <v>0.86249999999999993</v>
      </c>
    </row>
    <row r="196" spans="1:33" ht="12.75" customHeight="1" x14ac:dyDescent="0.2">
      <c r="A196" s="1"/>
      <c r="B196" s="187" t="s">
        <v>201</v>
      </c>
      <c r="C196" s="188" t="s">
        <v>38</v>
      </c>
      <c r="D196" s="189" t="s">
        <v>38</v>
      </c>
      <c r="E196" s="188" t="s">
        <v>38</v>
      </c>
      <c r="F196" s="189" t="s">
        <v>38</v>
      </c>
      <c r="G196" s="189" t="s">
        <v>38</v>
      </c>
      <c r="H196" s="189" t="s">
        <v>38</v>
      </c>
      <c r="I196" s="189" t="s">
        <v>38</v>
      </c>
      <c r="J196" s="189" t="s">
        <v>38</v>
      </c>
      <c r="K196" s="189" t="s">
        <v>38</v>
      </c>
      <c r="L196" s="189" t="s">
        <v>38</v>
      </c>
      <c r="M196" s="189" t="s">
        <v>38</v>
      </c>
      <c r="N196" s="189" t="s">
        <v>38</v>
      </c>
      <c r="O196" s="418" t="s">
        <v>38</v>
      </c>
      <c r="P196" s="188" t="s">
        <v>38</v>
      </c>
      <c r="Q196" s="189" t="s">
        <v>38</v>
      </c>
      <c r="R196" s="189" t="s">
        <v>38</v>
      </c>
      <c r="S196" s="189" t="s">
        <v>38</v>
      </c>
      <c r="T196" s="189" t="s">
        <v>38</v>
      </c>
      <c r="U196" s="189" t="s">
        <v>38</v>
      </c>
      <c r="V196" s="189" t="s">
        <v>38</v>
      </c>
      <c r="W196" s="189" t="s">
        <v>38</v>
      </c>
      <c r="X196" s="189" t="s">
        <v>38</v>
      </c>
      <c r="Y196" s="189" t="s">
        <v>38</v>
      </c>
      <c r="Z196" s="189" t="s">
        <v>38</v>
      </c>
      <c r="AA196" s="189" t="s">
        <v>38</v>
      </c>
      <c r="AB196" s="189" t="s">
        <v>38</v>
      </c>
      <c r="AC196" s="189" t="s">
        <v>38</v>
      </c>
      <c r="AD196" s="189" t="s">
        <v>38</v>
      </c>
      <c r="AE196" s="189" t="s">
        <v>38</v>
      </c>
      <c r="AF196" s="189" t="s">
        <v>38</v>
      </c>
      <c r="AG196" s="189" t="s">
        <v>38</v>
      </c>
    </row>
    <row r="197" spans="1:33" ht="12.75" customHeight="1" x14ac:dyDescent="0.2">
      <c r="A197" s="1"/>
      <c r="B197" s="11" t="s">
        <v>167</v>
      </c>
      <c r="C197" s="12">
        <v>2</v>
      </c>
      <c r="D197" s="221">
        <v>2</v>
      </c>
      <c r="E197" s="14">
        <f t="shared" ref="E197:AE197" si="297">E195+(IF(E$159="A",$C197,$D197))/1440</f>
        <v>0.69027777777777766</v>
      </c>
      <c r="F197" s="116">
        <v>0.69166666666666676</v>
      </c>
      <c r="G197" s="15">
        <f t="shared" si="297"/>
        <v>0.69722222222222219</v>
      </c>
      <c r="H197" s="15">
        <f t="shared" si="297"/>
        <v>0.7319444444444444</v>
      </c>
      <c r="I197" s="116">
        <v>0.73333333333333339</v>
      </c>
      <c r="J197" s="15">
        <f t="shared" si="297"/>
        <v>0.78749999999999987</v>
      </c>
      <c r="K197" s="15">
        <f t="shared" si="297"/>
        <v>0.82222222222222219</v>
      </c>
      <c r="L197" s="116">
        <v>0.85833333333333339</v>
      </c>
      <c r="M197" s="15">
        <f t="shared" si="297"/>
        <v>0.86388888888888882</v>
      </c>
      <c r="N197" s="15">
        <f t="shared" si="297"/>
        <v>0.90555555555555545</v>
      </c>
      <c r="O197" s="250">
        <f t="shared" si="297"/>
        <v>3.1249999999999997E-2</v>
      </c>
      <c r="P197" s="289">
        <f t="shared" si="297"/>
        <v>0.19722222222222216</v>
      </c>
      <c r="Q197" s="15">
        <f t="shared" si="297"/>
        <v>0.23888888888888879</v>
      </c>
      <c r="R197" s="15">
        <f t="shared" si="297"/>
        <v>0.29444444444444434</v>
      </c>
      <c r="S197" s="15">
        <f t="shared" si="297"/>
        <v>0.32222222222222213</v>
      </c>
      <c r="T197" s="116">
        <v>0.39999999999999997</v>
      </c>
      <c r="U197" s="15">
        <f t="shared" si="297"/>
        <v>0.40555555555555545</v>
      </c>
      <c r="V197" s="116">
        <v>0.41041666666666665</v>
      </c>
      <c r="W197" s="15">
        <f t="shared" si="297"/>
        <v>0.42638888888888882</v>
      </c>
      <c r="X197" s="15">
        <f t="shared" si="297"/>
        <v>0.48888888888888882</v>
      </c>
      <c r="Y197" s="116">
        <v>0.49374999999999997</v>
      </c>
      <c r="Z197" s="15">
        <f t="shared" si="297"/>
        <v>0.57222222222222219</v>
      </c>
      <c r="AA197" s="116">
        <v>0.57708333333333328</v>
      </c>
      <c r="AB197" s="15">
        <f t="shared" si="297"/>
        <v>0.65555555555555545</v>
      </c>
      <c r="AC197" s="116">
        <v>0.73333333333333339</v>
      </c>
      <c r="AD197" s="15">
        <f t="shared" si="297"/>
        <v>0.73888888888888882</v>
      </c>
      <c r="AE197" s="15">
        <f t="shared" si="297"/>
        <v>0.82222222222222219</v>
      </c>
      <c r="AF197" s="116">
        <v>0.85833333333333339</v>
      </c>
      <c r="AG197" s="116">
        <f t="shared" ref="AG197" si="298">AG195+(IF(AG$159="A",$C197,$D197))/1440</f>
        <v>0.86388888888888882</v>
      </c>
    </row>
    <row r="198" spans="1:33" ht="12.75" customHeight="1" thickBot="1" x14ac:dyDescent="0.25">
      <c r="A198" s="1"/>
      <c r="B198" s="225" t="s">
        <v>44</v>
      </c>
      <c r="C198" s="226">
        <v>3</v>
      </c>
      <c r="D198" s="227">
        <v>3</v>
      </c>
      <c r="E198" s="167">
        <f t="shared" ref="E198:AE198" si="299">E197+(IF(E$159="A",$C198,$D198))/1440</f>
        <v>0.69236111111111098</v>
      </c>
      <c r="F198" s="82">
        <f t="shared" ref="F198" si="300">F197+(IF(F$109="A",$C198,$D198))/1440</f>
        <v>0.69375000000000009</v>
      </c>
      <c r="G198" s="82">
        <f t="shared" si="299"/>
        <v>0.69930555555555551</v>
      </c>
      <c r="H198" s="82">
        <f t="shared" si="299"/>
        <v>0.73402777777777772</v>
      </c>
      <c r="I198" s="82">
        <f t="shared" ref="I198" si="301">I197+(IF(I$109="A",$C198,$D198))/1440</f>
        <v>0.73541666666666672</v>
      </c>
      <c r="J198" s="82">
        <f t="shared" si="299"/>
        <v>0.78958333333333319</v>
      </c>
      <c r="K198" s="82">
        <f t="shared" si="299"/>
        <v>0.82430555555555551</v>
      </c>
      <c r="L198" s="82">
        <f t="shared" ref="L198" si="302">L197+(IF(L$109="A",$C198,$D198))/1440</f>
        <v>0.86041666666666672</v>
      </c>
      <c r="M198" s="82">
        <f t="shared" si="299"/>
        <v>0.86597222222222214</v>
      </c>
      <c r="N198" s="82">
        <f t="shared" si="299"/>
        <v>0.90763888888888877</v>
      </c>
      <c r="O198" s="433">
        <f t="shared" si="299"/>
        <v>3.3333333333333333E-2</v>
      </c>
      <c r="P198" s="299">
        <f t="shared" si="299"/>
        <v>0.19930555555555549</v>
      </c>
      <c r="Q198" s="82">
        <f t="shared" si="299"/>
        <v>0.24097222222222212</v>
      </c>
      <c r="R198" s="82">
        <f t="shared" si="299"/>
        <v>0.29652777777777767</v>
      </c>
      <c r="S198" s="82">
        <f t="shared" si="299"/>
        <v>0.32430555555555546</v>
      </c>
      <c r="T198" s="82">
        <f t="shared" ref="T198:V198" si="303">T197+(IF(T$109="A",$C198,$D198))/1440</f>
        <v>0.40208333333333329</v>
      </c>
      <c r="U198" s="82">
        <f t="shared" si="299"/>
        <v>0.40763888888888877</v>
      </c>
      <c r="V198" s="82">
        <f t="shared" si="303"/>
        <v>0.41249999999999998</v>
      </c>
      <c r="W198" s="82">
        <f t="shared" si="299"/>
        <v>0.42847222222222214</v>
      </c>
      <c r="X198" s="82">
        <f t="shared" si="299"/>
        <v>0.49097222222222214</v>
      </c>
      <c r="Y198" s="82">
        <f t="shared" ref="Y198:AA198" si="304">Y197+(IF(Y$109="A",$C198,$D198))/1440</f>
        <v>0.49583333333333329</v>
      </c>
      <c r="Z198" s="82">
        <f t="shared" si="299"/>
        <v>0.57430555555555551</v>
      </c>
      <c r="AA198" s="82">
        <f t="shared" si="304"/>
        <v>0.57916666666666661</v>
      </c>
      <c r="AB198" s="82">
        <f t="shared" si="299"/>
        <v>0.65763888888888877</v>
      </c>
      <c r="AC198" s="82">
        <f t="shared" ref="AC198" si="305">AC197+(IF(AC$109="A",$C198,$D198))/1440</f>
        <v>0.73541666666666672</v>
      </c>
      <c r="AD198" s="82">
        <f t="shared" si="299"/>
        <v>0.74097222222222214</v>
      </c>
      <c r="AE198" s="82">
        <f t="shared" si="299"/>
        <v>0.82430555555555551</v>
      </c>
      <c r="AF198" s="82">
        <f t="shared" ref="AF198" si="306">AF197+(IF(AF$109="A",$C198,$D198))/1440</f>
        <v>0.86041666666666672</v>
      </c>
      <c r="AG198" s="82">
        <f t="shared" ref="AG198" si="307">AG197+(IF(AG$159="A",$C198,$D198))/1440</f>
        <v>0.86597222222222214</v>
      </c>
    </row>
    <row r="199" spans="1:33" ht="12.75" customHeight="1" thickBot="1" x14ac:dyDescent="0.25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213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</row>
    <row r="200" spans="1:33" ht="12.75" customHeight="1" x14ac:dyDescent="0.2">
      <c r="A200" s="37"/>
      <c r="B200" s="38" t="s">
        <v>25</v>
      </c>
      <c r="C200" s="39"/>
      <c r="D200" s="40"/>
      <c r="E200" s="211">
        <v>21</v>
      </c>
      <c r="F200" s="211">
        <v>9</v>
      </c>
      <c r="G200" s="211">
        <v>17</v>
      </c>
      <c r="H200" s="211">
        <v>19</v>
      </c>
      <c r="I200" s="211">
        <v>9</v>
      </c>
      <c r="J200" s="211">
        <v>21</v>
      </c>
      <c r="K200" s="211">
        <v>17</v>
      </c>
      <c r="L200" s="211">
        <v>9</v>
      </c>
      <c r="M200" s="211">
        <v>19</v>
      </c>
      <c r="N200" s="211">
        <v>17</v>
      </c>
      <c r="O200" s="421"/>
      <c r="P200" s="432">
        <v>17</v>
      </c>
      <c r="Q200" s="211">
        <v>25</v>
      </c>
      <c r="R200" s="211">
        <v>19</v>
      </c>
      <c r="S200" s="211">
        <v>19</v>
      </c>
      <c r="T200" s="211">
        <v>9</v>
      </c>
      <c r="U200" s="211">
        <v>21</v>
      </c>
      <c r="V200" s="211">
        <v>9</v>
      </c>
      <c r="W200" s="211">
        <v>21</v>
      </c>
      <c r="X200" s="211">
        <v>17</v>
      </c>
      <c r="Y200" s="211">
        <v>9</v>
      </c>
      <c r="Z200" s="211">
        <v>21</v>
      </c>
      <c r="AA200" s="211">
        <v>9</v>
      </c>
      <c r="AB200" s="211">
        <v>17</v>
      </c>
      <c r="AC200" s="211">
        <v>9</v>
      </c>
      <c r="AD200" s="211">
        <v>21</v>
      </c>
      <c r="AE200" s="211">
        <v>21</v>
      </c>
      <c r="AF200" s="211">
        <v>9</v>
      </c>
      <c r="AG200" s="211">
        <v>19</v>
      </c>
    </row>
    <row r="201" spans="1:33" ht="12.75" customHeight="1" x14ac:dyDescent="0.2">
      <c r="A201" s="37"/>
      <c r="B201" s="43" t="s">
        <v>26</v>
      </c>
      <c r="C201" s="44"/>
      <c r="D201" s="45"/>
      <c r="E201" s="46" t="e">
        <f>IF(E155&lt;&gt;"",VLOOKUP(E155,#REF!,2,FALSE),0)</f>
        <v>#REF!</v>
      </c>
      <c r="F201" s="46">
        <v>250</v>
      </c>
      <c r="G201" s="46" t="e">
        <f>IF(G155&lt;&gt;"",VLOOKUP(G155,#REF!,2,FALSE),0)</f>
        <v>#REF!</v>
      </c>
      <c r="H201" s="46" t="e">
        <f>IF(H155&lt;&gt;"",VLOOKUP(H155,#REF!,2,FALSE),0)</f>
        <v>#REF!</v>
      </c>
      <c r="I201" s="46">
        <v>250</v>
      </c>
      <c r="J201" s="46">
        <v>250</v>
      </c>
      <c r="K201" s="46">
        <v>250</v>
      </c>
      <c r="L201" s="46">
        <v>250</v>
      </c>
      <c r="M201" s="46">
        <v>250</v>
      </c>
      <c r="N201" s="46">
        <v>250</v>
      </c>
      <c r="O201" s="422">
        <v>0</v>
      </c>
      <c r="P201" s="295">
        <v>115</v>
      </c>
      <c r="Q201" s="46">
        <v>115</v>
      </c>
      <c r="R201" s="46">
        <v>65</v>
      </c>
      <c r="S201" s="46">
        <v>50</v>
      </c>
      <c r="T201" s="46">
        <v>65</v>
      </c>
      <c r="U201" s="46">
        <v>50</v>
      </c>
      <c r="V201" s="46">
        <v>50</v>
      </c>
      <c r="W201" s="46">
        <v>65</v>
      </c>
      <c r="X201" s="46">
        <v>115</v>
      </c>
      <c r="Y201" s="46">
        <v>65</v>
      </c>
      <c r="Z201" s="46">
        <v>115</v>
      </c>
      <c r="AA201" s="46">
        <v>50</v>
      </c>
      <c r="AB201" s="46">
        <v>115</v>
      </c>
      <c r="AC201" s="46">
        <v>115</v>
      </c>
      <c r="AD201" s="46">
        <v>115</v>
      </c>
      <c r="AE201" s="46">
        <v>115</v>
      </c>
      <c r="AF201" s="46">
        <v>115</v>
      </c>
      <c r="AG201" s="46">
        <v>115</v>
      </c>
    </row>
    <row r="202" spans="1:33" ht="12.75" customHeight="1" thickBot="1" x14ac:dyDescent="0.25">
      <c r="A202" s="37"/>
      <c r="B202" s="48" t="s">
        <v>27</v>
      </c>
      <c r="C202" s="49"/>
      <c r="D202" s="50"/>
      <c r="E202" s="51" t="e">
        <f t="shared" ref="E202:AF202" si="308">E200*E201</f>
        <v>#REF!</v>
      </c>
      <c r="F202" s="51">
        <f t="shared" si="308"/>
        <v>2250</v>
      </c>
      <c r="G202" s="51" t="e">
        <f t="shared" si="308"/>
        <v>#REF!</v>
      </c>
      <c r="H202" s="51" t="e">
        <f t="shared" si="308"/>
        <v>#REF!</v>
      </c>
      <c r="I202" s="51">
        <f t="shared" si="308"/>
        <v>2250</v>
      </c>
      <c r="J202" s="51">
        <f t="shared" si="308"/>
        <v>5250</v>
      </c>
      <c r="K202" s="51">
        <f t="shared" si="308"/>
        <v>4250</v>
      </c>
      <c r="L202" s="51">
        <f t="shared" si="308"/>
        <v>2250</v>
      </c>
      <c r="M202" s="51">
        <f t="shared" si="308"/>
        <v>4750</v>
      </c>
      <c r="N202" s="51">
        <f t="shared" si="308"/>
        <v>4250</v>
      </c>
      <c r="O202" s="423">
        <f t="shared" si="308"/>
        <v>0</v>
      </c>
      <c r="P202" s="296">
        <f t="shared" si="308"/>
        <v>1955</v>
      </c>
      <c r="Q202" s="51">
        <f t="shared" si="308"/>
        <v>2875</v>
      </c>
      <c r="R202" s="51">
        <f t="shared" si="308"/>
        <v>1235</v>
      </c>
      <c r="S202" s="51">
        <f t="shared" si="308"/>
        <v>950</v>
      </c>
      <c r="T202" s="51">
        <f t="shared" si="308"/>
        <v>585</v>
      </c>
      <c r="U202" s="51">
        <f t="shared" si="308"/>
        <v>1050</v>
      </c>
      <c r="V202" s="51">
        <f t="shared" si="308"/>
        <v>450</v>
      </c>
      <c r="W202" s="51">
        <f t="shared" si="308"/>
        <v>1365</v>
      </c>
      <c r="X202" s="51">
        <f t="shared" si="308"/>
        <v>1955</v>
      </c>
      <c r="Y202" s="51">
        <f t="shared" si="308"/>
        <v>585</v>
      </c>
      <c r="Z202" s="51">
        <f t="shared" si="308"/>
        <v>2415</v>
      </c>
      <c r="AA202" s="51">
        <f t="shared" si="308"/>
        <v>450</v>
      </c>
      <c r="AB202" s="51">
        <f t="shared" si="308"/>
        <v>1955</v>
      </c>
      <c r="AC202" s="51">
        <f t="shared" si="308"/>
        <v>1035</v>
      </c>
      <c r="AD202" s="51">
        <f t="shared" si="308"/>
        <v>2415</v>
      </c>
      <c r="AE202" s="51">
        <f t="shared" si="308"/>
        <v>2415</v>
      </c>
      <c r="AF202" s="51">
        <f t="shared" si="308"/>
        <v>1035</v>
      </c>
      <c r="AG202" s="51">
        <f t="shared" ref="AG202" si="309">AG200*AG201</f>
        <v>2185</v>
      </c>
    </row>
    <row r="203" spans="1:33" ht="12.75" customHeight="1" thickBot="1" x14ac:dyDescent="0.25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F203" s="735" t="e">
        <f>SUM(E152:AK152)+SUM(E202:AG202)</f>
        <v>#REF!</v>
      </c>
      <c r="AG203" s="736"/>
    </row>
    <row r="204" spans="1:33" ht="1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</row>
    <row r="205" spans="1:33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</row>
    <row r="206" spans="1:33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</row>
    <row r="207" spans="1:33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</row>
    <row r="208" spans="1:33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</row>
    <row r="209" spans="1:27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</row>
    <row r="210" spans="1:27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</row>
    <row r="211" spans="1:27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</row>
    <row r="212" spans="1:27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</row>
    <row r="213" spans="1:27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</row>
    <row r="214" spans="1:27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</row>
    <row r="215" spans="1:27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</row>
    <row r="216" spans="1:27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</row>
    <row r="217" spans="1:27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</row>
    <row r="218" spans="1:27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</row>
    <row r="219" spans="1:27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</row>
    <row r="220" spans="1:27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</row>
    <row r="221" spans="1:27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</row>
    <row r="222" spans="1:27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</row>
    <row r="223" spans="1:27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</row>
    <row r="224" spans="1:27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</row>
    <row r="225" spans="1:27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</row>
    <row r="226" spans="1:27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</row>
    <row r="227" spans="1:27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</row>
    <row r="228" spans="1:27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</row>
    <row r="229" spans="1:27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</row>
    <row r="230" spans="1:27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</row>
    <row r="231" spans="1:27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</row>
    <row r="232" spans="1:27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</row>
    <row r="233" spans="1:27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</row>
    <row r="234" spans="1:27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</row>
    <row r="235" spans="1:27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</row>
    <row r="236" spans="1:27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</row>
    <row r="237" spans="1:27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</row>
    <row r="238" spans="1:27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</row>
    <row r="239" spans="1:27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</row>
    <row r="240" spans="1:27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</row>
    <row r="241" spans="1:27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</row>
    <row r="242" spans="1:27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</row>
    <row r="243" spans="1:27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</row>
    <row r="244" spans="1:27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</row>
    <row r="245" spans="1:27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</row>
    <row r="246" spans="1:27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</row>
    <row r="247" spans="1:27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</row>
    <row r="248" spans="1:27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</row>
    <row r="249" spans="1:27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</row>
    <row r="250" spans="1:27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</row>
    <row r="251" spans="1:27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</row>
    <row r="252" spans="1:27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</row>
    <row r="253" spans="1:27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</row>
    <row r="254" spans="1:27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</row>
    <row r="255" spans="1:27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</row>
    <row r="256" spans="1:27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</row>
    <row r="257" spans="1:27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</row>
    <row r="258" spans="1:27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</row>
    <row r="259" spans="1:27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</row>
    <row r="260" spans="1:27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</row>
    <row r="261" spans="1:27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</row>
    <row r="262" spans="1:27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</row>
    <row r="263" spans="1:27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</row>
    <row r="264" spans="1:27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</row>
    <row r="265" spans="1:27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</row>
    <row r="266" spans="1:27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</row>
    <row r="267" spans="1:27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</row>
    <row r="268" spans="1:27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</row>
    <row r="269" spans="1:27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</row>
    <row r="270" spans="1:27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</row>
    <row r="271" spans="1:27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</row>
    <row r="272" spans="1:27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</row>
    <row r="273" spans="1:27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</row>
    <row r="274" spans="1:27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</row>
    <row r="275" spans="1:27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</row>
    <row r="276" spans="1:27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</row>
    <row r="277" spans="1:27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</row>
    <row r="278" spans="1:27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</row>
    <row r="279" spans="1:27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</row>
    <row r="280" spans="1:27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</row>
    <row r="281" spans="1:27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</row>
    <row r="282" spans="1:27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</row>
    <row r="283" spans="1:27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</row>
    <row r="284" spans="1:27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</row>
    <row r="285" spans="1:27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</row>
    <row r="286" spans="1:27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</row>
    <row r="287" spans="1:27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</row>
    <row r="288" spans="1:27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</row>
    <row r="289" spans="1:27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</row>
    <row r="290" spans="1:27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</row>
    <row r="291" spans="1:27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</row>
    <row r="292" spans="1:27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</row>
    <row r="293" spans="1:27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</row>
    <row r="294" spans="1:27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</row>
    <row r="295" spans="1:27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</row>
    <row r="296" spans="1:27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</row>
    <row r="297" spans="1:27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</row>
    <row r="298" spans="1:27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</row>
    <row r="299" spans="1:27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</row>
    <row r="300" spans="1:27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</row>
    <row r="301" spans="1:27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</row>
    <row r="302" spans="1:27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</row>
    <row r="303" spans="1:27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</row>
    <row r="304" spans="1:27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</row>
    <row r="305" spans="1:27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</row>
    <row r="306" spans="1:27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</row>
    <row r="307" spans="1:27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</row>
    <row r="308" spans="1:27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</row>
    <row r="309" spans="1:27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</row>
    <row r="310" spans="1:27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</row>
    <row r="311" spans="1:27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</row>
    <row r="312" spans="1:27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</row>
    <row r="313" spans="1:27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</row>
    <row r="314" spans="1:27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</row>
    <row r="315" spans="1:27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</row>
    <row r="316" spans="1:27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</row>
    <row r="317" spans="1:27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</row>
    <row r="318" spans="1:27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</row>
    <row r="319" spans="1:27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</row>
    <row r="320" spans="1:27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</row>
    <row r="321" spans="1:27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</row>
    <row r="322" spans="1:27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</row>
    <row r="323" spans="1:27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</row>
    <row r="324" spans="1:27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</row>
    <row r="325" spans="1:27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</row>
    <row r="326" spans="1:27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</row>
    <row r="327" spans="1:27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</row>
    <row r="328" spans="1:27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</row>
    <row r="329" spans="1:27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</row>
    <row r="330" spans="1:27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</row>
    <row r="331" spans="1:27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</row>
    <row r="332" spans="1:27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</row>
    <row r="333" spans="1:27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</row>
    <row r="334" spans="1:27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</row>
    <row r="335" spans="1:27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</row>
    <row r="336" spans="1:27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</row>
    <row r="337" spans="1:27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</row>
    <row r="338" spans="1:27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</row>
    <row r="339" spans="1:27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</row>
    <row r="340" spans="1:27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</row>
    <row r="341" spans="1:27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</row>
    <row r="342" spans="1:27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</row>
    <row r="343" spans="1:27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</row>
    <row r="344" spans="1:27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</row>
    <row r="345" spans="1:27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</row>
    <row r="346" spans="1:27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</row>
    <row r="347" spans="1:27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</row>
    <row r="348" spans="1:27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</row>
    <row r="349" spans="1:27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</row>
    <row r="350" spans="1:27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</row>
    <row r="351" spans="1:27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</row>
    <row r="352" spans="1:27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</row>
    <row r="353" spans="1:27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</row>
    <row r="354" spans="1:27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</row>
    <row r="355" spans="1:27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</row>
    <row r="356" spans="1:27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</row>
    <row r="357" spans="1:27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</row>
    <row r="358" spans="1:27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</row>
    <row r="359" spans="1:27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</row>
    <row r="360" spans="1:27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</row>
    <row r="361" spans="1:27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</row>
    <row r="362" spans="1:27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</row>
    <row r="363" spans="1:27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</row>
    <row r="364" spans="1:27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</row>
    <row r="365" spans="1:27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</row>
    <row r="366" spans="1:27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</row>
    <row r="367" spans="1:27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</row>
    <row r="368" spans="1:27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</row>
    <row r="369" spans="1:27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</row>
    <row r="370" spans="1:27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</row>
    <row r="371" spans="1:27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</row>
    <row r="372" spans="1:27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</row>
    <row r="373" spans="1:27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</row>
    <row r="374" spans="1:27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</row>
    <row r="375" spans="1:27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</row>
    <row r="376" spans="1:27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</row>
    <row r="377" spans="1:27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</row>
    <row r="378" spans="1:27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</row>
    <row r="379" spans="1:27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</row>
    <row r="380" spans="1:27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</row>
    <row r="381" spans="1:27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</row>
    <row r="382" spans="1:27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</row>
    <row r="383" spans="1:27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</row>
    <row r="384" spans="1:27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</row>
    <row r="385" spans="1:27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</row>
    <row r="386" spans="1:27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</row>
    <row r="387" spans="1:27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</row>
    <row r="388" spans="1:27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</row>
    <row r="389" spans="1:27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</row>
    <row r="390" spans="1:27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</row>
    <row r="391" spans="1:27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</row>
    <row r="392" spans="1:27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</row>
    <row r="393" spans="1:27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</row>
    <row r="394" spans="1:27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</row>
    <row r="395" spans="1:27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</row>
    <row r="396" spans="1:27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</row>
    <row r="397" spans="1:27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</row>
    <row r="398" spans="1:27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</row>
    <row r="399" spans="1:27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</row>
    <row r="400" spans="1:27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</row>
    <row r="401" spans="1:27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</row>
    <row r="402" spans="1:27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</row>
    <row r="403" spans="1:27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</row>
    <row r="404" spans="1:27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</row>
    <row r="405" spans="1:27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</row>
    <row r="406" spans="1:27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</row>
    <row r="407" spans="1:27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</row>
    <row r="408" spans="1:27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</row>
    <row r="409" spans="1:27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</row>
    <row r="410" spans="1:27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</row>
    <row r="411" spans="1:27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</row>
    <row r="412" spans="1:27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</row>
    <row r="413" spans="1:27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</row>
    <row r="414" spans="1:27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</row>
    <row r="415" spans="1:27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</row>
    <row r="416" spans="1:27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</row>
    <row r="417" spans="1:27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</row>
    <row r="418" spans="1:27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</row>
    <row r="419" spans="1:27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</row>
    <row r="420" spans="1:27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</row>
    <row r="421" spans="1:27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</row>
    <row r="422" spans="1:27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</row>
    <row r="423" spans="1:27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</row>
    <row r="424" spans="1:27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</row>
    <row r="425" spans="1:27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</row>
    <row r="426" spans="1:27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</row>
    <row r="427" spans="1:27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</row>
    <row r="428" spans="1:27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</row>
    <row r="429" spans="1:27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</row>
    <row r="430" spans="1:27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</row>
    <row r="431" spans="1:27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</row>
    <row r="432" spans="1:27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</row>
    <row r="433" spans="1:27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</row>
    <row r="434" spans="1:27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</row>
    <row r="435" spans="1:27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</row>
    <row r="436" spans="1:27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</row>
    <row r="437" spans="1:27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</row>
    <row r="438" spans="1:27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</row>
    <row r="439" spans="1:27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</row>
    <row r="440" spans="1:27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</row>
    <row r="441" spans="1:27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</row>
    <row r="442" spans="1:27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</row>
    <row r="443" spans="1:27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</row>
    <row r="444" spans="1:27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</row>
    <row r="445" spans="1:27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</row>
    <row r="446" spans="1:27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</row>
    <row r="447" spans="1:27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</row>
    <row r="448" spans="1:27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</row>
    <row r="449" spans="1:27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</row>
    <row r="450" spans="1:27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</row>
    <row r="451" spans="1:27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</row>
    <row r="452" spans="1:27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</row>
    <row r="453" spans="1:27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</row>
    <row r="454" spans="1:27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</row>
    <row r="455" spans="1:27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</row>
    <row r="456" spans="1:27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</row>
    <row r="457" spans="1:27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</row>
    <row r="458" spans="1:27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</row>
    <row r="459" spans="1:27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</row>
    <row r="460" spans="1:27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</row>
    <row r="461" spans="1:27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</row>
    <row r="462" spans="1:27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</row>
    <row r="463" spans="1:27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</row>
    <row r="464" spans="1:27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</row>
    <row r="465" spans="1:27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</row>
    <row r="466" spans="1:27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</row>
    <row r="467" spans="1:27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</row>
    <row r="468" spans="1:27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</row>
    <row r="469" spans="1:27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</row>
    <row r="470" spans="1:27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  <c r="AA470" s="37"/>
    </row>
    <row r="471" spans="1:27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  <c r="AA471" s="37"/>
    </row>
    <row r="472" spans="1:27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  <c r="AA472" s="37"/>
    </row>
    <row r="473" spans="1:27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  <c r="AA473" s="37"/>
    </row>
    <row r="474" spans="1:27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  <c r="AA474" s="37"/>
    </row>
    <row r="475" spans="1:27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  <c r="AA475" s="37"/>
    </row>
    <row r="476" spans="1:27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  <c r="AA476" s="37"/>
    </row>
    <row r="477" spans="1:27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  <c r="AA477" s="37"/>
    </row>
    <row r="478" spans="1:27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  <c r="AA478" s="37"/>
    </row>
    <row r="479" spans="1:27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  <c r="AA479" s="37"/>
    </row>
    <row r="480" spans="1:27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  <c r="AA480" s="37"/>
    </row>
    <row r="481" spans="1:27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  <c r="AA481" s="37"/>
    </row>
    <row r="482" spans="1:27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</row>
    <row r="483" spans="1:27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  <c r="AA483" s="37"/>
    </row>
    <row r="484" spans="1:27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  <c r="AA484" s="37"/>
    </row>
    <row r="485" spans="1:27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  <c r="AA485" s="37"/>
    </row>
    <row r="486" spans="1:27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  <c r="AA486" s="37"/>
    </row>
    <row r="487" spans="1:27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  <c r="AA487" s="37"/>
    </row>
    <row r="488" spans="1:27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</row>
    <row r="489" spans="1:27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</row>
    <row r="490" spans="1:27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  <c r="AA490" s="37"/>
    </row>
    <row r="491" spans="1:27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  <c r="AA491" s="37"/>
    </row>
    <row r="492" spans="1:27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</row>
    <row r="493" spans="1:27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</row>
    <row r="494" spans="1:27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</row>
    <row r="495" spans="1:27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</row>
    <row r="496" spans="1:27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</row>
    <row r="497" spans="1:27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</row>
    <row r="498" spans="1:27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  <c r="AA498" s="37"/>
    </row>
    <row r="499" spans="1:27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  <c r="AA499" s="37"/>
    </row>
    <row r="500" spans="1:27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  <c r="AA500" s="37"/>
    </row>
    <row r="501" spans="1:27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  <c r="AA501" s="37"/>
    </row>
    <row r="502" spans="1:27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  <c r="AA502" s="37"/>
    </row>
    <row r="503" spans="1:27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  <c r="AA503" s="37"/>
    </row>
    <row r="504" spans="1:27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  <c r="AA504" s="37"/>
    </row>
    <row r="505" spans="1:27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  <c r="AA505" s="37"/>
    </row>
    <row r="506" spans="1:27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  <c r="AA506" s="37"/>
    </row>
    <row r="507" spans="1:27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  <c r="AA507" s="37"/>
    </row>
    <row r="508" spans="1:27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  <c r="AA508" s="37"/>
    </row>
    <row r="509" spans="1:27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  <c r="AA509" s="37"/>
    </row>
    <row r="510" spans="1:27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  <c r="AA510" s="37"/>
    </row>
    <row r="511" spans="1:27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  <c r="AA511" s="37"/>
    </row>
    <row r="512" spans="1:27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  <c r="AA512" s="37"/>
    </row>
    <row r="513" spans="1:27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  <c r="AA513" s="37"/>
    </row>
    <row r="514" spans="1:27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  <c r="AA514" s="37"/>
    </row>
    <row r="515" spans="1:27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  <c r="AA515" s="37"/>
    </row>
    <row r="516" spans="1:27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  <c r="AA516" s="37"/>
    </row>
    <row r="517" spans="1:27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  <c r="AA517" s="37"/>
    </row>
    <row r="518" spans="1:27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  <c r="AA518" s="37"/>
    </row>
    <row r="519" spans="1:27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  <c r="AA519" s="37"/>
    </row>
    <row r="520" spans="1:27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  <c r="AA520" s="37"/>
    </row>
    <row r="521" spans="1:27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  <c r="AA521" s="37"/>
    </row>
    <row r="522" spans="1:27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  <c r="AA522" s="37"/>
    </row>
    <row r="523" spans="1:27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  <c r="AA523" s="37"/>
    </row>
    <row r="524" spans="1:27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  <c r="AA524" s="37"/>
    </row>
    <row r="525" spans="1:27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  <c r="AA525" s="37"/>
    </row>
    <row r="526" spans="1:27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  <c r="AA526" s="37"/>
    </row>
    <row r="527" spans="1:27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  <c r="AA527" s="37"/>
    </row>
    <row r="528" spans="1:27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  <c r="AA528" s="37"/>
    </row>
    <row r="529" spans="1:27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  <c r="AA529" s="37"/>
    </row>
    <row r="530" spans="1:27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  <c r="AA530" s="37"/>
    </row>
    <row r="531" spans="1:27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  <c r="AA531" s="37"/>
    </row>
    <row r="532" spans="1:27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  <c r="AA532" s="37"/>
    </row>
    <row r="533" spans="1:27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  <c r="AA533" s="37"/>
    </row>
    <row r="534" spans="1:27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  <c r="AA534" s="37"/>
    </row>
    <row r="535" spans="1:27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  <c r="AA535" s="37"/>
    </row>
    <row r="536" spans="1:27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  <c r="AA536" s="37"/>
    </row>
    <row r="537" spans="1:27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  <c r="AA537" s="37"/>
    </row>
    <row r="538" spans="1:27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  <c r="AA538" s="37"/>
    </row>
    <row r="539" spans="1:27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  <c r="AA539" s="37"/>
    </row>
    <row r="540" spans="1:27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  <c r="AA540" s="37"/>
    </row>
    <row r="541" spans="1:27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  <c r="AA541" s="37"/>
    </row>
    <row r="542" spans="1:27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  <c r="AA542" s="37"/>
    </row>
    <row r="543" spans="1:27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  <c r="AA543" s="37"/>
    </row>
    <row r="544" spans="1:27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  <c r="AA544" s="37"/>
    </row>
    <row r="545" spans="1:27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  <c r="AA545" s="37"/>
    </row>
    <row r="546" spans="1:27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  <c r="AA546" s="37"/>
    </row>
    <row r="547" spans="1:27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  <c r="AA547" s="37"/>
    </row>
    <row r="548" spans="1:27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  <c r="AA548" s="37"/>
    </row>
    <row r="549" spans="1:27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  <c r="AA549" s="37"/>
    </row>
    <row r="550" spans="1:27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  <c r="AA550" s="37"/>
    </row>
    <row r="551" spans="1:27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  <c r="AA551" s="37"/>
    </row>
    <row r="552" spans="1:27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  <c r="AA552" s="37"/>
    </row>
    <row r="553" spans="1:27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  <c r="AA553" s="37"/>
    </row>
    <row r="554" spans="1:27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  <c r="AA554" s="37"/>
    </row>
    <row r="555" spans="1:27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  <c r="AA555" s="37"/>
    </row>
    <row r="556" spans="1:27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  <c r="AA556" s="37"/>
    </row>
    <row r="557" spans="1:27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  <c r="AA557" s="37"/>
    </row>
    <row r="558" spans="1:27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  <c r="AA558" s="37"/>
    </row>
    <row r="559" spans="1:27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  <c r="AA559" s="37"/>
    </row>
    <row r="560" spans="1:27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  <c r="AA560" s="37"/>
    </row>
    <row r="561" spans="1:27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  <c r="AA561" s="37"/>
    </row>
    <row r="562" spans="1:27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  <c r="AA562" s="37"/>
    </row>
    <row r="563" spans="1:27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  <c r="AA563" s="37"/>
    </row>
    <row r="564" spans="1:27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  <c r="AA564" s="37"/>
    </row>
    <row r="565" spans="1:27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  <c r="AA565" s="37"/>
    </row>
    <row r="566" spans="1:27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  <c r="AA566" s="37"/>
    </row>
    <row r="567" spans="1:27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  <c r="AA567" s="37"/>
    </row>
    <row r="568" spans="1:27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  <c r="AA568" s="37"/>
    </row>
    <row r="569" spans="1:27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  <c r="AA569" s="37"/>
    </row>
    <row r="570" spans="1:27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  <c r="AA570" s="37"/>
    </row>
    <row r="571" spans="1:27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  <c r="AA571" s="37"/>
    </row>
    <row r="572" spans="1:27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  <c r="AA572" s="37"/>
    </row>
    <row r="573" spans="1:27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  <c r="AA573" s="37"/>
    </row>
    <row r="574" spans="1:27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  <c r="AA574" s="37"/>
    </row>
    <row r="575" spans="1:27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  <c r="AA575" s="37"/>
    </row>
    <row r="576" spans="1:27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  <c r="AA576" s="37"/>
    </row>
    <row r="577" spans="1:27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  <c r="AA577" s="37"/>
    </row>
    <row r="578" spans="1:27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  <c r="AA578" s="37"/>
    </row>
    <row r="579" spans="1:27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  <c r="AA579" s="37"/>
    </row>
    <row r="580" spans="1:27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  <c r="AA580" s="37"/>
    </row>
    <row r="581" spans="1:27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  <c r="AA581" s="37"/>
    </row>
    <row r="582" spans="1:27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  <c r="AA582" s="37"/>
    </row>
    <row r="583" spans="1:27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  <c r="AA583" s="37"/>
    </row>
    <row r="584" spans="1:27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  <c r="AA584" s="37"/>
    </row>
    <row r="585" spans="1:27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  <c r="AA585" s="37"/>
    </row>
    <row r="586" spans="1:27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  <c r="AA586" s="37"/>
    </row>
    <row r="587" spans="1:27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  <c r="AA587" s="37"/>
    </row>
    <row r="588" spans="1:27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  <c r="AA588" s="37"/>
    </row>
    <row r="589" spans="1:27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  <c r="AA589" s="37"/>
    </row>
    <row r="590" spans="1:27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  <c r="AA590" s="37"/>
    </row>
    <row r="591" spans="1:27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  <c r="AA591" s="37"/>
    </row>
    <row r="592" spans="1:27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  <c r="AA592" s="37"/>
    </row>
    <row r="593" spans="1:27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  <c r="AA593" s="37"/>
    </row>
    <row r="594" spans="1:27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  <c r="AA594" s="37"/>
    </row>
    <row r="595" spans="1:27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  <c r="AA595" s="37"/>
    </row>
    <row r="596" spans="1:27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  <c r="AA596" s="37"/>
    </row>
    <row r="597" spans="1:27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  <c r="AA597" s="37"/>
    </row>
    <row r="598" spans="1:27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  <c r="AA598" s="37"/>
    </row>
    <row r="599" spans="1:27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  <c r="AA599" s="37"/>
    </row>
    <row r="600" spans="1:27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  <c r="AA600" s="37"/>
    </row>
    <row r="601" spans="1:27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  <c r="AA601" s="37"/>
    </row>
    <row r="602" spans="1:27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  <c r="AA602" s="37"/>
    </row>
    <row r="603" spans="1:27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  <c r="AA603" s="37"/>
    </row>
    <row r="604" spans="1:27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  <c r="AA604" s="37"/>
    </row>
    <row r="605" spans="1:27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</row>
    <row r="606" spans="1:27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  <c r="AA606" s="37"/>
    </row>
    <row r="607" spans="1:27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</row>
    <row r="608" spans="1:27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</row>
    <row r="609" spans="1:27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</row>
    <row r="610" spans="1:27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</row>
    <row r="611" spans="1:27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  <c r="AA611" s="37"/>
    </row>
    <row r="612" spans="1:27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  <c r="AA612" s="37"/>
    </row>
    <row r="613" spans="1:27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  <c r="AA613" s="37"/>
    </row>
    <row r="614" spans="1:27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</row>
    <row r="615" spans="1:27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</row>
    <row r="616" spans="1:27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</row>
    <row r="617" spans="1:27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</row>
    <row r="618" spans="1:27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</row>
    <row r="619" spans="1:27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  <c r="AA619" s="37"/>
    </row>
    <row r="620" spans="1:27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  <c r="AA620" s="37"/>
    </row>
    <row r="621" spans="1:27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  <c r="AA621" s="37"/>
    </row>
    <row r="622" spans="1:27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  <c r="AA622" s="37"/>
    </row>
    <row r="623" spans="1:27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  <c r="AA623" s="37"/>
    </row>
    <row r="624" spans="1:27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  <c r="AA624" s="37"/>
    </row>
    <row r="625" spans="1:27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  <c r="AA625" s="37"/>
    </row>
    <row r="626" spans="1:27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  <c r="AA626" s="37"/>
    </row>
    <row r="627" spans="1:27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  <c r="AA627" s="37"/>
    </row>
    <row r="628" spans="1:27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  <c r="AA628" s="37"/>
    </row>
    <row r="629" spans="1:27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  <c r="AA629" s="37"/>
    </row>
    <row r="630" spans="1:27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  <c r="AA630" s="37"/>
    </row>
    <row r="631" spans="1:27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  <c r="AA631" s="37"/>
    </row>
    <row r="632" spans="1:27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  <c r="AA632" s="37"/>
    </row>
    <row r="633" spans="1:27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  <c r="AA633" s="37"/>
    </row>
    <row r="634" spans="1:27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  <c r="AA634" s="37"/>
    </row>
    <row r="635" spans="1:27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  <c r="AA635" s="37"/>
    </row>
    <row r="636" spans="1:27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  <c r="AA636" s="37"/>
    </row>
    <row r="637" spans="1:27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  <c r="AA637" s="37"/>
    </row>
    <row r="638" spans="1:27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  <c r="AA638" s="37"/>
    </row>
    <row r="639" spans="1:27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  <c r="AA639" s="37"/>
    </row>
    <row r="640" spans="1:27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  <c r="AA640" s="37"/>
    </row>
    <row r="641" spans="1:27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  <c r="AA641" s="37"/>
    </row>
    <row r="642" spans="1:27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  <c r="AA642" s="37"/>
    </row>
    <row r="643" spans="1:27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  <c r="AA643" s="37"/>
    </row>
    <row r="644" spans="1:27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  <c r="AA644" s="37"/>
    </row>
    <row r="645" spans="1:27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  <c r="AA645" s="37"/>
    </row>
    <row r="646" spans="1:27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  <c r="AA646" s="37"/>
    </row>
    <row r="647" spans="1:27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  <c r="AA647" s="37"/>
    </row>
    <row r="648" spans="1:27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  <c r="AA648" s="37"/>
    </row>
    <row r="649" spans="1:27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  <c r="AA649" s="37"/>
    </row>
    <row r="650" spans="1:27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  <c r="AA650" s="37"/>
    </row>
    <row r="651" spans="1:27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  <c r="AA651" s="37"/>
    </row>
    <row r="652" spans="1:27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  <c r="AA652" s="37"/>
    </row>
    <row r="653" spans="1:27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  <c r="AA653" s="37"/>
    </row>
    <row r="654" spans="1:27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  <c r="AA654" s="37"/>
    </row>
    <row r="655" spans="1:27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  <c r="AA655" s="37"/>
    </row>
    <row r="656" spans="1:27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  <c r="AA656" s="37"/>
    </row>
    <row r="657" spans="1:27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  <c r="AA657" s="37"/>
    </row>
    <row r="658" spans="1:27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  <c r="AA658" s="37"/>
    </row>
    <row r="659" spans="1:27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  <c r="AA659" s="37"/>
    </row>
    <row r="660" spans="1:27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  <c r="AA660" s="37"/>
    </row>
    <row r="661" spans="1:27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  <c r="AA661" s="37"/>
    </row>
    <row r="662" spans="1:27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  <c r="AA662" s="37"/>
    </row>
    <row r="663" spans="1:27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  <c r="AA663" s="37"/>
    </row>
    <row r="664" spans="1:27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  <c r="AA664" s="37"/>
    </row>
    <row r="665" spans="1:27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  <c r="AA665" s="37"/>
    </row>
    <row r="666" spans="1:27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  <c r="AA666" s="37"/>
    </row>
    <row r="667" spans="1:27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  <c r="AA667" s="37"/>
    </row>
    <row r="668" spans="1:27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  <c r="AA668" s="37"/>
    </row>
    <row r="669" spans="1:27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  <c r="AA669" s="37"/>
    </row>
    <row r="670" spans="1:27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  <c r="AA670" s="37"/>
    </row>
    <row r="671" spans="1:27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  <c r="AA671" s="37"/>
    </row>
    <row r="672" spans="1:27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  <c r="AA672" s="37"/>
    </row>
    <row r="673" spans="1:27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  <c r="AA673" s="37"/>
    </row>
    <row r="674" spans="1:27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  <c r="AA674" s="37"/>
    </row>
    <row r="675" spans="1:27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  <c r="AA675" s="37"/>
    </row>
    <row r="676" spans="1:27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  <c r="AA676" s="37"/>
    </row>
    <row r="677" spans="1:27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  <c r="AA677" s="37"/>
    </row>
    <row r="678" spans="1:27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  <c r="AA678" s="37"/>
    </row>
    <row r="679" spans="1:27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  <c r="AA679" s="37"/>
    </row>
    <row r="680" spans="1:27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  <c r="AA680" s="37"/>
    </row>
    <row r="681" spans="1:27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  <c r="AA681" s="37"/>
    </row>
    <row r="682" spans="1:27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  <c r="AA682" s="37"/>
    </row>
    <row r="683" spans="1:27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  <c r="AA683" s="37"/>
    </row>
    <row r="684" spans="1:27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  <c r="AA684" s="37"/>
    </row>
    <row r="685" spans="1:27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  <c r="AA685" s="37"/>
    </row>
    <row r="686" spans="1:27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  <c r="AA686" s="37"/>
    </row>
    <row r="687" spans="1:27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  <c r="AA687" s="37"/>
    </row>
    <row r="688" spans="1:27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  <c r="AA688" s="37"/>
    </row>
    <row r="689" spans="1:27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  <c r="AA689" s="37"/>
    </row>
    <row r="690" spans="1:27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  <c r="AA690" s="37"/>
    </row>
    <row r="691" spans="1:27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  <c r="AA691" s="37"/>
    </row>
    <row r="692" spans="1:27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  <c r="AA692" s="37"/>
    </row>
    <row r="693" spans="1:27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  <c r="AA693" s="37"/>
    </row>
    <row r="694" spans="1:27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  <c r="AA694" s="37"/>
    </row>
    <row r="695" spans="1:27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  <c r="AA695" s="37"/>
    </row>
    <row r="696" spans="1:27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  <c r="AA696" s="37"/>
    </row>
    <row r="697" spans="1:27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  <c r="AA697" s="37"/>
    </row>
    <row r="698" spans="1:27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  <c r="AA698" s="37"/>
    </row>
    <row r="699" spans="1:27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  <c r="AA699" s="37"/>
    </row>
    <row r="700" spans="1:27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  <c r="AA700" s="37"/>
    </row>
    <row r="701" spans="1:27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  <c r="AA701" s="37"/>
    </row>
    <row r="702" spans="1:27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  <c r="AA702" s="37"/>
    </row>
    <row r="703" spans="1:27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  <c r="AA703" s="37"/>
    </row>
    <row r="704" spans="1:27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  <c r="AA704" s="37"/>
    </row>
    <row r="705" spans="1:27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  <c r="AA705" s="37"/>
    </row>
    <row r="706" spans="1:27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  <c r="AA706" s="37"/>
    </row>
    <row r="707" spans="1:27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  <c r="AA707" s="37"/>
    </row>
    <row r="708" spans="1:27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  <c r="AA708" s="37"/>
    </row>
    <row r="709" spans="1:27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  <c r="AA709" s="37"/>
    </row>
    <row r="710" spans="1:27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  <c r="AA710" s="37"/>
    </row>
    <row r="711" spans="1:27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  <c r="AA711" s="37"/>
    </row>
    <row r="712" spans="1:27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  <c r="AA712" s="37"/>
    </row>
    <row r="713" spans="1:27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  <c r="AA713" s="37"/>
    </row>
    <row r="714" spans="1:27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  <c r="AA714" s="37"/>
    </row>
    <row r="715" spans="1:27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  <c r="AA715" s="37"/>
    </row>
    <row r="716" spans="1:27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  <c r="AA716" s="37"/>
    </row>
    <row r="717" spans="1:27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  <c r="AA717" s="37"/>
    </row>
    <row r="718" spans="1:27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  <c r="AA718" s="37"/>
    </row>
    <row r="719" spans="1:27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  <c r="AA719" s="37"/>
    </row>
    <row r="720" spans="1:27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  <c r="AA720" s="37"/>
    </row>
    <row r="721" spans="1:27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  <c r="AA721" s="37"/>
    </row>
    <row r="722" spans="1:27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  <c r="AA722" s="37"/>
    </row>
    <row r="723" spans="1:27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  <c r="AA723" s="37"/>
    </row>
    <row r="724" spans="1:27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  <c r="AA724" s="37"/>
    </row>
    <row r="725" spans="1:27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  <c r="AA725" s="37"/>
    </row>
    <row r="726" spans="1:27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  <c r="AA726" s="37"/>
    </row>
    <row r="727" spans="1:27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  <c r="AA727" s="37"/>
    </row>
    <row r="728" spans="1:27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  <c r="AA728" s="37"/>
    </row>
    <row r="729" spans="1:27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  <c r="AA729" s="37"/>
    </row>
    <row r="730" spans="1:27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  <c r="AA730" s="37"/>
    </row>
    <row r="731" spans="1:27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  <c r="AA731" s="37"/>
    </row>
    <row r="732" spans="1:27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  <c r="AA732" s="37"/>
    </row>
    <row r="733" spans="1:27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  <c r="AA733" s="37"/>
    </row>
    <row r="734" spans="1:27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  <c r="AA734" s="37"/>
    </row>
    <row r="735" spans="1:27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  <c r="AA735" s="37"/>
    </row>
    <row r="736" spans="1:27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  <c r="AA736" s="37"/>
    </row>
    <row r="737" spans="1:27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  <c r="AA737" s="37"/>
    </row>
    <row r="738" spans="1:27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  <c r="AA738" s="37"/>
    </row>
    <row r="739" spans="1:27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  <c r="AA739" s="37"/>
    </row>
    <row r="740" spans="1:27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  <c r="AA740" s="37"/>
    </row>
    <row r="741" spans="1:27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  <c r="AA741" s="37"/>
    </row>
    <row r="742" spans="1:27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  <c r="AA742" s="37"/>
    </row>
    <row r="743" spans="1:27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  <c r="AA743" s="37"/>
    </row>
    <row r="744" spans="1:27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  <c r="AA744" s="37"/>
    </row>
    <row r="745" spans="1:27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</row>
    <row r="746" spans="1:27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</row>
    <row r="747" spans="1:27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  <c r="AA747" s="37"/>
    </row>
    <row r="748" spans="1:27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</row>
    <row r="749" spans="1:27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</row>
    <row r="750" spans="1:27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  <c r="AA750" s="37"/>
    </row>
    <row r="751" spans="1:27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</row>
    <row r="752" spans="1:27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  <c r="AA752" s="37"/>
    </row>
    <row r="753" spans="1:27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  <c r="AA753" s="37"/>
    </row>
    <row r="754" spans="1:27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  <c r="AA754" s="37"/>
    </row>
    <row r="755" spans="1:27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  <c r="AA755" s="37"/>
    </row>
    <row r="756" spans="1:27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</row>
    <row r="757" spans="1:27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  <c r="AA757" s="37"/>
    </row>
    <row r="758" spans="1:27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  <c r="AA758" s="37"/>
    </row>
    <row r="759" spans="1:27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  <c r="AA759" s="37"/>
    </row>
    <row r="760" spans="1:27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  <c r="AA760" s="37"/>
    </row>
    <row r="761" spans="1:27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  <c r="AA761" s="37"/>
    </row>
    <row r="762" spans="1:27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  <c r="AA762" s="37"/>
    </row>
    <row r="763" spans="1:27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  <c r="AA763" s="37"/>
    </row>
    <row r="764" spans="1:27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  <c r="AA764" s="37"/>
    </row>
    <row r="765" spans="1:27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  <c r="AA765" s="37"/>
    </row>
    <row r="766" spans="1:27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  <c r="AA766" s="37"/>
    </row>
    <row r="767" spans="1:27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  <c r="AA767" s="37"/>
    </row>
    <row r="768" spans="1:27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  <c r="AA768" s="37"/>
    </row>
    <row r="769" spans="1:27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  <c r="AA769" s="37"/>
    </row>
    <row r="770" spans="1:27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  <c r="AA770" s="37"/>
    </row>
    <row r="771" spans="1:27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  <c r="AA771" s="37"/>
    </row>
    <row r="772" spans="1:27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  <c r="AA772" s="37"/>
    </row>
    <row r="773" spans="1:27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  <c r="AA773" s="37"/>
    </row>
    <row r="774" spans="1:27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  <c r="AA774" s="37"/>
    </row>
    <row r="775" spans="1:27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  <c r="AA775" s="37"/>
    </row>
    <row r="776" spans="1:27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  <c r="AA776" s="37"/>
    </row>
    <row r="777" spans="1:27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  <c r="AA777" s="37"/>
    </row>
    <row r="778" spans="1:27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  <c r="AA778" s="37"/>
    </row>
    <row r="779" spans="1:27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  <c r="AA779" s="37"/>
    </row>
    <row r="780" spans="1:27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  <c r="AA780" s="37"/>
    </row>
    <row r="781" spans="1:27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  <c r="AA781" s="37"/>
    </row>
    <row r="782" spans="1:27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  <c r="AA782" s="37"/>
    </row>
    <row r="783" spans="1:27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  <c r="AA783" s="37"/>
    </row>
    <row r="784" spans="1:27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  <c r="AA784" s="37"/>
    </row>
    <row r="785" spans="1:27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  <c r="AA785" s="37"/>
    </row>
    <row r="786" spans="1:27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  <c r="AA786" s="37"/>
    </row>
    <row r="787" spans="1:27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  <c r="AA787" s="37"/>
    </row>
    <row r="788" spans="1:27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  <c r="AA788" s="37"/>
    </row>
    <row r="789" spans="1:27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  <c r="AA789" s="37"/>
    </row>
    <row r="790" spans="1:27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  <c r="AA790" s="37"/>
    </row>
    <row r="791" spans="1:27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  <c r="AA791" s="37"/>
    </row>
    <row r="792" spans="1:27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  <c r="AA792" s="37"/>
    </row>
    <row r="793" spans="1:27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  <c r="AA793" s="37"/>
    </row>
    <row r="794" spans="1:27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  <c r="AA794" s="37"/>
    </row>
    <row r="795" spans="1:27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  <c r="AA795" s="37"/>
    </row>
    <row r="796" spans="1:27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  <c r="AA796" s="37"/>
    </row>
    <row r="797" spans="1:27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  <c r="AA797" s="37"/>
    </row>
    <row r="798" spans="1:27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  <c r="AA798" s="37"/>
    </row>
    <row r="799" spans="1:27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  <c r="AA799" s="37"/>
    </row>
    <row r="800" spans="1:27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  <c r="AA800" s="37"/>
    </row>
    <row r="801" spans="1:27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</row>
    <row r="802" spans="1:27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  <c r="AA802" s="37"/>
    </row>
    <row r="803" spans="1:27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  <c r="AA803" s="37"/>
    </row>
    <row r="804" spans="1:27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  <c r="AA804" s="37"/>
    </row>
    <row r="805" spans="1:27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  <c r="AA805" s="37"/>
    </row>
    <row r="806" spans="1:27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  <c r="AA806" s="37"/>
    </row>
    <row r="807" spans="1:27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  <c r="AA807" s="37"/>
    </row>
    <row r="808" spans="1:27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  <c r="AA808" s="37"/>
    </row>
    <row r="809" spans="1:27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  <c r="AA809" s="37"/>
    </row>
    <row r="810" spans="1:27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  <c r="AA810" s="37"/>
    </row>
    <row r="811" spans="1:27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  <c r="AA811" s="37"/>
    </row>
    <row r="812" spans="1:27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  <c r="AA812" s="37"/>
    </row>
    <row r="813" spans="1:27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  <c r="AA813" s="37"/>
    </row>
    <row r="814" spans="1:27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  <c r="AA814" s="37"/>
    </row>
    <row r="815" spans="1:27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  <c r="AA815" s="37"/>
    </row>
    <row r="816" spans="1:27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  <c r="AA816" s="37"/>
    </row>
    <row r="817" spans="1:27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  <c r="AA817" s="37"/>
    </row>
    <row r="818" spans="1:27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  <c r="AA818" s="37"/>
    </row>
    <row r="819" spans="1:27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  <c r="AA819" s="37"/>
    </row>
    <row r="820" spans="1:27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  <c r="AA820" s="37"/>
    </row>
    <row r="821" spans="1:27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  <c r="AA821" s="37"/>
    </row>
    <row r="822" spans="1:27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  <c r="AA822" s="37"/>
    </row>
    <row r="823" spans="1:27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  <c r="AA823" s="37"/>
    </row>
    <row r="824" spans="1:27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  <c r="AA824" s="37"/>
    </row>
    <row r="825" spans="1:27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  <c r="AA825" s="37"/>
    </row>
    <row r="826" spans="1:27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  <c r="AA826" s="37"/>
    </row>
    <row r="827" spans="1:27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  <c r="AA827" s="37"/>
    </row>
    <row r="828" spans="1:27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  <c r="AA828" s="37"/>
    </row>
    <row r="829" spans="1:27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  <c r="AA829" s="37"/>
    </row>
    <row r="830" spans="1:27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  <c r="AA830" s="37"/>
    </row>
    <row r="831" spans="1:27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  <c r="AA831" s="37"/>
    </row>
    <row r="832" spans="1:27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  <c r="AA832" s="37"/>
    </row>
    <row r="833" spans="1:27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  <c r="AA833" s="37"/>
    </row>
    <row r="834" spans="1:27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  <c r="AA834" s="37"/>
    </row>
    <row r="835" spans="1:27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  <c r="AA835" s="37"/>
    </row>
    <row r="836" spans="1:27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  <c r="AA836" s="37"/>
    </row>
    <row r="837" spans="1:27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  <c r="AA837" s="37"/>
    </row>
    <row r="838" spans="1:27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  <c r="AA838" s="37"/>
    </row>
    <row r="839" spans="1:27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  <c r="AA839" s="37"/>
    </row>
    <row r="840" spans="1:27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  <c r="AA840" s="37"/>
    </row>
    <row r="841" spans="1:27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  <c r="AA841" s="37"/>
    </row>
    <row r="842" spans="1:27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  <c r="AA842" s="37"/>
    </row>
    <row r="843" spans="1:27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  <c r="AA843" s="37"/>
    </row>
    <row r="844" spans="1:27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  <c r="AA844" s="37"/>
    </row>
    <row r="845" spans="1:27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  <c r="AA845" s="37"/>
    </row>
    <row r="846" spans="1:27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  <c r="AA846" s="37"/>
    </row>
    <row r="847" spans="1:27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  <c r="AA847" s="37"/>
    </row>
    <row r="848" spans="1:27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  <c r="AA848" s="37"/>
    </row>
    <row r="849" spans="1:27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  <c r="AA849" s="37"/>
    </row>
    <row r="850" spans="1:27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  <c r="AA850" s="37"/>
    </row>
    <row r="851" spans="1:27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  <c r="AA851" s="37"/>
    </row>
    <row r="852" spans="1:27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  <c r="AA852" s="37"/>
    </row>
    <row r="853" spans="1:27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  <c r="AA853" s="37"/>
    </row>
    <row r="854" spans="1:27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  <c r="AA854" s="37"/>
    </row>
    <row r="855" spans="1:27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  <c r="AA855" s="37"/>
    </row>
    <row r="856" spans="1:27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  <c r="AA856" s="37"/>
    </row>
    <row r="857" spans="1:27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  <c r="AA857" s="37"/>
    </row>
    <row r="858" spans="1:27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  <c r="AA858" s="37"/>
    </row>
    <row r="859" spans="1:27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  <c r="AA859" s="37"/>
    </row>
    <row r="860" spans="1:27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  <c r="AA860" s="37"/>
    </row>
    <row r="861" spans="1:27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  <c r="AA861" s="37"/>
    </row>
    <row r="862" spans="1:27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  <c r="AA862" s="37"/>
    </row>
    <row r="863" spans="1:27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  <c r="AA863" s="37"/>
    </row>
    <row r="864" spans="1:27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  <c r="AA864" s="37"/>
    </row>
    <row r="865" spans="1:27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  <c r="AA865" s="37"/>
    </row>
    <row r="866" spans="1:27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  <c r="AA866" s="37"/>
    </row>
    <row r="867" spans="1:27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  <c r="AA867" s="37"/>
    </row>
    <row r="868" spans="1:27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  <c r="AA868" s="37"/>
    </row>
    <row r="869" spans="1:27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  <c r="AA869" s="37"/>
    </row>
    <row r="870" spans="1:27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  <c r="AA870" s="37"/>
    </row>
    <row r="871" spans="1:27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  <c r="AA871" s="37"/>
    </row>
    <row r="872" spans="1:27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  <c r="AA872" s="37"/>
    </row>
    <row r="873" spans="1:27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  <c r="AA873" s="37"/>
    </row>
    <row r="874" spans="1:27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  <c r="AA874" s="37"/>
    </row>
    <row r="875" spans="1:27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  <c r="AA875" s="37"/>
    </row>
    <row r="876" spans="1:27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  <c r="AA876" s="37"/>
    </row>
    <row r="877" spans="1:27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  <c r="AA877" s="37"/>
    </row>
    <row r="878" spans="1:27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  <c r="AA878" s="37"/>
    </row>
    <row r="879" spans="1:27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  <c r="AA879" s="37"/>
    </row>
    <row r="880" spans="1:27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  <c r="AA880" s="37"/>
    </row>
    <row r="881" spans="1:27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  <c r="AA881" s="37"/>
    </row>
    <row r="882" spans="1:27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  <c r="AA882" s="37"/>
    </row>
    <row r="883" spans="1:27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  <c r="AA883" s="37"/>
    </row>
    <row r="884" spans="1:27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  <c r="AA884" s="37"/>
    </row>
    <row r="885" spans="1:27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  <c r="AA885" s="37"/>
    </row>
    <row r="886" spans="1:27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  <c r="AA886" s="37"/>
    </row>
    <row r="887" spans="1:27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  <c r="AA887" s="37"/>
    </row>
    <row r="888" spans="1:27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  <c r="AA888" s="37"/>
    </row>
    <row r="889" spans="1:27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  <c r="AA889" s="37"/>
    </row>
    <row r="890" spans="1:27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  <c r="AA890" s="37"/>
    </row>
    <row r="891" spans="1:27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  <c r="AA891" s="37"/>
    </row>
    <row r="892" spans="1:27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  <c r="AA892" s="37"/>
    </row>
    <row r="893" spans="1:27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  <c r="AA893" s="37"/>
    </row>
    <row r="894" spans="1:27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  <c r="AA894" s="37"/>
    </row>
    <row r="895" spans="1:27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  <c r="AA895" s="37"/>
    </row>
    <row r="896" spans="1:27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  <c r="AA896" s="37"/>
    </row>
    <row r="897" spans="1:27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  <c r="AA897" s="37"/>
    </row>
    <row r="898" spans="1:27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  <c r="AA898" s="37"/>
    </row>
    <row r="899" spans="1:27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  <c r="AA899" s="37"/>
    </row>
    <row r="900" spans="1:27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  <c r="AA900" s="37"/>
    </row>
    <row r="901" spans="1:27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  <c r="AA901" s="37"/>
    </row>
    <row r="902" spans="1:27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  <c r="AA902" s="37"/>
    </row>
    <row r="903" spans="1:27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  <c r="AA903" s="37"/>
    </row>
    <row r="904" spans="1:27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  <c r="AA904" s="37"/>
    </row>
    <row r="905" spans="1:27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  <c r="AA905" s="37"/>
    </row>
    <row r="906" spans="1:27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  <c r="AA906" s="37"/>
    </row>
    <row r="907" spans="1:27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  <c r="AA907" s="37"/>
    </row>
    <row r="908" spans="1:27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  <c r="AA908" s="37"/>
    </row>
    <row r="909" spans="1:27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  <c r="AA909" s="37"/>
    </row>
    <row r="910" spans="1:27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  <c r="AA910" s="37"/>
    </row>
    <row r="911" spans="1:27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  <c r="AA911" s="37"/>
    </row>
    <row r="912" spans="1:27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  <c r="AA912" s="37"/>
    </row>
    <row r="913" spans="1:27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  <c r="AA913" s="37"/>
    </row>
    <row r="914" spans="1:27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  <c r="AA914" s="37"/>
    </row>
    <row r="915" spans="1:27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  <c r="AA915" s="37"/>
    </row>
    <row r="916" spans="1:27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  <c r="AA916" s="37"/>
    </row>
    <row r="917" spans="1:27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  <c r="AA917" s="37"/>
    </row>
    <row r="918" spans="1:27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  <c r="AA918" s="37"/>
    </row>
    <row r="919" spans="1:27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  <c r="AA919" s="37"/>
    </row>
    <row r="920" spans="1:27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  <c r="AA920" s="37"/>
    </row>
    <row r="921" spans="1:27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  <c r="AA921" s="37"/>
    </row>
    <row r="922" spans="1:27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  <c r="AA922" s="37"/>
    </row>
    <row r="923" spans="1:27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  <c r="AA923" s="37"/>
    </row>
    <row r="924" spans="1:27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  <c r="AA924" s="37"/>
    </row>
    <row r="925" spans="1:27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  <c r="AA925" s="37"/>
    </row>
    <row r="926" spans="1:27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  <c r="AA926" s="37"/>
    </row>
    <row r="927" spans="1:27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  <c r="AA927" s="37"/>
    </row>
    <row r="928" spans="1:27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  <c r="AA928" s="37"/>
    </row>
    <row r="929" spans="1:27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  <c r="AA929" s="37"/>
    </row>
    <row r="930" spans="1:27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  <c r="AA930" s="37"/>
    </row>
    <row r="931" spans="1:27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  <c r="AA931" s="37"/>
    </row>
    <row r="932" spans="1:27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  <c r="AA932" s="37"/>
    </row>
    <row r="933" spans="1:27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  <c r="AA933" s="37"/>
    </row>
    <row r="934" spans="1:27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  <c r="AA934" s="37"/>
    </row>
    <row r="935" spans="1:27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  <c r="AA935" s="37"/>
    </row>
    <row r="936" spans="1:27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  <c r="AA936" s="37"/>
    </row>
    <row r="937" spans="1:27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  <c r="AA937" s="37"/>
    </row>
    <row r="938" spans="1:27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  <c r="AA938" s="37"/>
    </row>
    <row r="939" spans="1:27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  <c r="AA939" s="37"/>
    </row>
    <row r="940" spans="1:27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  <c r="AA940" s="37"/>
    </row>
    <row r="941" spans="1:27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  <c r="AA941" s="37"/>
    </row>
    <row r="942" spans="1:27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  <c r="AA942" s="37"/>
    </row>
    <row r="943" spans="1:27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  <c r="AA943" s="37"/>
    </row>
    <row r="944" spans="1:27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  <c r="AA944" s="37"/>
    </row>
    <row r="945" spans="1:27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  <c r="AA945" s="37"/>
    </row>
    <row r="946" spans="1:27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  <c r="AA946" s="37"/>
    </row>
    <row r="947" spans="1:27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  <c r="AA947" s="37"/>
    </row>
    <row r="948" spans="1:27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  <c r="AA948" s="37"/>
    </row>
    <row r="949" spans="1:27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  <c r="AA949" s="37"/>
    </row>
    <row r="950" spans="1:27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  <c r="AA950" s="37"/>
    </row>
    <row r="951" spans="1:27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  <c r="AA951" s="37"/>
    </row>
    <row r="952" spans="1:27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  <c r="AA952" s="37"/>
    </row>
    <row r="953" spans="1:27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  <c r="AA953" s="37"/>
    </row>
    <row r="954" spans="1:27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  <c r="AA954" s="37"/>
    </row>
    <row r="955" spans="1:27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  <c r="AA955" s="37"/>
    </row>
    <row r="956" spans="1:27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  <c r="AA956" s="37"/>
    </row>
    <row r="957" spans="1:27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  <c r="AA957" s="37"/>
    </row>
    <row r="958" spans="1:27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  <c r="AA958" s="37"/>
    </row>
    <row r="959" spans="1:27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  <c r="AA959" s="37"/>
    </row>
    <row r="960" spans="1:27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  <c r="AA960" s="37"/>
    </row>
    <row r="961" spans="1:27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  <c r="AA961" s="37"/>
    </row>
    <row r="962" spans="1:27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  <c r="AA962" s="37"/>
    </row>
    <row r="963" spans="1:27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  <c r="AA963" s="37"/>
    </row>
    <row r="964" spans="1:27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  <c r="AA964" s="37"/>
    </row>
    <row r="965" spans="1:27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  <c r="AA965" s="37"/>
    </row>
    <row r="966" spans="1:27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  <c r="AA966" s="37"/>
    </row>
    <row r="967" spans="1:27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  <c r="AA967" s="37"/>
    </row>
    <row r="968" spans="1:27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  <c r="AA968" s="37"/>
    </row>
    <row r="969" spans="1:27" ht="12.75" customHeight="1" x14ac:dyDescent="0.2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  <c r="AA969" s="37"/>
    </row>
    <row r="970" spans="1:27" ht="12.75" customHeight="1" x14ac:dyDescent="0.2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  <c r="AA970" s="37"/>
    </row>
    <row r="971" spans="1:27" ht="12.75" customHeight="1" x14ac:dyDescent="0.2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  <c r="AA971" s="37"/>
    </row>
    <row r="972" spans="1:27" ht="12.75" customHeight="1" x14ac:dyDescent="0.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  <c r="AA972" s="37"/>
    </row>
    <row r="973" spans="1:27" ht="12.75" customHeight="1" x14ac:dyDescent="0.2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  <c r="AA973" s="37"/>
    </row>
    <row r="974" spans="1:27" ht="12.75" customHeight="1" x14ac:dyDescent="0.2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  <c r="AA974" s="37"/>
    </row>
    <row r="975" spans="1:27" ht="12.75" customHeight="1" x14ac:dyDescent="0.2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  <c r="AA975" s="37"/>
    </row>
    <row r="976" spans="1:27" ht="12.75" customHeight="1" x14ac:dyDescent="0.2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  <c r="AA976" s="37"/>
    </row>
    <row r="977" spans="1:27" ht="12.75" customHeight="1" x14ac:dyDescent="0.2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  <c r="AA977" s="37"/>
    </row>
    <row r="978" spans="1:27" ht="12.75" customHeight="1" x14ac:dyDescent="0.2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  <c r="AA978" s="37"/>
    </row>
    <row r="979" spans="1:27" ht="12.75" customHeight="1" x14ac:dyDescent="0.2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  <c r="AA979" s="37"/>
    </row>
    <row r="980" spans="1:27" ht="12.75" customHeight="1" x14ac:dyDescent="0.2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  <c r="AA980" s="37"/>
    </row>
    <row r="981" spans="1:27" ht="12.75" customHeight="1" x14ac:dyDescent="0.2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  <c r="AA981" s="37"/>
    </row>
    <row r="982" spans="1:27" ht="12.75" customHeight="1" x14ac:dyDescent="0.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  <c r="AA982" s="37"/>
    </row>
    <row r="983" spans="1:27" ht="12.75" customHeight="1" x14ac:dyDescent="0.2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  <c r="AA983" s="37"/>
    </row>
    <row r="984" spans="1:27" ht="12.75" customHeight="1" x14ac:dyDescent="0.2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  <c r="AA984" s="37"/>
    </row>
    <row r="985" spans="1:27" ht="12.75" customHeight="1" x14ac:dyDescent="0.2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  <c r="AA985" s="37"/>
    </row>
    <row r="986" spans="1:27" ht="12.75" customHeight="1" x14ac:dyDescent="0.2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  <c r="AA986" s="37"/>
    </row>
    <row r="987" spans="1:27" ht="12.75" customHeight="1" x14ac:dyDescent="0.2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  <c r="AA987" s="37"/>
    </row>
    <row r="988" spans="1:27" ht="12.75" customHeight="1" x14ac:dyDescent="0.2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  <c r="AA988" s="37"/>
    </row>
    <row r="989" spans="1:27" ht="12.75" customHeight="1" x14ac:dyDescent="0.2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  <c r="AA989" s="37"/>
    </row>
    <row r="990" spans="1:27" ht="12.75" customHeight="1" x14ac:dyDescent="0.2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  <c r="AA990" s="37"/>
    </row>
    <row r="991" spans="1:27" ht="12.75" customHeight="1" x14ac:dyDescent="0.2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  <c r="AA991" s="37"/>
    </row>
    <row r="992" spans="1:27" ht="12.75" customHeight="1" x14ac:dyDescent="0.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  <c r="AA992" s="37"/>
    </row>
    <row r="993" spans="1:27" ht="12.75" customHeight="1" x14ac:dyDescent="0.2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  <c r="AA993" s="37"/>
    </row>
    <row r="994" spans="1:27" ht="12.75" customHeight="1" x14ac:dyDescent="0.2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  <c r="AA994" s="37"/>
    </row>
    <row r="995" spans="1:27" ht="12.75" customHeight="1" x14ac:dyDescent="0.2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  <c r="AA995" s="37"/>
    </row>
    <row r="996" spans="1:27" ht="12.75" customHeight="1" x14ac:dyDescent="0.2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  <c r="AA996" s="37"/>
    </row>
    <row r="997" spans="1:27" ht="12.75" customHeight="1" x14ac:dyDescent="0.2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  <c r="AA997" s="37"/>
    </row>
    <row r="998" spans="1:27" ht="12.75" customHeight="1" x14ac:dyDescent="0.2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  <c r="AA998" s="37"/>
    </row>
    <row r="999" spans="1:27" ht="12.75" customHeight="1" x14ac:dyDescent="0.2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  <c r="AA999" s="37"/>
    </row>
    <row r="1000" spans="1:27" ht="12.75" customHeight="1" x14ac:dyDescent="0.2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  <c r="AA1000" s="37"/>
    </row>
    <row r="1001" spans="1:27" ht="12.75" customHeight="1" x14ac:dyDescent="0.2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  <c r="Z1001" s="37"/>
      <c r="AA1001" s="37"/>
    </row>
    <row r="1002" spans="1:27" ht="12.75" customHeight="1" x14ac:dyDescent="0.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  <c r="Z1002" s="37"/>
      <c r="AA1002" s="37"/>
    </row>
    <row r="1003" spans="1:27" ht="12.75" customHeight="1" x14ac:dyDescent="0.2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  <c r="Z1003" s="37"/>
      <c r="AA1003" s="37"/>
    </row>
    <row r="1004" spans="1:27" ht="12.75" customHeight="1" x14ac:dyDescent="0.2">
      <c r="A1004" s="37"/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  <c r="Z1004" s="37"/>
      <c r="AA1004" s="37"/>
    </row>
    <row r="1005" spans="1:27" ht="12.75" customHeight="1" x14ac:dyDescent="0.2">
      <c r="A1005" s="37"/>
      <c r="B1005" s="37"/>
      <c r="C1005" s="37"/>
      <c r="D1005" s="37"/>
      <c r="E1005" s="37"/>
      <c r="F1005" s="37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  <c r="Z1005" s="37"/>
      <c r="AA1005" s="37"/>
    </row>
    <row r="1006" spans="1:27" ht="12.75" customHeight="1" x14ac:dyDescent="0.2">
      <c r="A1006" s="37"/>
      <c r="B1006" s="37"/>
      <c r="C1006" s="37"/>
      <c r="D1006" s="37"/>
      <c r="E1006" s="37"/>
      <c r="F1006" s="37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  <c r="Z1006" s="37"/>
      <c r="AA1006" s="37"/>
    </row>
    <row r="1007" spans="1:27" ht="12.75" customHeight="1" x14ac:dyDescent="0.2">
      <c r="A1007" s="37"/>
      <c r="B1007" s="37"/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  <c r="Z1007" s="37"/>
      <c r="AA1007" s="37"/>
    </row>
    <row r="1008" spans="1:27" ht="12.75" customHeight="1" x14ac:dyDescent="0.2">
      <c r="A1008" s="37"/>
      <c r="B1008" s="37"/>
      <c r="C1008" s="37"/>
      <c r="D1008" s="37"/>
      <c r="E1008" s="37"/>
      <c r="F1008" s="37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  <c r="Z1008" s="37"/>
      <c r="AA1008" s="37"/>
    </row>
  </sheetData>
  <mergeCells count="18">
    <mergeCell ref="B3:B7"/>
    <mergeCell ref="B53:B57"/>
    <mergeCell ref="B105:B109"/>
    <mergeCell ref="C3:D3"/>
    <mergeCell ref="C4:D4"/>
    <mergeCell ref="C5:D6"/>
    <mergeCell ref="C53:D53"/>
    <mergeCell ref="C54:D54"/>
    <mergeCell ref="C55:D56"/>
    <mergeCell ref="C105:D105"/>
    <mergeCell ref="C106:D106"/>
    <mergeCell ref="C107:D108"/>
    <mergeCell ref="C156:D156"/>
    <mergeCell ref="B155:B159"/>
    <mergeCell ref="C157:D158"/>
    <mergeCell ref="AF101:AG101"/>
    <mergeCell ref="AF203:AG203"/>
    <mergeCell ref="C155:D155"/>
  </mergeCells>
  <pageMargins left="0.39370078740157483" right="0.39370078740157483" top="0.59055118110236227" bottom="0.39370078740157483" header="0" footer="0"/>
  <pageSetup paperSize="9" scale="59" pageOrder="overThenDown" orientation="landscape" r:id="rId1"/>
  <rowBreaks count="3" manualBreakCount="3">
    <brk id="50" max="16383" man="1"/>
    <brk id="102" max="16383" man="1"/>
    <brk id="152" max="16383" man="1"/>
  </rowBreaks>
  <colBreaks count="1" manualBreakCount="1">
    <brk id="3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1000"/>
  <sheetViews>
    <sheetView view="pageBreakPreview" topLeftCell="A73" zoomScale="115" zoomScaleNormal="100" zoomScaleSheetLayoutView="115" workbookViewId="0">
      <selection activeCell="P102" sqref="P102"/>
    </sheetView>
  </sheetViews>
  <sheetFormatPr defaultColWidth="12.625" defaultRowHeight="15" customHeight="1" x14ac:dyDescent="0.2"/>
  <cols>
    <col min="1" max="1" width="1.875" customWidth="1"/>
    <col min="2" max="2" width="26.375" customWidth="1"/>
    <col min="3" max="4" width="2.875" customWidth="1"/>
    <col min="5" max="7" width="4.875" customWidth="1"/>
    <col min="8" max="9" width="5.125" customWidth="1"/>
    <col min="10" max="10" width="5.375" customWidth="1"/>
    <col min="11" max="11" width="5.25" customWidth="1"/>
    <col min="12" max="26" width="4.875" customWidth="1"/>
  </cols>
  <sheetData>
    <row r="1" spans="1:27" ht="12.75" customHeight="1" x14ac:dyDescent="0.2">
      <c r="A1" s="1"/>
      <c r="B1" s="1" t="s">
        <v>234</v>
      </c>
      <c r="C1" s="1"/>
      <c r="D1" s="1"/>
      <c r="E1" s="2" t="s">
        <v>11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7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7" ht="12.75" customHeight="1" x14ac:dyDescent="0.2">
      <c r="A3" s="1"/>
      <c r="B3" s="731" t="s">
        <v>19</v>
      </c>
      <c r="C3" s="752" t="s">
        <v>13</v>
      </c>
      <c r="D3" s="753"/>
      <c r="E3" s="103" t="s">
        <v>14</v>
      </c>
      <c r="F3" s="54" t="s">
        <v>14</v>
      </c>
      <c r="G3" s="54" t="s">
        <v>14</v>
      </c>
      <c r="H3" s="54" t="s">
        <v>14</v>
      </c>
      <c r="I3" s="54" t="s">
        <v>14</v>
      </c>
      <c r="J3" s="54" t="s">
        <v>14</v>
      </c>
      <c r="K3" s="54" t="s">
        <v>14</v>
      </c>
      <c r="L3" s="4"/>
      <c r="M3" s="54" t="s">
        <v>17</v>
      </c>
      <c r="N3" s="54" t="s">
        <v>17</v>
      </c>
      <c r="O3" s="54" t="s">
        <v>17</v>
      </c>
      <c r="P3" s="4"/>
      <c r="Q3" s="4"/>
      <c r="R3" s="4"/>
      <c r="S3" s="4"/>
      <c r="T3" s="4"/>
      <c r="U3" s="4"/>
      <c r="V3" s="4"/>
      <c r="W3" s="4"/>
      <c r="X3" s="4"/>
      <c r="Y3" s="4"/>
      <c r="Z3" s="5"/>
    </row>
    <row r="4" spans="1:27" s="256" customFormat="1" ht="12.75" customHeight="1" x14ac:dyDescent="0.2">
      <c r="A4" s="233"/>
      <c r="B4" s="732"/>
      <c r="C4" s="749" t="s">
        <v>269</v>
      </c>
      <c r="D4" s="751"/>
      <c r="E4" s="259">
        <v>1</v>
      </c>
      <c r="F4" s="260">
        <v>3</v>
      </c>
      <c r="G4" s="260">
        <v>5</v>
      </c>
      <c r="H4" s="260">
        <v>7</v>
      </c>
      <c r="I4" s="260">
        <v>9</v>
      </c>
      <c r="J4" s="260">
        <v>11</v>
      </c>
      <c r="K4" s="260">
        <v>13</v>
      </c>
      <c r="L4" s="277"/>
      <c r="M4" s="437">
        <v>301</v>
      </c>
      <c r="N4" s="260">
        <v>303</v>
      </c>
      <c r="O4" s="260">
        <v>305</v>
      </c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8"/>
    </row>
    <row r="5" spans="1:27" ht="12.75" customHeight="1" x14ac:dyDescent="0.2">
      <c r="A5" s="1"/>
      <c r="B5" s="733"/>
      <c r="C5" s="746" t="s">
        <v>20</v>
      </c>
      <c r="D5" s="748"/>
      <c r="E5" s="55">
        <v>7351</v>
      </c>
      <c r="F5" s="56">
        <v>7361</v>
      </c>
      <c r="G5" s="56">
        <v>7321</v>
      </c>
      <c r="H5" s="56">
        <v>7371</v>
      </c>
      <c r="I5" s="56">
        <v>7351</v>
      </c>
      <c r="J5" s="56">
        <v>7371</v>
      </c>
      <c r="K5" s="56">
        <v>7361</v>
      </c>
      <c r="L5" s="280"/>
      <c r="M5" s="252">
        <v>7362</v>
      </c>
      <c r="N5" s="56">
        <v>7362</v>
      </c>
      <c r="O5" s="56">
        <v>7332</v>
      </c>
      <c r="P5" s="56"/>
      <c r="Q5" s="56"/>
      <c r="R5" s="56"/>
      <c r="S5" s="56"/>
      <c r="T5" s="56"/>
      <c r="U5" s="56"/>
      <c r="V5" s="56"/>
      <c r="W5" s="56"/>
      <c r="X5" s="56"/>
      <c r="Y5" s="56"/>
      <c r="Z5" s="57"/>
      <c r="AA5" s="110" t="s">
        <v>277</v>
      </c>
    </row>
    <row r="6" spans="1:27" ht="12.75" customHeight="1" x14ac:dyDescent="0.2">
      <c r="A6" s="1"/>
      <c r="B6" s="733"/>
      <c r="C6" s="749"/>
      <c r="D6" s="751"/>
      <c r="E6" s="29">
        <v>7354</v>
      </c>
      <c r="F6" s="58">
        <v>7364</v>
      </c>
      <c r="G6" s="58">
        <v>7354</v>
      </c>
      <c r="H6" s="58">
        <v>7374</v>
      </c>
      <c r="I6" s="58">
        <v>7364</v>
      </c>
      <c r="J6" s="58">
        <v>7374</v>
      </c>
      <c r="K6" s="58">
        <v>7364</v>
      </c>
      <c r="L6" s="281"/>
      <c r="M6" s="29">
        <v>7362</v>
      </c>
      <c r="N6" s="58">
        <v>7362</v>
      </c>
      <c r="O6" s="58">
        <v>7333</v>
      </c>
      <c r="P6" s="58"/>
      <c r="Q6" s="58"/>
      <c r="R6" s="58"/>
      <c r="S6" s="58"/>
      <c r="T6" s="58"/>
      <c r="U6" s="58"/>
      <c r="V6" s="58"/>
      <c r="W6" s="58"/>
      <c r="X6" s="58"/>
      <c r="Y6" s="58"/>
      <c r="Z6" s="30"/>
      <c r="AA6" s="110" t="s">
        <v>278</v>
      </c>
    </row>
    <row r="7" spans="1:27" ht="12.75" customHeight="1" x14ac:dyDescent="0.2">
      <c r="A7" s="1"/>
      <c r="B7" s="734"/>
      <c r="C7" s="6" t="s">
        <v>21</v>
      </c>
      <c r="D7" s="7" t="s">
        <v>21</v>
      </c>
      <c r="E7" s="8" t="s">
        <v>22</v>
      </c>
      <c r="F7" s="9" t="s">
        <v>22</v>
      </c>
      <c r="G7" s="9" t="s">
        <v>22</v>
      </c>
      <c r="H7" s="9" t="s">
        <v>22</v>
      </c>
      <c r="I7" s="9" t="s">
        <v>22</v>
      </c>
      <c r="J7" s="9" t="s">
        <v>22</v>
      </c>
      <c r="K7" s="9" t="s">
        <v>22</v>
      </c>
      <c r="L7" s="282" t="s">
        <v>22</v>
      </c>
      <c r="M7" s="286" t="s">
        <v>22</v>
      </c>
      <c r="N7" s="9" t="s">
        <v>22</v>
      </c>
      <c r="O7" s="9" t="s">
        <v>22</v>
      </c>
      <c r="P7" s="85" t="s">
        <v>22</v>
      </c>
      <c r="Q7" s="9"/>
      <c r="R7" s="9"/>
      <c r="S7" s="9"/>
      <c r="T7" s="9"/>
      <c r="U7" s="9"/>
      <c r="V7" s="9"/>
      <c r="W7" s="9"/>
      <c r="X7" s="9"/>
      <c r="Y7" s="9"/>
      <c r="Z7" s="10"/>
    </row>
    <row r="8" spans="1:27" ht="12.75" customHeight="1" x14ac:dyDescent="0.2">
      <c r="A8" s="1"/>
      <c r="B8" s="61" t="s">
        <v>225</v>
      </c>
      <c r="C8" s="62"/>
      <c r="D8" s="64"/>
      <c r="E8" s="65">
        <v>0.19444444444444445</v>
      </c>
      <c r="F8" s="66">
        <v>0.2361111111111111</v>
      </c>
      <c r="G8" s="66">
        <v>0.27777777777777779</v>
      </c>
      <c r="H8" s="66">
        <v>0.52777777777777779</v>
      </c>
      <c r="I8" s="66">
        <v>0.61111111111111116</v>
      </c>
      <c r="J8" s="66">
        <v>0.65277777777777779</v>
      </c>
      <c r="K8" s="66">
        <v>0.86805555555555558</v>
      </c>
      <c r="L8" s="283"/>
      <c r="M8" s="287">
        <v>0.28472222222222221</v>
      </c>
      <c r="N8" s="66">
        <v>0.53472222222222221</v>
      </c>
      <c r="O8" s="66">
        <v>0.78472222222222221</v>
      </c>
      <c r="P8" s="87"/>
      <c r="Q8" s="15"/>
      <c r="R8" s="15"/>
      <c r="S8" s="15"/>
      <c r="T8" s="15"/>
      <c r="U8" s="15"/>
      <c r="V8" s="15"/>
      <c r="W8" s="15"/>
      <c r="X8" s="15"/>
      <c r="Y8" s="15"/>
      <c r="Z8" s="16"/>
    </row>
    <row r="9" spans="1:27" ht="12.75" customHeight="1" x14ac:dyDescent="0.2">
      <c r="A9" s="1"/>
      <c r="B9" s="11" t="s">
        <v>224</v>
      </c>
      <c r="C9" s="12">
        <v>1</v>
      </c>
      <c r="D9" s="13"/>
      <c r="E9" s="14">
        <f t="shared" ref="E9:P9" si="0">E8+(IF(E$7="A",$C9,$D9))/1440</f>
        <v>0.19513888888888889</v>
      </c>
      <c r="F9" s="15">
        <f t="shared" si="0"/>
        <v>0.23680555555555555</v>
      </c>
      <c r="G9" s="15">
        <f t="shared" si="0"/>
        <v>0.27847222222222223</v>
      </c>
      <c r="H9" s="15">
        <f t="shared" si="0"/>
        <v>0.52847222222222223</v>
      </c>
      <c r="I9" s="15">
        <f t="shared" si="0"/>
        <v>0.6118055555555556</v>
      </c>
      <c r="J9" s="15">
        <f t="shared" si="0"/>
        <v>0.65347222222222223</v>
      </c>
      <c r="K9" s="15">
        <f t="shared" si="0"/>
        <v>0.86875000000000002</v>
      </c>
      <c r="L9" s="250">
        <f t="shared" si="0"/>
        <v>6.9444444444444447E-4</v>
      </c>
      <c r="M9" s="289">
        <f t="shared" si="0"/>
        <v>0.28541666666666665</v>
      </c>
      <c r="N9" s="15">
        <f t="shared" si="0"/>
        <v>0.53541666666666665</v>
      </c>
      <c r="O9" s="15">
        <f t="shared" si="0"/>
        <v>0.78541666666666665</v>
      </c>
      <c r="P9" s="87">
        <f t="shared" si="0"/>
        <v>6.9444444444444447E-4</v>
      </c>
      <c r="Q9" s="15"/>
      <c r="R9" s="15"/>
      <c r="S9" s="15"/>
      <c r="T9" s="15"/>
      <c r="U9" s="15"/>
      <c r="V9" s="15"/>
      <c r="W9" s="15"/>
      <c r="X9" s="15"/>
      <c r="Y9" s="15"/>
      <c r="Z9" s="16"/>
    </row>
    <row r="10" spans="1:27" ht="12.75" customHeight="1" x14ac:dyDescent="0.2">
      <c r="A10" s="1"/>
      <c r="B10" s="11" t="s">
        <v>223</v>
      </c>
      <c r="C10" s="12">
        <v>1</v>
      </c>
      <c r="D10" s="13"/>
      <c r="E10" s="14">
        <f t="shared" ref="E10:P10" si="1">E9+(IF(E$7="A",$C10,$D10))/1440</f>
        <v>0.19583333333333333</v>
      </c>
      <c r="F10" s="15">
        <f t="shared" si="1"/>
        <v>0.23749999999999999</v>
      </c>
      <c r="G10" s="15">
        <f t="shared" si="1"/>
        <v>0.27916666666666667</v>
      </c>
      <c r="H10" s="15">
        <f t="shared" si="1"/>
        <v>0.52916666666666667</v>
      </c>
      <c r="I10" s="15">
        <f t="shared" si="1"/>
        <v>0.61250000000000004</v>
      </c>
      <c r="J10" s="15">
        <f t="shared" si="1"/>
        <v>0.65416666666666667</v>
      </c>
      <c r="K10" s="15">
        <f t="shared" si="1"/>
        <v>0.86944444444444446</v>
      </c>
      <c r="L10" s="250">
        <f t="shared" si="1"/>
        <v>1.3888888888888889E-3</v>
      </c>
      <c r="M10" s="289">
        <f t="shared" si="1"/>
        <v>0.28611111111111109</v>
      </c>
      <c r="N10" s="15">
        <f t="shared" si="1"/>
        <v>0.53611111111111109</v>
      </c>
      <c r="O10" s="15">
        <f t="shared" si="1"/>
        <v>0.78611111111111109</v>
      </c>
      <c r="P10" s="87">
        <f t="shared" si="1"/>
        <v>1.3888888888888889E-3</v>
      </c>
      <c r="Q10" s="15"/>
      <c r="R10" s="15"/>
      <c r="S10" s="15"/>
      <c r="T10" s="15"/>
      <c r="U10" s="15"/>
      <c r="V10" s="15"/>
      <c r="W10" s="15"/>
      <c r="X10" s="15"/>
      <c r="Y10" s="15"/>
      <c r="Z10" s="16"/>
    </row>
    <row r="11" spans="1:27" ht="12.75" customHeight="1" x14ac:dyDescent="0.2">
      <c r="A11" s="1"/>
      <c r="B11" s="11" t="s">
        <v>222</v>
      </c>
      <c r="C11" s="12">
        <v>1</v>
      </c>
      <c r="D11" s="13"/>
      <c r="E11" s="14">
        <f t="shared" ref="E11:P11" si="2">E10+(IF(E$7="A",$C11,$D11))/1440</f>
        <v>0.19652777777777777</v>
      </c>
      <c r="F11" s="15">
        <f t="shared" si="2"/>
        <v>0.23819444444444443</v>
      </c>
      <c r="G11" s="15">
        <f t="shared" si="2"/>
        <v>0.27986111111111112</v>
      </c>
      <c r="H11" s="15">
        <f t="shared" si="2"/>
        <v>0.52986111111111112</v>
      </c>
      <c r="I11" s="15">
        <f t="shared" si="2"/>
        <v>0.61319444444444449</v>
      </c>
      <c r="J11" s="15">
        <f t="shared" si="2"/>
        <v>0.65486111111111112</v>
      </c>
      <c r="K11" s="15">
        <f t="shared" si="2"/>
        <v>0.87013888888888891</v>
      </c>
      <c r="L11" s="250">
        <f t="shared" si="2"/>
        <v>2.0833333333333333E-3</v>
      </c>
      <c r="M11" s="289">
        <f t="shared" si="2"/>
        <v>0.28680555555555554</v>
      </c>
      <c r="N11" s="15">
        <f t="shared" si="2"/>
        <v>0.53680555555555554</v>
      </c>
      <c r="O11" s="15">
        <f t="shared" si="2"/>
        <v>0.78680555555555554</v>
      </c>
      <c r="P11" s="87">
        <f t="shared" si="2"/>
        <v>2.0833333333333333E-3</v>
      </c>
      <c r="Q11" s="15"/>
      <c r="R11" s="15"/>
      <c r="S11" s="15"/>
      <c r="T11" s="15"/>
      <c r="U11" s="15"/>
      <c r="V11" s="15"/>
      <c r="W11" s="15"/>
      <c r="X11" s="15"/>
      <c r="Y11" s="15"/>
      <c r="Z11" s="16"/>
    </row>
    <row r="12" spans="1:27" ht="12.75" customHeight="1" x14ac:dyDescent="0.2">
      <c r="A12" s="1"/>
      <c r="B12" s="11" t="s">
        <v>221</v>
      </c>
      <c r="C12" s="12">
        <v>2</v>
      </c>
      <c r="D12" s="13"/>
      <c r="E12" s="14">
        <f t="shared" ref="E12:P12" si="3">E11+(IF(E$7="A",$C12,$D12))/1440</f>
        <v>0.19791666666666666</v>
      </c>
      <c r="F12" s="15">
        <f t="shared" si="3"/>
        <v>0.23958333333333331</v>
      </c>
      <c r="G12" s="15">
        <f t="shared" si="3"/>
        <v>0.28125</v>
      </c>
      <c r="H12" s="15">
        <f t="shared" si="3"/>
        <v>0.53125</v>
      </c>
      <c r="I12" s="15">
        <f t="shared" si="3"/>
        <v>0.61458333333333337</v>
      </c>
      <c r="J12" s="15">
        <f t="shared" si="3"/>
        <v>0.65625</v>
      </c>
      <c r="K12" s="15">
        <f t="shared" si="3"/>
        <v>0.87152777777777779</v>
      </c>
      <c r="L12" s="250">
        <f t="shared" si="3"/>
        <v>3.472222222222222E-3</v>
      </c>
      <c r="M12" s="289">
        <f t="shared" si="3"/>
        <v>0.28819444444444442</v>
      </c>
      <c r="N12" s="15">
        <f t="shared" si="3"/>
        <v>0.53819444444444442</v>
      </c>
      <c r="O12" s="15">
        <f t="shared" si="3"/>
        <v>0.78819444444444442</v>
      </c>
      <c r="P12" s="87">
        <f t="shared" si="3"/>
        <v>3.472222222222222E-3</v>
      </c>
      <c r="Q12" s="15"/>
      <c r="R12" s="15"/>
      <c r="S12" s="15"/>
      <c r="T12" s="15"/>
      <c r="U12" s="15"/>
      <c r="V12" s="15"/>
      <c r="W12" s="15"/>
      <c r="X12" s="15"/>
      <c r="Y12" s="15"/>
      <c r="Z12" s="16"/>
    </row>
    <row r="13" spans="1:27" ht="12.75" customHeight="1" x14ac:dyDescent="0.2">
      <c r="A13" s="1"/>
      <c r="B13" s="11" t="s">
        <v>220</v>
      </c>
      <c r="C13" s="12">
        <v>1</v>
      </c>
      <c r="D13" s="13"/>
      <c r="E13" s="14">
        <f t="shared" ref="E13:P13" si="4">E12+(IF(E$7="A",$C13,$D13))/1440</f>
        <v>0.1986111111111111</v>
      </c>
      <c r="F13" s="15">
        <f t="shared" si="4"/>
        <v>0.24027777777777776</v>
      </c>
      <c r="G13" s="15">
        <f t="shared" si="4"/>
        <v>0.28194444444444444</v>
      </c>
      <c r="H13" s="15">
        <f t="shared" si="4"/>
        <v>0.53194444444444444</v>
      </c>
      <c r="I13" s="15">
        <f t="shared" si="4"/>
        <v>0.61527777777777781</v>
      </c>
      <c r="J13" s="15">
        <f t="shared" si="4"/>
        <v>0.65694444444444444</v>
      </c>
      <c r="K13" s="15">
        <f t="shared" si="4"/>
        <v>0.87222222222222223</v>
      </c>
      <c r="L13" s="250">
        <f t="shared" si="4"/>
        <v>4.1666666666666666E-3</v>
      </c>
      <c r="M13" s="289">
        <f t="shared" si="4"/>
        <v>0.28888888888888886</v>
      </c>
      <c r="N13" s="15">
        <f t="shared" si="4"/>
        <v>0.53888888888888886</v>
      </c>
      <c r="O13" s="15">
        <f t="shared" si="4"/>
        <v>0.78888888888888886</v>
      </c>
      <c r="P13" s="87">
        <f t="shared" si="4"/>
        <v>4.1666666666666666E-3</v>
      </c>
      <c r="Q13" s="15"/>
      <c r="R13" s="15"/>
      <c r="S13" s="15"/>
      <c r="T13" s="15"/>
      <c r="U13" s="15"/>
      <c r="V13" s="15"/>
      <c r="W13" s="15"/>
      <c r="X13" s="15"/>
      <c r="Y13" s="15"/>
      <c r="Z13" s="16"/>
    </row>
    <row r="14" spans="1:27" ht="12.75" customHeight="1" x14ac:dyDescent="0.2">
      <c r="A14" s="1"/>
      <c r="B14" s="11" t="s">
        <v>219</v>
      </c>
      <c r="C14" s="12">
        <v>1</v>
      </c>
      <c r="D14" s="13"/>
      <c r="E14" s="14">
        <f t="shared" ref="E14:P14" si="5">E13+(IF(E$7="A",$C14,$D14))/1440</f>
        <v>0.19930555555555554</v>
      </c>
      <c r="F14" s="15">
        <f t="shared" si="5"/>
        <v>0.2409722222222222</v>
      </c>
      <c r="G14" s="15">
        <f t="shared" si="5"/>
        <v>0.28263888888888888</v>
      </c>
      <c r="H14" s="15">
        <f t="shared" si="5"/>
        <v>0.53263888888888888</v>
      </c>
      <c r="I14" s="15">
        <f t="shared" si="5"/>
        <v>0.61597222222222225</v>
      </c>
      <c r="J14" s="15">
        <f t="shared" si="5"/>
        <v>0.65763888888888888</v>
      </c>
      <c r="K14" s="15">
        <f t="shared" si="5"/>
        <v>0.87291666666666667</v>
      </c>
      <c r="L14" s="250">
        <f t="shared" si="5"/>
        <v>4.8611111111111112E-3</v>
      </c>
      <c r="M14" s="289">
        <f t="shared" si="5"/>
        <v>0.2895833333333333</v>
      </c>
      <c r="N14" s="15">
        <f t="shared" si="5"/>
        <v>0.5395833333333333</v>
      </c>
      <c r="O14" s="15">
        <f t="shared" si="5"/>
        <v>0.7895833333333333</v>
      </c>
      <c r="P14" s="87">
        <f t="shared" si="5"/>
        <v>4.8611111111111112E-3</v>
      </c>
      <c r="Q14" s="15"/>
      <c r="R14" s="15"/>
      <c r="S14" s="15"/>
      <c r="T14" s="15"/>
      <c r="U14" s="15"/>
      <c r="V14" s="15"/>
      <c r="W14" s="15"/>
      <c r="X14" s="15"/>
      <c r="Y14" s="15"/>
      <c r="Z14" s="16"/>
    </row>
    <row r="15" spans="1:27" ht="12.75" customHeight="1" x14ac:dyDescent="0.2">
      <c r="A15" s="1"/>
      <c r="B15" s="11" t="s">
        <v>218</v>
      </c>
      <c r="C15" s="12">
        <v>1</v>
      </c>
      <c r="D15" s="13"/>
      <c r="E15" s="14">
        <f t="shared" ref="E15:P15" si="6">E14+(IF(E$7="A",$C15,$D15))/1440</f>
        <v>0.19999999999999998</v>
      </c>
      <c r="F15" s="15">
        <f t="shared" si="6"/>
        <v>0.24166666666666664</v>
      </c>
      <c r="G15" s="15">
        <f t="shared" si="6"/>
        <v>0.28333333333333333</v>
      </c>
      <c r="H15" s="15">
        <f t="shared" si="6"/>
        <v>0.53333333333333333</v>
      </c>
      <c r="I15" s="15">
        <f t="shared" si="6"/>
        <v>0.6166666666666667</v>
      </c>
      <c r="J15" s="15">
        <f t="shared" si="6"/>
        <v>0.65833333333333333</v>
      </c>
      <c r="K15" s="15">
        <f t="shared" si="6"/>
        <v>0.87361111111111112</v>
      </c>
      <c r="L15" s="250">
        <f t="shared" si="6"/>
        <v>5.5555555555555558E-3</v>
      </c>
      <c r="M15" s="289">
        <f t="shared" si="6"/>
        <v>0.29027777777777775</v>
      </c>
      <c r="N15" s="15">
        <f t="shared" si="6"/>
        <v>0.54027777777777775</v>
      </c>
      <c r="O15" s="15">
        <f t="shared" si="6"/>
        <v>0.79027777777777775</v>
      </c>
      <c r="P15" s="87">
        <f t="shared" si="6"/>
        <v>5.5555555555555558E-3</v>
      </c>
      <c r="Q15" s="15"/>
      <c r="R15" s="15"/>
      <c r="S15" s="15"/>
      <c r="T15" s="15"/>
      <c r="U15" s="15"/>
      <c r="V15" s="15"/>
      <c r="W15" s="15"/>
      <c r="X15" s="15"/>
      <c r="Y15" s="15"/>
      <c r="Z15" s="16"/>
    </row>
    <row r="16" spans="1:27" ht="12.75" customHeight="1" x14ac:dyDescent="0.2">
      <c r="A16" s="1"/>
      <c r="B16" s="11" t="s">
        <v>217</v>
      </c>
      <c r="C16" s="12">
        <v>2</v>
      </c>
      <c r="D16" s="13"/>
      <c r="E16" s="14">
        <f t="shared" ref="E16:P16" si="7">E15+(IF(E$7="A",$C16,$D16))/1440</f>
        <v>0.20138888888888887</v>
      </c>
      <c r="F16" s="15">
        <f t="shared" si="7"/>
        <v>0.24305555555555552</v>
      </c>
      <c r="G16" s="15">
        <f t="shared" si="7"/>
        <v>0.28472222222222221</v>
      </c>
      <c r="H16" s="15">
        <f t="shared" si="7"/>
        <v>0.53472222222222221</v>
      </c>
      <c r="I16" s="15">
        <f t="shared" si="7"/>
        <v>0.61805555555555558</v>
      </c>
      <c r="J16" s="15">
        <f t="shared" si="7"/>
        <v>0.65972222222222221</v>
      </c>
      <c r="K16" s="15">
        <f t="shared" si="7"/>
        <v>0.875</v>
      </c>
      <c r="L16" s="250">
        <f t="shared" si="7"/>
        <v>6.9444444444444449E-3</v>
      </c>
      <c r="M16" s="289">
        <f t="shared" si="7"/>
        <v>0.29166666666666663</v>
      </c>
      <c r="N16" s="15">
        <f t="shared" si="7"/>
        <v>0.54166666666666663</v>
      </c>
      <c r="O16" s="15">
        <f t="shared" si="7"/>
        <v>0.79166666666666663</v>
      </c>
      <c r="P16" s="87">
        <f t="shared" si="7"/>
        <v>6.9444444444444449E-3</v>
      </c>
      <c r="Q16" s="15"/>
      <c r="R16" s="15"/>
      <c r="S16" s="15"/>
      <c r="T16" s="15"/>
      <c r="U16" s="15"/>
      <c r="V16" s="15"/>
      <c r="W16" s="15"/>
      <c r="X16" s="15"/>
      <c r="Y16" s="15"/>
      <c r="Z16" s="16"/>
    </row>
    <row r="17" spans="1:26" ht="12.75" customHeight="1" x14ac:dyDescent="0.2">
      <c r="A17" s="1"/>
      <c r="B17" s="11" t="s">
        <v>216</v>
      </c>
      <c r="C17" s="12">
        <v>1</v>
      </c>
      <c r="D17" s="13"/>
      <c r="E17" s="14">
        <f t="shared" ref="E17:P17" si="8">E16+(IF(E$7="A",$C17,$D17))/1440</f>
        <v>0.20208333333333331</v>
      </c>
      <c r="F17" s="15">
        <f t="shared" si="8"/>
        <v>0.24374999999999997</v>
      </c>
      <c r="G17" s="15">
        <f t="shared" si="8"/>
        <v>0.28541666666666665</v>
      </c>
      <c r="H17" s="15">
        <f t="shared" si="8"/>
        <v>0.53541666666666665</v>
      </c>
      <c r="I17" s="15">
        <f t="shared" si="8"/>
        <v>0.61875000000000002</v>
      </c>
      <c r="J17" s="15">
        <f t="shared" si="8"/>
        <v>0.66041666666666665</v>
      </c>
      <c r="K17" s="15">
        <f t="shared" si="8"/>
        <v>0.87569444444444444</v>
      </c>
      <c r="L17" s="250">
        <f t="shared" si="8"/>
        <v>7.6388888888888895E-3</v>
      </c>
      <c r="M17" s="289">
        <f t="shared" si="8"/>
        <v>0.29236111111111107</v>
      </c>
      <c r="N17" s="15">
        <f t="shared" si="8"/>
        <v>0.54236111111111107</v>
      </c>
      <c r="O17" s="15">
        <f t="shared" si="8"/>
        <v>0.79236111111111107</v>
      </c>
      <c r="P17" s="87">
        <f t="shared" si="8"/>
        <v>7.6388888888888895E-3</v>
      </c>
      <c r="Q17" s="15"/>
      <c r="R17" s="15"/>
      <c r="S17" s="15"/>
      <c r="T17" s="15"/>
      <c r="U17" s="15"/>
      <c r="V17" s="15"/>
      <c r="W17" s="15"/>
      <c r="X17" s="15"/>
      <c r="Y17" s="15"/>
      <c r="Z17" s="16"/>
    </row>
    <row r="18" spans="1:26" ht="12.75" customHeight="1" x14ac:dyDescent="0.2">
      <c r="A18" s="1"/>
      <c r="B18" s="11" t="s">
        <v>215</v>
      </c>
      <c r="C18" s="12">
        <v>1</v>
      </c>
      <c r="D18" s="13"/>
      <c r="E18" s="14">
        <f t="shared" ref="E18:P18" si="9">E17+(IF(E$7="A",$C18,$D18))/1440</f>
        <v>0.20277777777777775</v>
      </c>
      <c r="F18" s="15">
        <f t="shared" si="9"/>
        <v>0.24444444444444441</v>
      </c>
      <c r="G18" s="15">
        <f t="shared" si="9"/>
        <v>0.28611111111111109</v>
      </c>
      <c r="H18" s="15">
        <f t="shared" si="9"/>
        <v>0.53611111111111109</v>
      </c>
      <c r="I18" s="15">
        <f t="shared" si="9"/>
        <v>0.61944444444444446</v>
      </c>
      <c r="J18" s="15">
        <f t="shared" si="9"/>
        <v>0.66111111111111109</v>
      </c>
      <c r="K18" s="15">
        <f t="shared" si="9"/>
        <v>0.87638888888888888</v>
      </c>
      <c r="L18" s="250">
        <f t="shared" si="9"/>
        <v>8.3333333333333332E-3</v>
      </c>
      <c r="M18" s="289">
        <f t="shared" si="9"/>
        <v>0.29305555555555551</v>
      </c>
      <c r="N18" s="15">
        <f t="shared" si="9"/>
        <v>0.54305555555555551</v>
      </c>
      <c r="O18" s="15">
        <f t="shared" si="9"/>
        <v>0.79305555555555551</v>
      </c>
      <c r="P18" s="87">
        <f t="shared" si="9"/>
        <v>8.3333333333333332E-3</v>
      </c>
      <c r="Q18" s="15"/>
      <c r="R18" s="15"/>
      <c r="S18" s="15"/>
      <c r="T18" s="15"/>
      <c r="U18" s="15"/>
      <c r="V18" s="15"/>
      <c r="W18" s="15"/>
      <c r="X18" s="15"/>
      <c r="Y18" s="15"/>
      <c r="Z18" s="16"/>
    </row>
    <row r="19" spans="1:26" ht="12.75" customHeight="1" x14ac:dyDescent="0.2">
      <c r="A19" s="1"/>
      <c r="B19" s="11" t="s">
        <v>214</v>
      </c>
      <c r="C19" s="12">
        <v>1</v>
      </c>
      <c r="D19" s="13"/>
      <c r="E19" s="14">
        <f t="shared" ref="E19:P19" si="10">E18+(IF(E$7="A",$C19,$D19))/1440</f>
        <v>0.20347222222222219</v>
      </c>
      <c r="F19" s="15">
        <f t="shared" si="10"/>
        <v>0.24513888888888885</v>
      </c>
      <c r="G19" s="15">
        <f t="shared" si="10"/>
        <v>0.28680555555555554</v>
      </c>
      <c r="H19" s="15">
        <f t="shared" si="10"/>
        <v>0.53680555555555554</v>
      </c>
      <c r="I19" s="15">
        <f t="shared" si="10"/>
        <v>0.62013888888888891</v>
      </c>
      <c r="J19" s="15">
        <f t="shared" si="10"/>
        <v>0.66180555555555554</v>
      </c>
      <c r="K19" s="15">
        <f t="shared" si="10"/>
        <v>0.87708333333333333</v>
      </c>
      <c r="L19" s="250">
        <f t="shared" si="10"/>
        <v>9.0277777777777769E-3</v>
      </c>
      <c r="M19" s="289">
        <f t="shared" si="10"/>
        <v>0.29374999999999996</v>
      </c>
      <c r="N19" s="15">
        <f t="shared" si="10"/>
        <v>0.54374999999999996</v>
      </c>
      <c r="O19" s="15">
        <f t="shared" si="10"/>
        <v>0.79374999999999996</v>
      </c>
      <c r="P19" s="87">
        <f t="shared" si="10"/>
        <v>9.0277777777777769E-3</v>
      </c>
      <c r="Q19" s="15"/>
      <c r="R19" s="15"/>
      <c r="S19" s="15"/>
      <c r="T19" s="15"/>
      <c r="U19" s="15"/>
      <c r="V19" s="15"/>
      <c r="W19" s="15"/>
      <c r="X19" s="15"/>
      <c r="Y19" s="15"/>
      <c r="Z19" s="16"/>
    </row>
    <row r="20" spans="1:26" ht="12.75" customHeight="1" x14ac:dyDescent="0.2">
      <c r="A20" s="1"/>
      <c r="B20" s="11" t="s">
        <v>213</v>
      </c>
      <c r="C20" s="12">
        <v>1</v>
      </c>
      <c r="D20" s="13"/>
      <c r="E20" s="14">
        <f t="shared" ref="E20:P20" si="11">E19+(IF(E$7="A",$C20,$D20))/1440</f>
        <v>0.20416666666666664</v>
      </c>
      <c r="F20" s="15">
        <f t="shared" si="11"/>
        <v>0.24583333333333329</v>
      </c>
      <c r="G20" s="15">
        <f t="shared" si="11"/>
        <v>0.28749999999999998</v>
      </c>
      <c r="H20" s="15">
        <f t="shared" si="11"/>
        <v>0.53749999999999998</v>
      </c>
      <c r="I20" s="15">
        <f t="shared" si="11"/>
        <v>0.62083333333333335</v>
      </c>
      <c r="J20" s="15">
        <f t="shared" si="11"/>
        <v>0.66249999999999998</v>
      </c>
      <c r="K20" s="15">
        <f t="shared" si="11"/>
        <v>0.87777777777777777</v>
      </c>
      <c r="L20" s="250">
        <f t="shared" si="11"/>
        <v>9.7222222222222206E-3</v>
      </c>
      <c r="M20" s="289">
        <f t="shared" si="11"/>
        <v>0.2944444444444444</v>
      </c>
      <c r="N20" s="15">
        <f t="shared" si="11"/>
        <v>0.5444444444444444</v>
      </c>
      <c r="O20" s="15">
        <f t="shared" si="11"/>
        <v>0.7944444444444444</v>
      </c>
      <c r="P20" s="87">
        <f t="shared" si="11"/>
        <v>9.7222222222222206E-3</v>
      </c>
      <c r="Q20" s="15"/>
      <c r="R20" s="15"/>
      <c r="S20" s="15"/>
      <c r="T20" s="15"/>
      <c r="U20" s="15"/>
      <c r="V20" s="15"/>
      <c r="W20" s="15"/>
      <c r="X20" s="15"/>
      <c r="Y20" s="15"/>
      <c r="Z20" s="16"/>
    </row>
    <row r="21" spans="1:26" ht="12.75" customHeight="1" x14ac:dyDescent="0.2">
      <c r="A21" s="1"/>
      <c r="B21" s="11" t="s">
        <v>212</v>
      </c>
      <c r="C21" s="12">
        <v>2</v>
      </c>
      <c r="D21" s="13"/>
      <c r="E21" s="14">
        <f t="shared" ref="E21:P21" si="12">E20+(IF(E$7="A",$C21,$D21))/1440</f>
        <v>0.20555555555555552</v>
      </c>
      <c r="F21" s="15">
        <f t="shared" si="12"/>
        <v>0.24722222222222218</v>
      </c>
      <c r="G21" s="15">
        <f t="shared" si="12"/>
        <v>0.28888888888888886</v>
      </c>
      <c r="H21" s="15">
        <f t="shared" si="12"/>
        <v>0.53888888888888886</v>
      </c>
      <c r="I21" s="15">
        <f t="shared" si="12"/>
        <v>0.62222222222222223</v>
      </c>
      <c r="J21" s="15">
        <f t="shared" si="12"/>
        <v>0.66388888888888886</v>
      </c>
      <c r="K21" s="15">
        <f t="shared" si="12"/>
        <v>0.87916666666666665</v>
      </c>
      <c r="L21" s="250">
        <f t="shared" si="12"/>
        <v>1.111111111111111E-2</v>
      </c>
      <c r="M21" s="289">
        <f t="shared" si="12"/>
        <v>0.29583333333333328</v>
      </c>
      <c r="N21" s="15">
        <f t="shared" si="12"/>
        <v>0.54583333333333328</v>
      </c>
      <c r="O21" s="15">
        <f t="shared" si="12"/>
        <v>0.79583333333333328</v>
      </c>
      <c r="P21" s="87">
        <f t="shared" si="12"/>
        <v>1.111111111111111E-2</v>
      </c>
      <c r="Q21" s="15"/>
      <c r="R21" s="15"/>
      <c r="S21" s="15"/>
      <c r="T21" s="15"/>
      <c r="U21" s="15"/>
      <c r="V21" s="15"/>
      <c r="W21" s="15"/>
      <c r="X21" s="15"/>
      <c r="Y21" s="15"/>
      <c r="Z21" s="16"/>
    </row>
    <row r="22" spans="1:26" ht="12.75" customHeight="1" x14ac:dyDescent="0.2">
      <c r="A22" s="1"/>
      <c r="B22" s="11" t="s">
        <v>211</v>
      </c>
      <c r="C22" s="12">
        <v>2</v>
      </c>
      <c r="D22" s="13"/>
      <c r="E22" s="14">
        <f t="shared" ref="E22:P22" si="13">E21+(IF(E$7="A",$C22,$D22))/1440</f>
        <v>0.2069444444444444</v>
      </c>
      <c r="F22" s="15">
        <f t="shared" si="13"/>
        <v>0.24861111111111106</v>
      </c>
      <c r="G22" s="15">
        <f t="shared" si="13"/>
        <v>0.29027777777777775</v>
      </c>
      <c r="H22" s="15">
        <f t="shared" si="13"/>
        <v>0.54027777777777775</v>
      </c>
      <c r="I22" s="15">
        <f t="shared" si="13"/>
        <v>0.62361111111111112</v>
      </c>
      <c r="J22" s="15">
        <f t="shared" si="13"/>
        <v>0.66527777777777775</v>
      </c>
      <c r="K22" s="15">
        <f t="shared" si="13"/>
        <v>0.88055555555555554</v>
      </c>
      <c r="L22" s="250">
        <f t="shared" si="13"/>
        <v>1.2499999999999999E-2</v>
      </c>
      <c r="M22" s="289">
        <f t="shared" si="13"/>
        <v>0.29722222222222217</v>
      </c>
      <c r="N22" s="15">
        <f t="shared" si="13"/>
        <v>0.54722222222222217</v>
      </c>
      <c r="O22" s="15">
        <f t="shared" si="13"/>
        <v>0.79722222222222217</v>
      </c>
      <c r="P22" s="87">
        <f t="shared" si="13"/>
        <v>1.2499999999999999E-2</v>
      </c>
      <c r="Q22" s="15"/>
      <c r="R22" s="15"/>
      <c r="S22" s="15"/>
      <c r="T22" s="15"/>
      <c r="U22" s="15"/>
      <c r="V22" s="15"/>
      <c r="W22" s="15"/>
      <c r="X22" s="15"/>
      <c r="Y22" s="15"/>
      <c r="Z22" s="16"/>
    </row>
    <row r="23" spans="1:26" ht="12.75" customHeight="1" x14ac:dyDescent="0.2">
      <c r="A23" s="1"/>
      <c r="B23" s="11" t="s">
        <v>210</v>
      </c>
      <c r="C23" s="12">
        <v>2</v>
      </c>
      <c r="D23" s="13"/>
      <c r="E23" s="14">
        <f t="shared" ref="E23:P23" si="14">E22+(IF(E$7="A",$C23,$D23))/1440</f>
        <v>0.20833333333333329</v>
      </c>
      <c r="F23" s="15">
        <f t="shared" si="14"/>
        <v>0.24999999999999994</v>
      </c>
      <c r="G23" s="15">
        <f t="shared" si="14"/>
        <v>0.29166666666666663</v>
      </c>
      <c r="H23" s="15">
        <f t="shared" si="14"/>
        <v>0.54166666666666663</v>
      </c>
      <c r="I23" s="15">
        <f t="shared" si="14"/>
        <v>0.625</v>
      </c>
      <c r="J23" s="15">
        <f t="shared" si="14"/>
        <v>0.66666666666666663</v>
      </c>
      <c r="K23" s="15">
        <f t="shared" si="14"/>
        <v>0.88194444444444442</v>
      </c>
      <c r="L23" s="250">
        <f t="shared" si="14"/>
        <v>1.3888888888888888E-2</v>
      </c>
      <c r="M23" s="289">
        <f t="shared" si="14"/>
        <v>0.29861111111111105</v>
      </c>
      <c r="N23" s="15">
        <f t="shared" si="14"/>
        <v>0.54861111111111105</v>
      </c>
      <c r="O23" s="15">
        <f t="shared" si="14"/>
        <v>0.79861111111111105</v>
      </c>
      <c r="P23" s="87">
        <f t="shared" si="14"/>
        <v>1.3888888888888888E-2</v>
      </c>
      <c r="Q23" s="15"/>
      <c r="R23" s="15"/>
      <c r="S23" s="15"/>
      <c r="T23" s="15"/>
      <c r="U23" s="15"/>
      <c r="V23" s="15"/>
      <c r="W23" s="15"/>
      <c r="X23" s="15"/>
      <c r="Y23" s="15"/>
      <c r="Z23" s="16"/>
    </row>
    <row r="24" spans="1:26" ht="12.75" customHeight="1" x14ac:dyDescent="0.2">
      <c r="A24" s="1"/>
      <c r="B24" s="11" t="s">
        <v>205</v>
      </c>
      <c r="C24" s="12">
        <v>2</v>
      </c>
      <c r="D24" s="13"/>
      <c r="E24" s="14">
        <f t="shared" ref="E24:P24" si="15">E23+(IF(E$7="A",$C24,$D24))/1440</f>
        <v>0.20972222222222217</v>
      </c>
      <c r="F24" s="15">
        <f t="shared" si="15"/>
        <v>0.25138888888888883</v>
      </c>
      <c r="G24" s="15">
        <f t="shared" si="15"/>
        <v>0.29305555555555551</v>
      </c>
      <c r="H24" s="15">
        <f t="shared" si="15"/>
        <v>0.54305555555555551</v>
      </c>
      <c r="I24" s="15">
        <f t="shared" si="15"/>
        <v>0.62638888888888888</v>
      </c>
      <c r="J24" s="15">
        <f t="shared" si="15"/>
        <v>0.66805555555555551</v>
      </c>
      <c r="K24" s="15">
        <f t="shared" si="15"/>
        <v>0.8833333333333333</v>
      </c>
      <c r="L24" s="250">
        <f t="shared" si="15"/>
        <v>1.5277777777777777E-2</v>
      </c>
      <c r="M24" s="289">
        <f t="shared" si="15"/>
        <v>0.29999999999999993</v>
      </c>
      <c r="N24" s="15">
        <f t="shared" si="15"/>
        <v>0.54999999999999993</v>
      </c>
      <c r="O24" s="15">
        <f t="shared" si="15"/>
        <v>0.79999999999999993</v>
      </c>
      <c r="P24" s="87">
        <f t="shared" si="15"/>
        <v>1.5277777777777777E-2</v>
      </c>
      <c r="Q24" s="15"/>
      <c r="R24" s="15"/>
      <c r="S24" s="15"/>
      <c r="T24" s="15"/>
      <c r="U24" s="15"/>
      <c r="V24" s="15"/>
      <c r="W24" s="15"/>
      <c r="X24" s="15"/>
      <c r="Y24" s="15"/>
      <c r="Z24" s="16"/>
    </row>
    <row r="25" spans="1:26" ht="12.75" customHeight="1" x14ac:dyDescent="0.2">
      <c r="A25" s="1"/>
      <c r="B25" s="11" t="s">
        <v>206</v>
      </c>
      <c r="C25" s="12">
        <v>1</v>
      </c>
      <c r="D25" s="13"/>
      <c r="E25" s="14">
        <f t="shared" ref="E25:P25" si="16">E24+(IF(E$7="A",$C25,$D25))/1440</f>
        <v>0.21041666666666661</v>
      </c>
      <c r="F25" s="15">
        <f t="shared" si="16"/>
        <v>0.25208333333333327</v>
      </c>
      <c r="G25" s="15">
        <f t="shared" si="16"/>
        <v>0.29374999999999996</v>
      </c>
      <c r="H25" s="15">
        <f t="shared" si="16"/>
        <v>0.54374999999999996</v>
      </c>
      <c r="I25" s="15">
        <f t="shared" si="16"/>
        <v>0.62708333333333333</v>
      </c>
      <c r="J25" s="15">
        <f t="shared" si="16"/>
        <v>0.66874999999999996</v>
      </c>
      <c r="K25" s="15">
        <f t="shared" si="16"/>
        <v>0.88402777777777775</v>
      </c>
      <c r="L25" s="250">
        <f t="shared" si="16"/>
        <v>1.5972222222222221E-2</v>
      </c>
      <c r="M25" s="289">
        <f t="shared" si="16"/>
        <v>0.30069444444444438</v>
      </c>
      <c r="N25" s="15">
        <f t="shared" si="16"/>
        <v>0.55069444444444438</v>
      </c>
      <c r="O25" s="15">
        <f t="shared" si="16"/>
        <v>0.80069444444444438</v>
      </c>
      <c r="P25" s="87">
        <f t="shared" si="16"/>
        <v>1.5972222222222221E-2</v>
      </c>
      <c r="Q25" s="15"/>
      <c r="R25" s="15"/>
      <c r="S25" s="15"/>
      <c r="T25" s="15"/>
      <c r="U25" s="15"/>
      <c r="V25" s="15"/>
      <c r="W25" s="15"/>
      <c r="X25" s="15"/>
      <c r="Y25" s="15"/>
      <c r="Z25" s="16"/>
    </row>
    <row r="26" spans="1:26" ht="12.75" customHeight="1" x14ac:dyDescent="0.2">
      <c r="A26" s="1"/>
      <c r="B26" s="11" t="s">
        <v>235</v>
      </c>
      <c r="C26" s="12">
        <v>1</v>
      </c>
      <c r="D26" s="13"/>
      <c r="E26" s="14">
        <f t="shared" ref="E26:P26" si="17">E25+(IF(E$7="A",$C26,$D26))/1440</f>
        <v>0.21111111111111105</v>
      </c>
      <c r="F26" s="15">
        <f t="shared" si="17"/>
        <v>0.25277777777777771</v>
      </c>
      <c r="G26" s="15">
        <f t="shared" si="17"/>
        <v>0.2944444444444444</v>
      </c>
      <c r="H26" s="15">
        <f t="shared" si="17"/>
        <v>0.5444444444444444</v>
      </c>
      <c r="I26" s="15">
        <f t="shared" si="17"/>
        <v>0.62777777777777777</v>
      </c>
      <c r="J26" s="15">
        <f t="shared" si="17"/>
        <v>0.6694444444444444</v>
      </c>
      <c r="K26" s="15">
        <f t="shared" si="17"/>
        <v>0.88472222222222219</v>
      </c>
      <c r="L26" s="250">
        <f t="shared" si="17"/>
        <v>1.6666666666666666E-2</v>
      </c>
      <c r="M26" s="289">
        <f t="shared" si="17"/>
        <v>0.30138888888888882</v>
      </c>
      <c r="N26" s="15">
        <f t="shared" si="17"/>
        <v>0.55138888888888882</v>
      </c>
      <c r="O26" s="15">
        <f t="shared" si="17"/>
        <v>0.80138888888888882</v>
      </c>
      <c r="P26" s="87">
        <f t="shared" si="17"/>
        <v>1.6666666666666666E-2</v>
      </c>
      <c r="Q26" s="15"/>
      <c r="R26" s="15"/>
      <c r="S26" s="15"/>
      <c r="T26" s="15"/>
      <c r="U26" s="15"/>
      <c r="V26" s="15"/>
      <c r="W26" s="15"/>
      <c r="X26" s="15"/>
      <c r="Y26" s="15"/>
      <c r="Z26" s="16"/>
    </row>
    <row r="27" spans="1:26" ht="12.75" customHeight="1" x14ac:dyDescent="0.2">
      <c r="A27" s="1"/>
      <c r="B27" s="11" t="s">
        <v>236</v>
      </c>
      <c r="C27" s="12">
        <v>5</v>
      </c>
      <c r="D27" s="13"/>
      <c r="E27" s="14">
        <f t="shared" ref="E27:P27" si="18">E26+(IF(E$7="A",$C27,$D27))/1440</f>
        <v>0.21458333333333326</v>
      </c>
      <c r="F27" s="15">
        <f t="shared" si="18"/>
        <v>0.25624999999999992</v>
      </c>
      <c r="G27" s="15">
        <f t="shared" si="18"/>
        <v>0.29791666666666661</v>
      </c>
      <c r="H27" s="15">
        <f t="shared" si="18"/>
        <v>0.54791666666666661</v>
      </c>
      <c r="I27" s="15">
        <f t="shared" si="18"/>
        <v>0.63124999999999998</v>
      </c>
      <c r="J27" s="15">
        <f t="shared" si="18"/>
        <v>0.67291666666666661</v>
      </c>
      <c r="K27" s="15">
        <f t="shared" si="18"/>
        <v>0.8881944444444444</v>
      </c>
      <c r="L27" s="250">
        <f t="shared" si="18"/>
        <v>2.0138888888888887E-2</v>
      </c>
      <c r="M27" s="289">
        <f t="shared" si="18"/>
        <v>0.30486111111111103</v>
      </c>
      <c r="N27" s="15">
        <f t="shared" si="18"/>
        <v>0.55486111111111103</v>
      </c>
      <c r="O27" s="15">
        <f t="shared" si="18"/>
        <v>0.80486111111111103</v>
      </c>
      <c r="P27" s="87">
        <f t="shared" si="18"/>
        <v>2.0138888888888887E-2</v>
      </c>
      <c r="Q27" s="15"/>
      <c r="R27" s="15"/>
      <c r="S27" s="15"/>
      <c r="T27" s="15"/>
      <c r="U27" s="15"/>
      <c r="V27" s="15"/>
      <c r="W27" s="15"/>
      <c r="X27" s="15"/>
      <c r="Y27" s="15"/>
      <c r="Z27" s="16"/>
    </row>
    <row r="28" spans="1:26" ht="12.75" customHeight="1" x14ac:dyDescent="0.2">
      <c r="A28" s="1"/>
      <c r="B28" s="11" t="s">
        <v>237</v>
      </c>
      <c r="C28" s="12">
        <v>1</v>
      </c>
      <c r="D28" s="13"/>
      <c r="E28" s="14">
        <f t="shared" ref="E28:P28" si="19">E27+(IF(E$7="A",$C28,$D28))/1440</f>
        <v>0.21527777777777771</v>
      </c>
      <c r="F28" s="15">
        <f t="shared" si="19"/>
        <v>0.25694444444444436</v>
      </c>
      <c r="G28" s="15">
        <f t="shared" si="19"/>
        <v>0.29861111111111105</v>
      </c>
      <c r="H28" s="15">
        <f t="shared" si="19"/>
        <v>0.54861111111111105</v>
      </c>
      <c r="I28" s="15">
        <f t="shared" si="19"/>
        <v>0.63194444444444442</v>
      </c>
      <c r="J28" s="15">
        <f t="shared" si="19"/>
        <v>0.67361111111111105</v>
      </c>
      <c r="K28" s="15">
        <f t="shared" si="19"/>
        <v>0.88888888888888884</v>
      </c>
      <c r="L28" s="250">
        <f t="shared" si="19"/>
        <v>2.0833333333333332E-2</v>
      </c>
      <c r="M28" s="289">
        <f t="shared" si="19"/>
        <v>0.30555555555555547</v>
      </c>
      <c r="N28" s="15">
        <f t="shared" si="19"/>
        <v>0.55555555555555547</v>
      </c>
      <c r="O28" s="15">
        <f t="shared" si="19"/>
        <v>0.80555555555555547</v>
      </c>
      <c r="P28" s="87">
        <f t="shared" si="19"/>
        <v>2.0833333333333332E-2</v>
      </c>
      <c r="Q28" s="15"/>
      <c r="R28" s="15"/>
      <c r="S28" s="15"/>
      <c r="T28" s="15"/>
      <c r="U28" s="15"/>
      <c r="V28" s="15"/>
      <c r="W28" s="15"/>
      <c r="X28" s="15"/>
      <c r="Y28" s="15"/>
      <c r="Z28" s="16"/>
    </row>
    <row r="29" spans="1:26" ht="12.75" customHeight="1" x14ac:dyDescent="0.2">
      <c r="A29" s="1"/>
      <c r="B29" s="11" t="s">
        <v>238</v>
      </c>
      <c r="C29" s="12">
        <v>1</v>
      </c>
      <c r="D29" s="13"/>
      <c r="E29" s="14">
        <f t="shared" ref="E29:P29" si="20">E28+(IF(E$7="A",$C29,$D29))/1440</f>
        <v>0.21597222222222215</v>
      </c>
      <c r="F29" s="15">
        <f t="shared" si="20"/>
        <v>0.25763888888888881</v>
      </c>
      <c r="G29" s="15">
        <f t="shared" si="20"/>
        <v>0.29930555555555549</v>
      </c>
      <c r="H29" s="15">
        <f t="shared" si="20"/>
        <v>0.54930555555555549</v>
      </c>
      <c r="I29" s="15">
        <f t="shared" si="20"/>
        <v>0.63263888888888886</v>
      </c>
      <c r="J29" s="15">
        <f t="shared" si="20"/>
        <v>0.67430555555555549</v>
      </c>
      <c r="K29" s="15">
        <f t="shared" si="20"/>
        <v>0.88958333333333328</v>
      </c>
      <c r="L29" s="250">
        <f t="shared" si="20"/>
        <v>2.1527777777777778E-2</v>
      </c>
      <c r="M29" s="289">
        <f t="shared" si="20"/>
        <v>0.30624999999999991</v>
      </c>
      <c r="N29" s="15">
        <f t="shared" si="20"/>
        <v>0.55624999999999991</v>
      </c>
      <c r="O29" s="15">
        <f t="shared" si="20"/>
        <v>0.80624999999999991</v>
      </c>
      <c r="P29" s="87">
        <f t="shared" si="20"/>
        <v>2.1527777777777778E-2</v>
      </c>
      <c r="Q29" s="15"/>
      <c r="R29" s="15"/>
      <c r="S29" s="15"/>
      <c r="T29" s="15"/>
      <c r="U29" s="15"/>
      <c r="V29" s="15"/>
      <c r="W29" s="15"/>
      <c r="X29" s="15"/>
      <c r="Y29" s="15"/>
      <c r="Z29" s="16"/>
    </row>
    <row r="30" spans="1:26" ht="12.75" customHeight="1" x14ac:dyDescent="0.2">
      <c r="A30" s="1"/>
      <c r="B30" s="11" t="s">
        <v>239</v>
      </c>
      <c r="C30" s="12">
        <v>1</v>
      </c>
      <c r="D30" s="13"/>
      <c r="E30" s="14">
        <f t="shared" ref="E30:P30" si="21">E29+(IF(E$7="A",$C30,$D30))/1440</f>
        <v>0.21666666666666659</v>
      </c>
      <c r="F30" s="15">
        <f t="shared" si="21"/>
        <v>0.25833333333333325</v>
      </c>
      <c r="G30" s="15">
        <f t="shared" si="21"/>
        <v>0.29999999999999993</v>
      </c>
      <c r="H30" s="15">
        <f t="shared" si="21"/>
        <v>0.54999999999999993</v>
      </c>
      <c r="I30" s="15">
        <f t="shared" si="21"/>
        <v>0.6333333333333333</v>
      </c>
      <c r="J30" s="15">
        <f t="shared" si="21"/>
        <v>0.67499999999999993</v>
      </c>
      <c r="K30" s="15">
        <f t="shared" si="21"/>
        <v>0.89027777777777772</v>
      </c>
      <c r="L30" s="250">
        <f t="shared" si="21"/>
        <v>2.2222222222222223E-2</v>
      </c>
      <c r="M30" s="289">
        <f t="shared" si="21"/>
        <v>0.30694444444444435</v>
      </c>
      <c r="N30" s="15">
        <f t="shared" si="21"/>
        <v>0.55694444444444435</v>
      </c>
      <c r="O30" s="15">
        <f t="shared" si="21"/>
        <v>0.80694444444444435</v>
      </c>
      <c r="P30" s="87">
        <f t="shared" si="21"/>
        <v>2.2222222222222223E-2</v>
      </c>
      <c r="Q30" s="15"/>
      <c r="R30" s="15"/>
      <c r="S30" s="15"/>
      <c r="T30" s="15"/>
      <c r="U30" s="15"/>
      <c r="V30" s="15"/>
      <c r="W30" s="15"/>
      <c r="X30" s="15"/>
      <c r="Y30" s="15"/>
      <c r="Z30" s="16"/>
    </row>
    <row r="31" spans="1:26" ht="12.75" customHeight="1" x14ac:dyDescent="0.2">
      <c r="A31" s="1"/>
      <c r="B31" s="11" t="s">
        <v>240</v>
      </c>
      <c r="C31" s="12">
        <v>1</v>
      </c>
      <c r="D31" s="13"/>
      <c r="E31" s="14">
        <f t="shared" ref="E31:P31" si="22">E30+(IF(E$7="A",$C31,$D31))/1440</f>
        <v>0.21736111111111103</v>
      </c>
      <c r="F31" s="15">
        <f t="shared" si="22"/>
        <v>0.25902777777777769</v>
      </c>
      <c r="G31" s="15">
        <f t="shared" si="22"/>
        <v>0.30069444444444438</v>
      </c>
      <c r="H31" s="15">
        <f t="shared" si="22"/>
        <v>0.55069444444444438</v>
      </c>
      <c r="I31" s="15">
        <f t="shared" si="22"/>
        <v>0.63402777777777775</v>
      </c>
      <c r="J31" s="15">
        <f t="shared" si="22"/>
        <v>0.67569444444444438</v>
      </c>
      <c r="K31" s="15">
        <f t="shared" si="22"/>
        <v>0.89097222222222217</v>
      </c>
      <c r="L31" s="250">
        <f t="shared" si="22"/>
        <v>2.2916666666666669E-2</v>
      </c>
      <c r="M31" s="289">
        <f t="shared" si="22"/>
        <v>0.3076388888888888</v>
      </c>
      <c r="N31" s="15">
        <f t="shared" si="22"/>
        <v>0.5576388888888888</v>
      </c>
      <c r="O31" s="15">
        <f t="shared" si="22"/>
        <v>0.8076388888888888</v>
      </c>
      <c r="P31" s="87">
        <f t="shared" si="22"/>
        <v>2.2916666666666669E-2</v>
      </c>
      <c r="Q31" s="15"/>
      <c r="R31" s="15"/>
      <c r="S31" s="15"/>
      <c r="T31" s="15"/>
      <c r="U31" s="15"/>
      <c r="V31" s="15"/>
      <c r="W31" s="15"/>
      <c r="X31" s="15"/>
      <c r="Y31" s="15"/>
      <c r="Z31" s="16"/>
    </row>
    <row r="32" spans="1:26" ht="12.75" customHeight="1" x14ac:dyDescent="0.2">
      <c r="A32" s="1"/>
      <c r="B32" s="11" t="s">
        <v>241</v>
      </c>
      <c r="C32" s="12">
        <v>1</v>
      </c>
      <c r="D32" s="13"/>
      <c r="E32" s="14">
        <f t="shared" ref="E32:P32" si="23">E31+(IF(E$7="A",$C32,$D32))/1440</f>
        <v>0.21805555555555547</v>
      </c>
      <c r="F32" s="15">
        <f t="shared" si="23"/>
        <v>0.25972222222222213</v>
      </c>
      <c r="G32" s="15">
        <f t="shared" si="23"/>
        <v>0.30138888888888882</v>
      </c>
      <c r="H32" s="15">
        <f t="shared" si="23"/>
        <v>0.55138888888888882</v>
      </c>
      <c r="I32" s="15">
        <f t="shared" si="23"/>
        <v>0.63472222222222219</v>
      </c>
      <c r="J32" s="15">
        <f t="shared" si="23"/>
        <v>0.67638888888888882</v>
      </c>
      <c r="K32" s="15">
        <f t="shared" si="23"/>
        <v>0.89166666666666661</v>
      </c>
      <c r="L32" s="250">
        <f t="shared" si="23"/>
        <v>2.3611111111111114E-2</v>
      </c>
      <c r="M32" s="289">
        <f t="shared" si="23"/>
        <v>0.30833333333333324</v>
      </c>
      <c r="N32" s="15">
        <f t="shared" si="23"/>
        <v>0.55833333333333324</v>
      </c>
      <c r="O32" s="15">
        <f t="shared" si="23"/>
        <v>0.80833333333333324</v>
      </c>
      <c r="P32" s="87">
        <f t="shared" si="23"/>
        <v>2.3611111111111114E-2</v>
      </c>
      <c r="Q32" s="15"/>
      <c r="R32" s="15"/>
      <c r="S32" s="15"/>
      <c r="T32" s="15"/>
      <c r="U32" s="15"/>
      <c r="V32" s="15"/>
      <c r="W32" s="15"/>
      <c r="X32" s="15"/>
      <c r="Y32" s="15"/>
      <c r="Z32" s="16"/>
    </row>
    <row r="33" spans="1:27" ht="12.75" customHeight="1" x14ac:dyDescent="0.2">
      <c r="A33" s="1"/>
      <c r="B33" s="11" t="s">
        <v>182</v>
      </c>
      <c r="C33" s="18">
        <v>3</v>
      </c>
      <c r="D33" s="19"/>
      <c r="E33" s="14">
        <f t="shared" ref="E33:P33" si="24">E32+(IF(E$7="A",$C33,$D33))/1440</f>
        <v>0.2201388888888888</v>
      </c>
      <c r="F33" s="15">
        <f t="shared" si="24"/>
        <v>0.26180555555555546</v>
      </c>
      <c r="G33" s="15">
        <f t="shared" si="24"/>
        <v>0.30347222222222214</v>
      </c>
      <c r="H33" s="15">
        <f t="shared" si="24"/>
        <v>0.55347222222222214</v>
      </c>
      <c r="I33" s="15">
        <f t="shared" si="24"/>
        <v>0.63680555555555551</v>
      </c>
      <c r="J33" s="15">
        <f t="shared" si="24"/>
        <v>0.67847222222222214</v>
      </c>
      <c r="K33" s="15">
        <f t="shared" si="24"/>
        <v>0.89374999999999993</v>
      </c>
      <c r="L33" s="250">
        <f t="shared" si="24"/>
        <v>2.5694444444444447E-2</v>
      </c>
      <c r="M33" s="289">
        <f t="shared" si="24"/>
        <v>0.31041666666666656</v>
      </c>
      <c r="N33" s="15">
        <f t="shared" si="24"/>
        <v>0.56041666666666656</v>
      </c>
      <c r="O33" s="15">
        <f t="shared" si="24"/>
        <v>0.81041666666666656</v>
      </c>
      <c r="P33" s="87">
        <f t="shared" si="24"/>
        <v>2.5694444444444447E-2</v>
      </c>
      <c r="Q33" s="15"/>
      <c r="R33" s="15"/>
      <c r="S33" s="15"/>
      <c r="T33" s="15"/>
      <c r="U33" s="15"/>
      <c r="V33" s="15"/>
      <c r="W33" s="15"/>
      <c r="X33" s="15"/>
      <c r="Y33" s="15"/>
      <c r="Z33" s="16"/>
    </row>
    <row r="34" spans="1:27" ht="12.75" customHeight="1" x14ac:dyDescent="0.2">
      <c r="A34" s="1"/>
      <c r="B34" s="80" t="s">
        <v>183</v>
      </c>
      <c r="C34" s="6">
        <v>3</v>
      </c>
      <c r="D34" s="7"/>
      <c r="E34" s="81">
        <f t="shared" ref="E34:P34" si="25">E33+(IF(E$7="A",$C34,$D34))/1440</f>
        <v>0.22222222222222213</v>
      </c>
      <c r="F34" s="82">
        <f t="shared" si="25"/>
        <v>0.26388888888888878</v>
      </c>
      <c r="G34" s="82">
        <f t="shared" si="25"/>
        <v>0.30555555555555547</v>
      </c>
      <c r="H34" s="82">
        <f t="shared" si="25"/>
        <v>0.55555555555555547</v>
      </c>
      <c r="I34" s="82">
        <f t="shared" si="25"/>
        <v>0.63888888888888884</v>
      </c>
      <c r="J34" s="82">
        <f t="shared" si="25"/>
        <v>0.68055555555555547</v>
      </c>
      <c r="K34" s="82">
        <f t="shared" si="25"/>
        <v>0.89583333333333326</v>
      </c>
      <c r="L34" s="433">
        <f t="shared" si="25"/>
        <v>2.777777777777778E-2</v>
      </c>
      <c r="M34" s="299">
        <f t="shared" si="25"/>
        <v>0.31249999999999989</v>
      </c>
      <c r="N34" s="82">
        <f t="shared" si="25"/>
        <v>0.56249999999999989</v>
      </c>
      <c r="O34" s="82">
        <f t="shared" si="25"/>
        <v>0.81249999999999989</v>
      </c>
      <c r="P34" s="93">
        <f t="shared" si="25"/>
        <v>2.777777777777778E-2</v>
      </c>
      <c r="Q34" s="35"/>
      <c r="R34" s="35"/>
      <c r="S34" s="35"/>
      <c r="T34" s="35"/>
      <c r="U34" s="35"/>
      <c r="V34" s="35"/>
      <c r="W34" s="35"/>
      <c r="X34" s="35"/>
      <c r="Y34" s="35"/>
      <c r="Z34" s="36"/>
    </row>
    <row r="35" spans="1:27" ht="12.75" customHeight="1" x14ac:dyDescent="0.2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213"/>
      <c r="M35" s="37"/>
      <c r="N35" s="37"/>
      <c r="O35" s="37"/>
      <c r="P35" s="213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7" ht="12.75" customHeight="1" x14ac:dyDescent="0.2">
      <c r="A36" s="37"/>
      <c r="B36" s="38" t="s">
        <v>25</v>
      </c>
      <c r="C36" s="39">
        <v>24</v>
      </c>
      <c r="D36" s="40"/>
      <c r="E36" s="95">
        <v>25</v>
      </c>
      <c r="F36" s="95">
        <v>25</v>
      </c>
      <c r="G36" s="95">
        <v>25</v>
      </c>
      <c r="H36" s="95">
        <v>25</v>
      </c>
      <c r="I36" s="95">
        <v>25</v>
      </c>
      <c r="J36" s="95">
        <v>25</v>
      </c>
      <c r="K36" s="95">
        <v>25</v>
      </c>
      <c r="L36" s="421"/>
      <c r="M36" s="294">
        <v>25</v>
      </c>
      <c r="N36" s="95">
        <v>25</v>
      </c>
      <c r="O36" s="95">
        <v>25</v>
      </c>
      <c r="P36" s="214"/>
      <c r="Q36" s="41"/>
      <c r="R36" s="41"/>
      <c r="S36" s="41"/>
      <c r="T36" s="41"/>
      <c r="U36" s="41"/>
      <c r="V36" s="41"/>
      <c r="W36" s="41"/>
      <c r="X36" s="41"/>
      <c r="Y36" s="41"/>
      <c r="Z36" s="42"/>
    </row>
    <row r="37" spans="1:27" ht="12.75" customHeight="1" x14ac:dyDescent="0.2">
      <c r="A37" s="37"/>
      <c r="B37" s="43" t="s">
        <v>26</v>
      </c>
      <c r="C37" s="44"/>
      <c r="D37" s="45"/>
      <c r="E37" s="46">
        <v>250</v>
      </c>
      <c r="F37" s="46">
        <v>250</v>
      </c>
      <c r="G37" s="46">
        <v>250</v>
      </c>
      <c r="H37" s="46">
        <v>250</v>
      </c>
      <c r="I37" s="46">
        <v>250</v>
      </c>
      <c r="J37" s="46">
        <v>250</v>
      </c>
      <c r="K37" s="46">
        <v>250</v>
      </c>
      <c r="L37" s="422">
        <v>0</v>
      </c>
      <c r="M37" s="295">
        <v>115</v>
      </c>
      <c r="N37" s="46">
        <v>115</v>
      </c>
      <c r="O37" s="46">
        <v>115</v>
      </c>
      <c r="P37" s="216">
        <v>0</v>
      </c>
      <c r="Q37" s="46">
        <v>0</v>
      </c>
      <c r="R37" s="46">
        <v>0</v>
      </c>
      <c r="S37" s="46">
        <v>0</v>
      </c>
      <c r="T37" s="46">
        <v>0</v>
      </c>
      <c r="U37" s="46">
        <v>0</v>
      </c>
      <c r="V37" s="46">
        <v>0</v>
      </c>
      <c r="W37" s="46">
        <v>0</v>
      </c>
      <c r="X37" s="46">
        <v>0</v>
      </c>
      <c r="Y37" s="46">
        <v>0</v>
      </c>
      <c r="Z37" s="47">
        <v>0</v>
      </c>
    </row>
    <row r="38" spans="1:27" ht="12.75" customHeight="1" x14ac:dyDescent="0.2">
      <c r="A38" s="37"/>
      <c r="B38" s="48" t="s">
        <v>27</v>
      </c>
      <c r="C38" s="49"/>
      <c r="D38" s="50"/>
      <c r="E38" s="51">
        <f t="shared" ref="E38:Z38" si="26">E36*E37</f>
        <v>6250</v>
      </c>
      <c r="F38" s="51">
        <f t="shared" si="26"/>
        <v>6250</v>
      </c>
      <c r="G38" s="51">
        <f t="shared" si="26"/>
        <v>6250</v>
      </c>
      <c r="H38" s="51">
        <f t="shared" si="26"/>
        <v>6250</v>
      </c>
      <c r="I38" s="51">
        <f t="shared" si="26"/>
        <v>6250</v>
      </c>
      <c r="J38" s="51">
        <f t="shared" si="26"/>
        <v>6250</v>
      </c>
      <c r="K38" s="51">
        <f t="shared" si="26"/>
        <v>6250</v>
      </c>
      <c r="L38" s="423">
        <f t="shared" si="26"/>
        <v>0</v>
      </c>
      <c r="M38" s="296">
        <f t="shared" si="26"/>
        <v>2875</v>
      </c>
      <c r="N38" s="51">
        <f t="shared" si="26"/>
        <v>2875</v>
      </c>
      <c r="O38" s="51">
        <f t="shared" si="26"/>
        <v>2875</v>
      </c>
      <c r="P38" s="218">
        <f t="shared" si="26"/>
        <v>0</v>
      </c>
      <c r="Q38" s="51">
        <f t="shared" si="26"/>
        <v>0</v>
      </c>
      <c r="R38" s="51">
        <f t="shared" si="26"/>
        <v>0</v>
      </c>
      <c r="S38" s="51">
        <f t="shared" si="26"/>
        <v>0</v>
      </c>
      <c r="T38" s="51">
        <f t="shared" si="26"/>
        <v>0</v>
      </c>
      <c r="U38" s="51">
        <f t="shared" si="26"/>
        <v>0</v>
      </c>
      <c r="V38" s="51">
        <f t="shared" si="26"/>
        <v>0</v>
      </c>
      <c r="W38" s="51">
        <f t="shared" si="26"/>
        <v>0</v>
      </c>
      <c r="X38" s="51">
        <f t="shared" si="26"/>
        <v>0</v>
      </c>
      <c r="Y38" s="51">
        <f t="shared" si="26"/>
        <v>0</v>
      </c>
      <c r="Z38" s="52">
        <f t="shared" si="26"/>
        <v>0</v>
      </c>
    </row>
    <row r="39" spans="1:27" ht="12.75" customHeight="1" x14ac:dyDescent="0.2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213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735">
        <f>SUM(E38:Z38)</f>
        <v>52375</v>
      </c>
      <c r="Z39" s="736"/>
    </row>
    <row r="40" spans="1:27" ht="12.75" customHeight="1" x14ac:dyDescent="0.2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spans="1:27" ht="12.75" customHeight="1" x14ac:dyDescent="0.2">
      <c r="A41" s="1"/>
      <c r="B41" s="1" t="s">
        <v>242</v>
      </c>
      <c r="C41" s="1"/>
      <c r="D41" s="1"/>
      <c r="E41" s="2" t="s">
        <v>11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53" t="s">
        <v>29</v>
      </c>
    </row>
    <row r="42" spans="1:27" ht="12.75" customHeight="1" x14ac:dyDescent="0.2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spans="1:27" ht="12.75" customHeight="1" x14ac:dyDescent="0.2">
      <c r="A43" s="1"/>
      <c r="B43" s="731" t="s">
        <v>19</v>
      </c>
      <c r="C43" s="752" t="s">
        <v>13</v>
      </c>
      <c r="D43" s="753"/>
      <c r="E43" s="103" t="s">
        <v>14</v>
      </c>
      <c r="F43" s="54" t="s">
        <v>14</v>
      </c>
      <c r="G43" s="54" t="s">
        <v>14</v>
      </c>
      <c r="H43" s="54" t="s">
        <v>14</v>
      </c>
      <c r="I43" s="54" t="s">
        <v>14</v>
      </c>
      <c r="J43" s="54" t="s">
        <v>14</v>
      </c>
      <c r="K43" s="54" t="s">
        <v>14</v>
      </c>
      <c r="L43" s="54"/>
      <c r="M43" s="54" t="s">
        <v>17</v>
      </c>
      <c r="N43" s="54" t="s">
        <v>17</v>
      </c>
      <c r="O43" s="54" t="s">
        <v>17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5"/>
    </row>
    <row r="44" spans="1:27" s="256" customFormat="1" ht="12.75" customHeight="1" x14ac:dyDescent="0.2">
      <c r="A44" s="233"/>
      <c r="B44" s="732"/>
      <c r="C44" s="749" t="s">
        <v>269</v>
      </c>
      <c r="D44" s="751"/>
      <c r="E44" s="259">
        <v>2</v>
      </c>
      <c r="F44" s="260">
        <v>4</v>
      </c>
      <c r="G44" s="260">
        <v>6</v>
      </c>
      <c r="H44" s="260">
        <v>8</v>
      </c>
      <c r="I44" s="260">
        <v>10</v>
      </c>
      <c r="J44" s="260">
        <v>12</v>
      </c>
      <c r="K44" s="260">
        <v>14</v>
      </c>
      <c r="L44" s="277"/>
      <c r="M44" s="437">
        <v>302</v>
      </c>
      <c r="N44" s="260">
        <v>304</v>
      </c>
      <c r="O44" s="260">
        <v>306</v>
      </c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8"/>
    </row>
    <row r="45" spans="1:27" ht="12.75" customHeight="1" x14ac:dyDescent="0.2">
      <c r="A45" s="1"/>
      <c r="B45" s="733"/>
      <c r="C45" s="746" t="s">
        <v>20</v>
      </c>
      <c r="D45" s="748"/>
      <c r="E45" s="55">
        <v>7351</v>
      </c>
      <c r="F45" s="56">
        <v>7361</v>
      </c>
      <c r="G45" s="56">
        <v>7321</v>
      </c>
      <c r="H45" s="56">
        <v>7371</v>
      </c>
      <c r="I45" s="56">
        <v>7351</v>
      </c>
      <c r="J45" s="56">
        <v>7371</v>
      </c>
      <c r="K45" s="56">
        <v>7361</v>
      </c>
      <c r="L45" s="280"/>
      <c r="M45" s="252">
        <v>7362</v>
      </c>
      <c r="N45" s="56">
        <v>7362</v>
      </c>
      <c r="O45" s="56">
        <v>7332</v>
      </c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7"/>
      <c r="AA45" s="110" t="s">
        <v>277</v>
      </c>
    </row>
    <row r="46" spans="1:27" ht="12.75" customHeight="1" x14ac:dyDescent="0.2">
      <c r="A46" s="1"/>
      <c r="B46" s="733"/>
      <c r="C46" s="749"/>
      <c r="D46" s="751"/>
      <c r="E46" s="29">
        <v>7354</v>
      </c>
      <c r="F46" s="58">
        <v>7364</v>
      </c>
      <c r="G46" s="58">
        <v>7354</v>
      </c>
      <c r="H46" s="58">
        <v>7374</v>
      </c>
      <c r="I46" s="58">
        <v>7364</v>
      </c>
      <c r="J46" s="58">
        <v>7374</v>
      </c>
      <c r="K46" s="58">
        <v>7364</v>
      </c>
      <c r="L46" s="281"/>
      <c r="M46" s="29">
        <v>7362</v>
      </c>
      <c r="N46" s="58">
        <v>7362</v>
      </c>
      <c r="O46" s="58">
        <v>7333</v>
      </c>
      <c r="P46" s="104"/>
      <c r="Q46" s="58"/>
      <c r="R46" s="58"/>
      <c r="S46" s="58"/>
      <c r="T46" s="58"/>
      <c r="U46" s="58"/>
      <c r="V46" s="58"/>
      <c r="W46" s="58"/>
      <c r="X46" s="58"/>
      <c r="Y46" s="58"/>
      <c r="Z46" s="30"/>
      <c r="AA46" s="110" t="s">
        <v>278</v>
      </c>
    </row>
    <row r="47" spans="1:27" ht="12.75" customHeight="1" x14ac:dyDescent="0.2">
      <c r="A47" s="1"/>
      <c r="B47" s="734"/>
      <c r="C47" s="6" t="s">
        <v>21</v>
      </c>
      <c r="D47" s="7" t="s">
        <v>21</v>
      </c>
      <c r="E47" s="8" t="s">
        <v>22</v>
      </c>
      <c r="F47" s="9" t="s">
        <v>22</v>
      </c>
      <c r="G47" s="9" t="s">
        <v>22</v>
      </c>
      <c r="H47" s="9" t="s">
        <v>22</v>
      </c>
      <c r="I47" s="9" t="s">
        <v>22</v>
      </c>
      <c r="J47" s="9" t="s">
        <v>22</v>
      </c>
      <c r="K47" s="9" t="s">
        <v>22</v>
      </c>
      <c r="L47" s="416" t="s">
        <v>22</v>
      </c>
      <c r="M47" s="286" t="s">
        <v>22</v>
      </c>
      <c r="N47" s="9" t="s">
        <v>22</v>
      </c>
      <c r="O47" s="9" t="s">
        <v>22</v>
      </c>
      <c r="P47" s="85" t="s">
        <v>22</v>
      </c>
      <c r="Q47" s="9"/>
      <c r="R47" s="9"/>
      <c r="S47" s="9"/>
      <c r="T47" s="9"/>
      <c r="U47" s="9"/>
      <c r="V47" s="9"/>
      <c r="W47" s="9"/>
      <c r="X47" s="9"/>
      <c r="Y47" s="9"/>
      <c r="Z47" s="10"/>
    </row>
    <row r="48" spans="1:27" ht="12.75" customHeight="1" x14ac:dyDescent="0.2">
      <c r="A48" s="1"/>
      <c r="B48" s="61" t="s">
        <v>243</v>
      </c>
      <c r="C48" s="62"/>
      <c r="D48" s="64"/>
      <c r="E48" s="65">
        <v>0.23680555555555555</v>
      </c>
      <c r="F48" s="66">
        <v>0.27847222222222223</v>
      </c>
      <c r="G48" s="66">
        <v>0.32013888888888886</v>
      </c>
      <c r="H48" s="66">
        <v>0.60486111111111107</v>
      </c>
      <c r="I48" s="66">
        <v>0.64652777777777781</v>
      </c>
      <c r="J48" s="66">
        <v>0.68819444444444444</v>
      </c>
      <c r="K48" s="66">
        <v>0.93819444444444444</v>
      </c>
      <c r="L48" s="436">
        <v>0.93819444444444444</v>
      </c>
      <c r="M48" s="287">
        <v>0.35486111111111113</v>
      </c>
      <c r="N48" s="66">
        <v>0.60486111111111107</v>
      </c>
      <c r="O48" s="66">
        <v>0.85486111111111107</v>
      </c>
      <c r="P48" s="165"/>
      <c r="Q48" s="15"/>
      <c r="R48" s="15"/>
      <c r="S48" s="15"/>
      <c r="T48" s="15"/>
      <c r="U48" s="15"/>
      <c r="V48" s="15"/>
      <c r="W48" s="15"/>
      <c r="X48" s="15"/>
      <c r="Y48" s="15"/>
      <c r="Z48" s="16"/>
    </row>
    <row r="49" spans="1:26" ht="12.75" customHeight="1" x14ac:dyDescent="0.2">
      <c r="A49" s="1"/>
      <c r="B49" s="11" t="s">
        <v>182</v>
      </c>
      <c r="C49" s="12">
        <v>3</v>
      </c>
      <c r="D49" s="13"/>
      <c r="E49" s="14">
        <f t="shared" ref="E49:P49" si="27">E48+(IF(E$47="A",$C49,$D49))/1440</f>
        <v>0.23888888888888887</v>
      </c>
      <c r="F49" s="15">
        <f t="shared" si="27"/>
        <v>0.28055555555555556</v>
      </c>
      <c r="G49" s="15">
        <f t="shared" si="27"/>
        <v>0.32222222222222219</v>
      </c>
      <c r="H49" s="15">
        <f t="shared" si="27"/>
        <v>0.6069444444444444</v>
      </c>
      <c r="I49" s="15">
        <f t="shared" si="27"/>
        <v>0.64861111111111114</v>
      </c>
      <c r="J49" s="15">
        <f t="shared" si="27"/>
        <v>0.69027777777777777</v>
      </c>
      <c r="K49" s="15">
        <f t="shared" si="27"/>
        <v>0.94027777777777777</v>
      </c>
      <c r="L49" s="250">
        <f t="shared" si="27"/>
        <v>0.94027777777777777</v>
      </c>
      <c r="M49" s="289">
        <f t="shared" si="27"/>
        <v>0.35694444444444445</v>
      </c>
      <c r="N49" s="15">
        <f t="shared" si="27"/>
        <v>0.6069444444444444</v>
      </c>
      <c r="O49" s="15">
        <f t="shared" si="27"/>
        <v>0.8569444444444444</v>
      </c>
      <c r="P49" s="87">
        <f t="shared" si="27"/>
        <v>2.0833333333333333E-3</v>
      </c>
      <c r="Q49" s="15"/>
      <c r="R49" s="15"/>
      <c r="S49" s="15"/>
      <c r="T49" s="15"/>
      <c r="U49" s="15"/>
      <c r="V49" s="15"/>
      <c r="W49" s="15"/>
      <c r="X49" s="15"/>
      <c r="Y49" s="15"/>
      <c r="Z49" s="16"/>
    </row>
    <row r="50" spans="1:26" ht="12.75" customHeight="1" x14ac:dyDescent="0.2">
      <c r="A50" s="1"/>
      <c r="B50" s="11" t="s">
        <v>241</v>
      </c>
      <c r="C50" s="12">
        <v>3</v>
      </c>
      <c r="D50" s="13"/>
      <c r="E50" s="14">
        <f t="shared" ref="E50:P50" si="28">E49+(IF(E$47="A",$C50,$D50))/1440</f>
        <v>0.2409722222222222</v>
      </c>
      <c r="F50" s="15">
        <f t="shared" si="28"/>
        <v>0.28263888888888888</v>
      </c>
      <c r="G50" s="15">
        <f t="shared" si="28"/>
        <v>0.32430555555555551</v>
      </c>
      <c r="H50" s="15">
        <f t="shared" si="28"/>
        <v>0.60902777777777772</v>
      </c>
      <c r="I50" s="15">
        <f t="shared" si="28"/>
        <v>0.65069444444444446</v>
      </c>
      <c r="J50" s="15">
        <f t="shared" si="28"/>
        <v>0.69236111111111109</v>
      </c>
      <c r="K50" s="15">
        <f t="shared" si="28"/>
        <v>0.94236111111111109</v>
      </c>
      <c r="L50" s="250">
        <f t="shared" si="28"/>
        <v>0.94236111111111109</v>
      </c>
      <c r="M50" s="289">
        <f t="shared" si="28"/>
        <v>0.35902777777777778</v>
      </c>
      <c r="N50" s="15">
        <f t="shared" si="28"/>
        <v>0.60902777777777772</v>
      </c>
      <c r="O50" s="15">
        <f t="shared" si="28"/>
        <v>0.85902777777777772</v>
      </c>
      <c r="P50" s="87">
        <f t="shared" si="28"/>
        <v>4.1666666666666666E-3</v>
      </c>
      <c r="Q50" s="15"/>
      <c r="R50" s="15"/>
      <c r="S50" s="15"/>
      <c r="T50" s="15"/>
      <c r="U50" s="15"/>
      <c r="V50" s="15"/>
      <c r="W50" s="15"/>
      <c r="X50" s="15"/>
      <c r="Y50" s="15"/>
      <c r="Z50" s="16"/>
    </row>
    <row r="51" spans="1:26" ht="12.75" customHeight="1" x14ac:dyDescent="0.2">
      <c r="A51" s="1"/>
      <c r="B51" s="11" t="s">
        <v>240</v>
      </c>
      <c r="C51" s="12">
        <v>2</v>
      </c>
      <c r="D51" s="13"/>
      <c r="E51" s="14">
        <f t="shared" ref="E51:P51" si="29">E50+(IF(E$47="A",$C51,$D51))/1440</f>
        <v>0.24236111111111108</v>
      </c>
      <c r="F51" s="15">
        <f t="shared" si="29"/>
        <v>0.28402777777777777</v>
      </c>
      <c r="G51" s="15">
        <f t="shared" si="29"/>
        <v>0.3256944444444444</v>
      </c>
      <c r="H51" s="15">
        <f t="shared" si="29"/>
        <v>0.61041666666666661</v>
      </c>
      <c r="I51" s="15">
        <f t="shared" si="29"/>
        <v>0.65208333333333335</v>
      </c>
      <c r="J51" s="15">
        <f t="shared" si="29"/>
        <v>0.69374999999999998</v>
      </c>
      <c r="K51" s="15">
        <f t="shared" si="29"/>
        <v>0.94374999999999998</v>
      </c>
      <c r="L51" s="250">
        <f t="shared" si="29"/>
        <v>0.94374999999999998</v>
      </c>
      <c r="M51" s="289">
        <f t="shared" si="29"/>
        <v>0.36041666666666666</v>
      </c>
      <c r="N51" s="15">
        <f t="shared" si="29"/>
        <v>0.61041666666666661</v>
      </c>
      <c r="O51" s="15">
        <f t="shared" si="29"/>
        <v>0.86041666666666661</v>
      </c>
      <c r="P51" s="87">
        <f t="shared" si="29"/>
        <v>5.5555555555555558E-3</v>
      </c>
      <c r="Q51" s="15"/>
      <c r="R51" s="15"/>
      <c r="S51" s="15"/>
      <c r="T51" s="15"/>
      <c r="U51" s="15"/>
      <c r="V51" s="15"/>
      <c r="W51" s="15"/>
      <c r="X51" s="15"/>
      <c r="Y51" s="15"/>
      <c r="Z51" s="16"/>
    </row>
    <row r="52" spans="1:26" ht="12.75" customHeight="1" x14ac:dyDescent="0.2">
      <c r="A52" s="1"/>
      <c r="B52" s="11" t="s">
        <v>239</v>
      </c>
      <c r="C52" s="12">
        <v>1</v>
      </c>
      <c r="D52" s="13"/>
      <c r="E52" s="14">
        <f t="shared" ref="E52:P52" si="30">E51+(IF(E$47="A",$C52,$D52))/1440</f>
        <v>0.24305555555555552</v>
      </c>
      <c r="F52" s="15">
        <f t="shared" si="30"/>
        <v>0.28472222222222221</v>
      </c>
      <c r="G52" s="15">
        <f t="shared" si="30"/>
        <v>0.32638888888888884</v>
      </c>
      <c r="H52" s="15">
        <f t="shared" si="30"/>
        <v>0.61111111111111105</v>
      </c>
      <c r="I52" s="15">
        <f t="shared" si="30"/>
        <v>0.65277777777777779</v>
      </c>
      <c r="J52" s="15">
        <f t="shared" si="30"/>
        <v>0.69444444444444442</v>
      </c>
      <c r="K52" s="15">
        <f t="shared" si="30"/>
        <v>0.94444444444444442</v>
      </c>
      <c r="L52" s="250">
        <f t="shared" si="30"/>
        <v>0.94444444444444442</v>
      </c>
      <c r="M52" s="289">
        <f t="shared" si="30"/>
        <v>0.3611111111111111</v>
      </c>
      <c r="N52" s="15">
        <f t="shared" si="30"/>
        <v>0.61111111111111105</v>
      </c>
      <c r="O52" s="15">
        <f t="shared" si="30"/>
        <v>0.86111111111111105</v>
      </c>
      <c r="P52" s="87">
        <f t="shared" si="30"/>
        <v>6.2500000000000003E-3</v>
      </c>
      <c r="Q52" s="15"/>
      <c r="R52" s="15"/>
      <c r="S52" s="15"/>
      <c r="T52" s="15"/>
      <c r="U52" s="15"/>
      <c r="V52" s="15"/>
      <c r="W52" s="15"/>
      <c r="X52" s="15"/>
      <c r="Y52" s="15"/>
      <c r="Z52" s="16"/>
    </row>
    <row r="53" spans="1:26" ht="12.75" customHeight="1" x14ac:dyDescent="0.2">
      <c r="A53" s="1"/>
      <c r="B53" s="11" t="s">
        <v>238</v>
      </c>
      <c r="C53" s="12">
        <v>1</v>
      </c>
      <c r="D53" s="13"/>
      <c r="E53" s="14">
        <f t="shared" ref="E53:P53" si="31">E52+(IF(E$47="A",$C53,$D53))/1440</f>
        <v>0.24374999999999997</v>
      </c>
      <c r="F53" s="15">
        <f t="shared" si="31"/>
        <v>0.28541666666666665</v>
      </c>
      <c r="G53" s="15">
        <f t="shared" si="31"/>
        <v>0.32708333333333328</v>
      </c>
      <c r="H53" s="15">
        <f t="shared" si="31"/>
        <v>0.61180555555555549</v>
      </c>
      <c r="I53" s="15">
        <f t="shared" si="31"/>
        <v>0.65347222222222223</v>
      </c>
      <c r="J53" s="15">
        <f t="shared" si="31"/>
        <v>0.69513888888888886</v>
      </c>
      <c r="K53" s="15">
        <f t="shared" si="31"/>
        <v>0.94513888888888886</v>
      </c>
      <c r="L53" s="250">
        <f t="shared" si="31"/>
        <v>0.94513888888888886</v>
      </c>
      <c r="M53" s="289">
        <f t="shared" si="31"/>
        <v>0.36180555555555555</v>
      </c>
      <c r="N53" s="15">
        <f t="shared" si="31"/>
        <v>0.61180555555555549</v>
      </c>
      <c r="O53" s="15">
        <f t="shared" si="31"/>
        <v>0.86180555555555549</v>
      </c>
      <c r="P53" s="87">
        <f t="shared" si="31"/>
        <v>6.9444444444444449E-3</v>
      </c>
      <c r="Q53" s="15"/>
      <c r="R53" s="15"/>
      <c r="S53" s="15"/>
      <c r="T53" s="15"/>
      <c r="U53" s="15"/>
      <c r="V53" s="15"/>
      <c r="W53" s="15"/>
      <c r="X53" s="15"/>
      <c r="Y53" s="15"/>
      <c r="Z53" s="16"/>
    </row>
    <row r="54" spans="1:26" ht="12.75" customHeight="1" x14ac:dyDescent="0.2">
      <c r="A54" s="1"/>
      <c r="B54" s="11" t="s">
        <v>237</v>
      </c>
      <c r="C54" s="12">
        <v>1</v>
      </c>
      <c r="D54" s="13"/>
      <c r="E54" s="14">
        <f t="shared" ref="E54:P54" si="32">E53+(IF(E$47="A",$C54,$D54))/1440</f>
        <v>0.24444444444444441</v>
      </c>
      <c r="F54" s="15">
        <f t="shared" si="32"/>
        <v>0.28611111111111109</v>
      </c>
      <c r="G54" s="15">
        <f t="shared" si="32"/>
        <v>0.32777777777777772</v>
      </c>
      <c r="H54" s="15">
        <f t="shared" si="32"/>
        <v>0.61249999999999993</v>
      </c>
      <c r="I54" s="15">
        <f t="shared" si="32"/>
        <v>0.65416666666666667</v>
      </c>
      <c r="J54" s="15">
        <f t="shared" si="32"/>
        <v>0.6958333333333333</v>
      </c>
      <c r="K54" s="15">
        <f t="shared" si="32"/>
        <v>0.9458333333333333</v>
      </c>
      <c r="L54" s="250">
        <f t="shared" si="32"/>
        <v>0.9458333333333333</v>
      </c>
      <c r="M54" s="289">
        <f t="shared" si="32"/>
        <v>0.36249999999999999</v>
      </c>
      <c r="N54" s="15">
        <f t="shared" si="32"/>
        <v>0.61249999999999993</v>
      </c>
      <c r="O54" s="15">
        <f t="shared" si="32"/>
        <v>0.86249999999999993</v>
      </c>
      <c r="P54" s="87">
        <f t="shared" si="32"/>
        <v>7.6388888888888895E-3</v>
      </c>
      <c r="Q54" s="15"/>
      <c r="R54" s="15"/>
      <c r="S54" s="15"/>
      <c r="T54" s="15"/>
      <c r="U54" s="15"/>
      <c r="V54" s="15"/>
      <c r="W54" s="15"/>
      <c r="X54" s="15"/>
      <c r="Y54" s="15"/>
      <c r="Z54" s="16"/>
    </row>
    <row r="55" spans="1:26" ht="12.75" customHeight="1" x14ac:dyDescent="0.2">
      <c r="A55" s="1"/>
      <c r="B55" s="11" t="s">
        <v>236</v>
      </c>
      <c r="C55" s="12">
        <v>1</v>
      </c>
      <c r="D55" s="13"/>
      <c r="E55" s="14">
        <f t="shared" ref="E55:P55" si="33">E54+(IF(E$47="A",$C55,$D55))/1440</f>
        <v>0.24513888888888885</v>
      </c>
      <c r="F55" s="15">
        <f t="shared" si="33"/>
        <v>0.28680555555555554</v>
      </c>
      <c r="G55" s="15">
        <f t="shared" si="33"/>
        <v>0.32847222222222217</v>
      </c>
      <c r="H55" s="15">
        <f t="shared" si="33"/>
        <v>0.61319444444444438</v>
      </c>
      <c r="I55" s="15">
        <f t="shared" si="33"/>
        <v>0.65486111111111112</v>
      </c>
      <c r="J55" s="15">
        <f t="shared" si="33"/>
        <v>0.69652777777777775</v>
      </c>
      <c r="K55" s="15">
        <f t="shared" si="33"/>
        <v>0.94652777777777775</v>
      </c>
      <c r="L55" s="250">
        <f t="shared" si="33"/>
        <v>0.94652777777777775</v>
      </c>
      <c r="M55" s="289">
        <f t="shared" si="33"/>
        <v>0.36319444444444443</v>
      </c>
      <c r="N55" s="15">
        <f t="shared" si="33"/>
        <v>0.61319444444444438</v>
      </c>
      <c r="O55" s="15">
        <f t="shared" si="33"/>
        <v>0.86319444444444438</v>
      </c>
      <c r="P55" s="87">
        <f t="shared" si="33"/>
        <v>8.3333333333333332E-3</v>
      </c>
      <c r="Q55" s="15"/>
      <c r="R55" s="15"/>
      <c r="S55" s="15"/>
      <c r="T55" s="15"/>
      <c r="U55" s="15"/>
      <c r="V55" s="15"/>
      <c r="W55" s="15"/>
      <c r="X55" s="15"/>
      <c r="Y55" s="15"/>
      <c r="Z55" s="16"/>
    </row>
    <row r="56" spans="1:26" ht="12.75" customHeight="1" x14ac:dyDescent="0.2">
      <c r="A56" s="1"/>
      <c r="B56" s="11" t="s">
        <v>235</v>
      </c>
      <c r="C56" s="12">
        <v>5</v>
      </c>
      <c r="D56" s="13"/>
      <c r="E56" s="14">
        <f t="shared" ref="E56:P56" si="34">E55+(IF(E$47="A",$C56,$D56))/1440</f>
        <v>0.24861111111111106</v>
      </c>
      <c r="F56" s="15">
        <f t="shared" si="34"/>
        <v>0.29027777777777775</v>
      </c>
      <c r="G56" s="15">
        <f t="shared" si="34"/>
        <v>0.33194444444444438</v>
      </c>
      <c r="H56" s="15">
        <f t="shared" si="34"/>
        <v>0.61666666666666659</v>
      </c>
      <c r="I56" s="15">
        <f t="shared" si="34"/>
        <v>0.65833333333333333</v>
      </c>
      <c r="J56" s="15">
        <f t="shared" si="34"/>
        <v>0.7</v>
      </c>
      <c r="K56" s="15">
        <f t="shared" si="34"/>
        <v>0.95</v>
      </c>
      <c r="L56" s="250">
        <f t="shared" si="34"/>
        <v>0.95</v>
      </c>
      <c r="M56" s="289">
        <f t="shared" si="34"/>
        <v>0.36666666666666664</v>
      </c>
      <c r="N56" s="15">
        <f t="shared" si="34"/>
        <v>0.61666666666666659</v>
      </c>
      <c r="O56" s="15">
        <f t="shared" si="34"/>
        <v>0.86666666666666659</v>
      </c>
      <c r="P56" s="87">
        <f t="shared" si="34"/>
        <v>1.1805555555555555E-2</v>
      </c>
      <c r="Q56" s="15"/>
      <c r="R56" s="15"/>
      <c r="S56" s="15"/>
      <c r="T56" s="15"/>
      <c r="U56" s="15"/>
      <c r="V56" s="15"/>
      <c r="W56" s="15"/>
      <c r="X56" s="15"/>
      <c r="Y56" s="15"/>
      <c r="Z56" s="16"/>
    </row>
    <row r="57" spans="1:26" ht="12.75" customHeight="1" x14ac:dyDescent="0.2">
      <c r="A57" s="1"/>
      <c r="B57" s="11" t="s">
        <v>206</v>
      </c>
      <c r="C57" s="12">
        <v>1</v>
      </c>
      <c r="D57" s="13"/>
      <c r="E57" s="14">
        <f t="shared" ref="E57:P57" si="35">E56+(IF(E$47="A",$C57,$D57))/1440</f>
        <v>0.2493055555555555</v>
      </c>
      <c r="F57" s="15">
        <f t="shared" si="35"/>
        <v>0.29097222222222219</v>
      </c>
      <c r="G57" s="15">
        <f t="shared" si="35"/>
        <v>0.33263888888888882</v>
      </c>
      <c r="H57" s="15">
        <f t="shared" si="35"/>
        <v>0.61736111111111103</v>
      </c>
      <c r="I57" s="15">
        <f t="shared" si="35"/>
        <v>0.65902777777777777</v>
      </c>
      <c r="J57" s="15">
        <f t="shared" si="35"/>
        <v>0.7006944444444444</v>
      </c>
      <c r="K57" s="15">
        <f t="shared" si="35"/>
        <v>0.9506944444444444</v>
      </c>
      <c r="L57" s="250">
        <f t="shared" si="35"/>
        <v>0.9506944444444444</v>
      </c>
      <c r="M57" s="289">
        <f t="shared" si="35"/>
        <v>0.36736111111111108</v>
      </c>
      <c r="N57" s="15">
        <f t="shared" si="35"/>
        <v>0.61736111111111103</v>
      </c>
      <c r="O57" s="15">
        <f t="shared" si="35"/>
        <v>0.86736111111111103</v>
      </c>
      <c r="P57" s="87">
        <f t="shared" si="35"/>
        <v>1.2499999999999999E-2</v>
      </c>
      <c r="Q57" s="15"/>
      <c r="R57" s="15"/>
      <c r="S57" s="15"/>
      <c r="T57" s="15"/>
      <c r="U57" s="15"/>
      <c r="V57" s="15"/>
      <c r="W57" s="15"/>
      <c r="X57" s="15"/>
      <c r="Y57" s="15"/>
      <c r="Z57" s="16"/>
    </row>
    <row r="58" spans="1:26" ht="12.75" customHeight="1" x14ac:dyDescent="0.2">
      <c r="A58" s="1"/>
      <c r="B58" s="11" t="s">
        <v>205</v>
      </c>
      <c r="C58" s="12">
        <v>1</v>
      </c>
      <c r="D58" s="13"/>
      <c r="E58" s="14">
        <f t="shared" ref="E58:P58" si="36">E57+(IF(E$47="A",$C58,$D58))/1440</f>
        <v>0.24999999999999994</v>
      </c>
      <c r="F58" s="15">
        <f t="shared" si="36"/>
        <v>0.29166666666666663</v>
      </c>
      <c r="G58" s="15">
        <f t="shared" si="36"/>
        <v>0.33333333333333326</v>
      </c>
      <c r="H58" s="15">
        <f t="shared" si="36"/>
        <v>0.61805555555555547</v>
      </c>
      <c r="I58" s="15">
        <f t="shared" si="36"/>
        <v>0.65972222222222221</v>
      </c>
      <c r="J58" s="15">
        <f t="shared" si="36"/>
        <v>0.70138888888888884</v>
      </c>
      <c r="K58" s="15">
        <f t="shared" si="36"/>
        <v>0.95138888888888884</v>
      </c>
      <c r="L58" s="250">
        <f t="shared" si="36"/>
        <v>0.95138888888888884</v>
      </c>
      <c r="M58" s="289">
        <f t="shared" si="36"/>
        <v>0.36805555555555552</v>
      </c>
      <c r="N58" s="15">
        <f t="shared" si="36"/>
        <v>0.61805555555555547</v>
      </c>
      <c r="O58" s="15">
        <f t="shared" si="36"/>
        <v>0.86805555555555547</v>
      </c>
      <c r="P58" s="87">
        <f t="shared" si="36"/>
        <v>1.3194444444444443E-2</v>
      </c>
      <c r="Q58" s="15"/>
      <c r="R58" s="15"/>
      <c r="S58" s="15"/>
      <c r="T58" s="15"/>
      <c r="U58" s="15"/>
      <c r="V58" s="15"/>
      <c r="W58" s="15"/>
      <c r="X58" s="15"/>
      <c r="Y58" s="15"/>
      <c r="Z58" s="16"/>
    </row>
    <row r="59" spans="1:26" ht="12.75" customHeight="1" x14ac:dyDescent="0.2">
      <c r="A59" s="1"/>
      <c r="B59" s="11" t="s">
        <v>210</v>
      </c>
      <c r="C59" s="12">
        <v>2</v>
      </c>
      <c r="D59" s="13"/>
      <c r="E59" s="14">
        <f t="shared" ref="E59:P59" si="37">E58+(IF(E$47="A",$C59,$D59))/1440</f>
        <v>0.25138888888888883</v>
      </c>
      <c r="F59" s="15">
        <f t="shared" si="37"/>
        <v>0.29305555555555551</v>
      </c>
      <c r="G59" s="15">
        <f t="shared" si="37"/>
        <v>0.33472222222222214</v>
      </c>
      <c r="H59" s="15">
        <f t="shared" si="37"/>
        <v>0.61944444444444435</v>
      </c>
      <c r="I59" s="15">
        <f t="shared" si="37"/>
        <v>0.66111111111111109</v>
      </c>
      <c r="J59" s="15">
        <f t="shared" si="37"/>
        <v>0.70277777777777772</v>
      </c>
      <c r="K59" s="15">
        <f t="shared" si="37"/>
        <v>0.95277777777777772</v>
      </c>
      <c r="L59" s="250">
        <f t="shared" si="37"/>
        <v>0.95277777777777772</v>
      </c>
      <c r="M59" s="289">
        <f t="shared" si="37"/>
        <v>0.36944444444444441</v>
      </c>
      <c r="N59" s="15">
        <f t="shared" si="37"/>
        <v>0.61944444444444435</v>
      </c>
      <c r="O59" s="15">
        <f t="shared" si="37"/>
        <v>0.86944444444444435</v>
      </c>
      <c r="P59" s="87">
        <f t="shared" si="37"/>
        <v>1.4583333333333332E-2</v>
      </c>
      <c r="Q59" s="15"/>
      <c r="R59" s="15"/>
      <c r="S59" s="15"/>
      <c r="T59" s="15"/>
      <c r="U59" s="15"/>
      <c r="V59" s="15"/>
      <c r="W59" s="15"/>
      <c r="X59" s="15"/>
      <c r="Y59" s="15"/>
      <c r="Z59" s="16"/>
    </row>
    <row r="60" spans="1:26" ht="12.75" customHeight="1" x14ac:dyDescent="0.2">
      <c r="A60" s="1"/>
      <c r="B60" s="11" t="s">
        <v>211</v>
      </c>
      <c r="C60" s="12">
        <v>2</v>
      </c>
      <c r="D60" s="13"/>
      <c r="E60" s="14">
        <f t="shared" ref="E60:P60" si="38">E59+(IF(E$47="A",$C60,$D60))/1440</f>
        <v>0.25277777777777771</v>
      </c>
      <c r="F60" s="15">
        <f t="shared" si="38"/>
        <v>0.2944444444444444</v>
      </c>
      <c r="G60" s="15">
        <f t="shared" si="38"/>
        <v>0.33611111111111103</v>
      </c>
      <c r="H60" s="15">
        <f t="shared" si="38"/>
        <v>0.62083333333333324</v>
      </c>
      <c r="I60" s="15">
        <f t="shared" si="38"/>
        <v>0.66249999999999998</v>
      </c>
      <c r="J60" s="15">
        <f t="shared" si="38"/>
        <v>0.70416666666666661</v>
      </c>
      <c r="K60" s="15">
        <f t="shared" si="38"/>
        <v>0.95416666666666661</v>
      </c>
      <c r="L60" s="250">
        <f t="shared" si="38"/>
        <v>0.95416666666666661</v>
      </c>
      <c r="M60" s="289">
        <f t="shared" si="38"/>
        <v>0.37083333333333329</v>
      </c>
      <c r="N60" s="15">
        <f t="shared" si="38"/>
        <v>0.62083333333333324</v>
      </c>
      <c r="O60" s="15">
        <f t="shared" si="38"/>
        <v>0.87083333333333324</v>
      </c>
      <c r="P60" s="87">
        <f t="shared" si="38"/>
        <v>1.5972222222222221E-2</v>
      </c>
      <c r="Q60" s="15"/>
      <c r="R60" s="15"/>
      <c r="S60" s="15"/>
      <c r="T60" s="15"/>
      <c r="U60" s="15"/>
      <c r="V60" s="15"/>
      <c r="W60" s="15"/>
      <c r="X60" s="15"/>
      <c r="Y60" s="15"/>
      <c r="Z60" s="16"/>
    </row>
    <row r="61" spans="1:26" ht="12.75" customHeight="1" x14ac:dyDescent="0.2">
      <c r="A61" s="1"/>
      <c r="B61" s="11" t="s">
        <v>212</v>
      </c>
      <c r="C61" s="12">
        <v>1</v>
      </c>
      <c r="D61" s="13"/>
      <c r="E61" s="14">
        <f t="shared" ref="E61:P61" si="39">E60+(IF(E$47="A",$C61,$D61))/1440</f>
        <v>0.25347222222222215</v>
      </c>
      <c r="F61" s="15">
        <f t="shared" si="39"/>
        <v>0.29513888888888884</v>
      </c>
      <c r="G61" s="15">
        <f t="shared" si="39"/>
        <v>0.33680555555555547</v>
      </c>
      <c r="H61" s="15">
        <f t="shared" si="39"/>
        <v>0.62152777777777768</v>
      </c>
      <c r="I61" s="15">
        <f t="shared" si="39"/>
        <v>0.66319444444444442</v>
      </c>
      <c r="J61" s="15">
        <f t="shared" si="39"/>
        <v>0.70486111111111105</v>
      </c>
      <c r="K61" s="15">
        <f t="shared" si="39"/>
        <v>0.95486111111111105</v>
      </c>
      <c r="L61" s="250">
        <f t="shared" si="39"/>
        <v>0.95486111111111105</v>
      </c>
      <c r="M61" s="289">
        <f t="shared" si="39"/>
        <v>0.37152777777777773</v>
      </c>
      <c r="N61" s="15">
        <f t="shared" si="39"/>
        <v>0.62152777777777768</v>
      </c>
      <c r="O61" s="15">
        <f t="shared" si="39"/>
        <v>0.87152777777777768</v>
      </c>
      <c r="P61" s="87">
        <f t="shared" si="39"/>
        <v>1.6666666666666666E-2</v>
      </c>
      <c r="Q61" s="15"/>
      <c r="R61" s="15"/>
      <c r="S61" s="15"/>
      <c r="T61" s="15"/>
      <c r="U61" s="15"/>
      <c r="V61" s="15"/>
      <c r="W61" s="15"/>
      <c r="X61" s="15"/>
      <c r="Y61" s="15"/>
      <c r="Z61" s="16"/>
    </row>
    <row r="62" spans="1:26" ht="12.75" customHeight="1" x14ac:dyDescent="0.2">
      <c r="A62" s="1"/>
      <c r="B62" s="11" t="s">
        <v>213</v>
      </c>
      <c r="C62" s="12">
        <v>1</v>
      </c>
      <c r="D62" s="13"/>
      <c r="E62" s="14">
        <f t="shared" ref="E62:P62" si="40">E61+(IF(E$47="A",$C62,$D62))/1440</f>
        <v>0.2541666666666666</v>
      </c>
      <c r="F62" s="15">
        <f t="shared" si="40"/>
        <v>0.29583333333333328</v>
      </c>
      <c r="G62" s="15">
        <f t="shared" si="40"/>
        <v>0.33749999999999991</v>
      </c>
      <c r="H62" s="15">
        <f t="shared" si="40"/>
        <v>0.62222222222222212</v>
      </c>
      <c r="I62" s="15">
        <f t="shared" si="40"/>
        <v>0.66388888888888886</v>
      </c>
      <c r="J62" s="15">
        <f t="shared" si="40"/>
        <v>0.70555555555555549</v>
      </c>
      <c r="K62" s="15">
        <f t="shared" si="40"/>
        <v>0.95555555555555549</v>
      </c>
      <c r="L62" s="250">
        <f t="shared" si="40"/>
        <v>0.95555555555555549</v>
      </c>
      <c r="M62" s="289">
        <f t="shared" si="40"/>
        <v>0.37222222222222218</v>
      </c>
      <c r="N62" s="15">
        <f t="shared" si="40"/>
        <v>0.62222222222222212</v>
      </c>
      <c r="O62" s="15">
        <f t="shared" si="40"/>
        <v>0.87222222222222212</v>
      </c>
      <c r="P62" s="87">
        <f t="shared" si="40"/>
        <v>1.7361111111111112E-2</v>
      </c>
      <c r="Q62" s="15"/>
      <c r="R62" s="15"/>
      <c r="S62" s="15"/>
      <c r="T62" s="15"/>
      <c r="U62" s="15"/>
      <c r="V62" s="15"/>
      <c r="W62" s="15"/>
      <c r="X62" s="15"/>
      <c r="Y62" s="15"/>
      <c r="Z62" s="16"/>
    </row>
    <row r="63" spans="1:26" ht="12.75" customHeight="1" x14ac:dyDescent="0.2">
      <c r="A63" s="1"/>
      <c r="B63" s="11" t="s">
        <v>214</v>
      </c>
      <c r="C63" s="12">
        <v>1</v>
      </c>
      <c r="D63" s="13"/>
      <c r="E63" s="14">
        <f t="shared" ref="E63:P63" si="41">E62+(IF(E$47="A",$C63,$D63))/1440</f>
        <v>0.25486111111111104</v>
      </c>
      <c r="F63" s="15">
        <f t="shared" si="41"/>
        <v>0.29652777777777772</v>
      </c>
      <c r="G63" s="15">
        <f t="shared" si="41"/>
        <v>0.33819444444444435</v>
      </c>
      <c r="H63" s="15">
        <f t="shared" si="41"/>
        <v>0.62291666666666656</v>
      </c>
      <c r="I63" s="15">
        <f t="shared" si="41"/>
        <v>0.6645833333333333</v>
      </c>
      <c r="J63" s="15">
        <f t="shared" si="41"/>
        <v>0.70624999999999993</v>
      </c>
      <c r="K63" s="15">
        <f t="shared" si="41"/>
        <v>0.95624999999999993</v>
      </c>
      <c r="L63" s="250">
        <f t="shared" si="41"/>
        <v>0.95624999999999993</v>
      </c>
      <c r="M63" s="289">
        <f t="shared" si="41"/>
        <v>0.37291666666666662</v>
      </c>
      <c r="N63" s="15">
        <f t="shared" si="41"/>
        <v>0.62291666666666656</v>
      </c>
      <c r="O63" s="15">
        <f t="shared" si="41"/>
        <v>0.87291666666666656</v>
      </c>
      <c r="P63" s="87">
        <f t="shared" si="41"/>
        <v>1.8055555555555557E-2</v>
      </c>
      <c r="Q63" s="15"/>
      <c r="R63" s="15"/>
      <c r="S63" s="15"/>
      <c r="T63" s="15"/>
      <c r="U63" s="15"/>
      <c r="V63" s="15"/>
      <c r="W63" s="15"/>
      <c r="X63" s="15"/>
      <c r="Y63" s="15"/>
      <c r="Z63" s="16"/>
    </row>
    <row r="64" spans="1:26" ht="12.75" customHeight="1" x14ac:dyDescent="0.2">
      <c r="A64" s="1"/>
      <c r="B64" s="11" t="s">
        <v>215</v>
      </c>
      <c r="C64" s="12">
        <v>1</v>
      </c>
      <c r="D64" s="13"/>
      <c r="E64" s="14">
        <f t="shared" ref="E64:P64" si="42">E63+(IF(E$47="A",$C64,$D64))/1440</f>
        <v>0.25555555555555548</v>
      </c>
      <c r="F64" s="15">
        <f t="shared" si="42"/>
        <v>0.29722222222222217</v>
      </c>
      <c r="G64" s="15">
        <f t="shared" si="42"/>
        <v>0.3388888888888888</v>
      </c>
      <c r="H64" s="15">
        <f t="shared" si="42"/>
        <v>0.62361111111111101</v>
      </c>
      <c r="I64" s="15">
        <f t="shared" si="42"/>
        <v>0.66527777777777775</v>
      </c>
      <c r="J64" s="15">
        <f t="shared" si="42"/>
        <v>0.70694444444444438</v>
      </c>
      <c r="K64" s="15">
        <f t="shared" si="42"/>
        <v>0.95694444444444438</v>
      </c>
      <c r="L64" s="250">
        <f t="shared" si="42"/>
        <v>0.95694444444444438</v>
      </c>
      <c r="M64" s="289">
        <f t="shared" si="42"/>
        <v>0.37361111111111106</v>
      </c>
      <c r="N64" s="15">
        <f t="shared" si="42"/>
        <v>0.62361111111111101</v>
      </c>
      <c r="O64" s="15">
        <f t="shared" si="42"/>
        <v>0.87361111111111101</v>
      </c>
      <c r="P64" s="87">
        <f t="shared" si="42"/>
        <v>1.8750000000000003E-2</v>
      </c>
      <c r="Q64" s="15"/>
      <c r="R64" s="15"/>
      <c r="S64" s="15"/>
      <c r="T64" s="15"/>
      <c r="U64" s="15"/>
      <c r="V64" s="15"/>
      <c r="W64" s="15"/>
      <c r="X64" s="15"/>
      <c r="Y64" s="15"/>
      <c r="Z64" s="16"/>
    </row>
    <row r="65" spans="1:26" ht="12.75" customHeight="1" x14ac:dyDescent="0.2">
      <c r="A65" s="1"/>
      <c r="B65" s="11" t="s">
        <v>216</v>
      </c>
      <c r="C65" s="12">
        <v>1</v>
      </c>
      <c r="D65" s="13"/>
      <c r="E65" s="14">
        <f t="shared" ref="E65:P65" si="43">E64+(IF(E$47="A",$C65,$D65))/1440</f>
        <v>0.25624999999999992</v>
      </c>
      <c r="F65" s="15">
        <f t="shared" si="43"/>
        <v>0.29791666666666661</v>
      </c>
      <c r="G65" s="15">
        <f t="shared" si="43"/>
        <v>0.33958333333333324</v>
      </c>
      <c r="H65" s="15">
        <f t="shared" si="43"/>
        <v>0.62430555555555545</v>
      </c>
      <c r="I65" s="15">
        <f t="shared" si="43"/>
        <v>0.66597222222222219</v>
      </c>
      <c r="J65" s="15">
        <f t="shared" si="43"/>
        <v>0.70763888888888882</v>
      </c>
      <c r="K65" s="15">
        <f t="shared" si="43"/>
        <v>0.95763888888888882</v>
      </c>
      <c r="L65" s="250">
        <f t="shared" si="43"/>
        <v>0.95763888888888882</v>
      </c>
      <c r="M65" s="289">
        <f t="shared" si="43"/>
        <v>0.3743055555555555</v>
      </c>
      <c r="N65" s="15">
        <f t="shared" si="43"/>
        <v>0.62430555555555545</v>
      </c>
      <c r="O65" s="15">
        <f t="shared" si="43"/>
        <v>0.87430555555555545</v>
      </c>
      <c r="P65" s="87">
        <f t="shared" si="43"/>
        <v>1.9444444444444448E-2</v>
      </c>
      <c r="Q65" s="15"/>
      <c r="R65" s="15"/>
      <c r="S65" s="15"/>
      <c r="T65" s="15"/>
      <c r="U65" s="15"/>
      <c r="V65" s="15"/>
      <c r="W65" s="15"/>
      <c r="X65" s="15"/>
      <c r="Y65" s="15"/>
      <c r="Z65" s="16"/>
    </row>
    <row r="66" spans="1:26" ht="12.75" customHeight="1" x14ac:dyDescent="0.2">
      <c r="A66" s="1"/>
      <c r="B66" s="11" t="s">
        <v>217</v>
      </c>
      <c r="C66" s="12">
        <v>2</v>
      </c>
      <c r="D66" s="13"/>
      <c r="E66" s="14">
        <f t="shared" ref="E66:P66" si="44">E65+(IF(E$47="A",$C66,$D66))/1440</f>
        <v>0.25763888888888881</v>
      </c>
      <c r="F66" s="15">
        <f t="shared" si="44"/>
        <v>0.29930555555555549</v>
      </c>
      <c r="G66" s="15">
        <f t="shared" si="44"/>
        <v>0.34097222222222212</v>
      </c>
      <c r="H66" s="15">
        <f t="shared" si="44"/>
        <v>0.62569444444444433</v>
      </c>
      <c r="I66" s="15">
        <f t="shared" si="44"/>
        <v>0.66736111111111107</v>
      </c>
      <c r="J66" s="15">
        <f t="shared" si="44"/>
        <v>0.7090277777777777</v>
      </c>
      <c r="K66" s="15">
        <f t="shared" si="44"/>
        <v>0.9590277777777777</v>
      </c>
      <c r="L66" s="250">
        <f t="shared" si="44"/>
        <v>0.9590277777777777</v>
      </c>
      <c r="M66" s="289">
        <f t="shared" si="44"/>
        <v>0.37569444444444439</v>
      </c>
      <c r="N66" s="15">
        <f t="shared" si="44"/>
        <v>0.62569444444444433</v>
      </c>
      <c r="O66" s="15">
        <f t="shared" si="44"/>
        <v>0.87569444444444433</v>
      </c>
      <c r="P66" s="87">
        <f t="shared" si="44"/>
        <v>2.0833333333333336E-2</v>
      </c>
      <c r="Q66" s="15"/>
      <c r="R66" s="15"/>
      <c r="S66" s="15"/>
      <c r="T66" s="15"/>
      <c r="U66" s="15"/>
      <c r="V66" s="15"/>
      <c r="W66" s="15"/>
      <c r="X66" s="15"/>
      <c r="Y66" s="15"/>
      <c r="Z66" s="16"/>
    </row>
    <row r="67" spans="1:26" ht="12.75" customHeight="1" x14ac:dyDescent="0.2">
      <c r="A67" s="1"/>
      <c r="B67" s="11" t="s">
        <v>218</v>
      </c>
      <c r="C67" s="12">
        <v>1</v>
      </c>
      <c r="D67" s="13"/>
      <c r="E67" s="14">
        <f t="shared" ref="E67:P67" si="45">E66+(IF(E$47="A",$C67,$D67))/1440</f>
        <v>0.25833333333333325</v>
      </c>
      <c r="F67" s="15">
        <f t="shared" si="45"/>
        <v>0.29999999999999993</v>
      </c>
      <c r="G67" s="15">
        <f t="shared" si="45"/>
        <v>0.34166666666666656</v>
      </c>
      <c r="H67" s="15">
        <f t="shared" si="45"/>
        <v>0.62638888888888877</v>
      </c>
      <c r="I67" s="15">
        <f t="shared" si="45"/>
        <v>0.66805555555555551</v>
      </c>
      <c r="J67" s="15">
        <f t="shared" si="45"/>
        <v>0.70972222222222214</v>
      </c>
      <c r="K67" s="15">
        <f t="shared" si="45"/>
        <v>0.95972222222222214</v>
      </c>
      <c r="L67" s="250">
        <f t="shared" si="45"/>
        <v>0.95972222222222214</v>
      </c>
      <c r="M67" s="289">
        <f t="shared" si="45"/>
        <v>0.37638888888888883</v>
      </c>
      <c r="N67" s="15">
        <f t="shared" si="45"/>
        <v>0.62638888888888877</v>
      </c>
      <c r="O67" s="15">
        <f t="shared" si="45"/>
        <v>0.87638888888888877</v>
      </c>
      <c r="P67" s="87">
        <f t="shared" si="45"/>
        <v>2.1527777777777781E-2</v>
      </c>
      <c r="Q67" s="15"/>
      <c r="R67" s="15"/>
      <c r="S67" s="15"/>
      <c r="T67" s="15"/>
      <c r="U67" s="15"/>
      <c r="V67" s="15"/>
      <c r="W67" s="15"/>
      <c r="X67" s="15"/>
      <c r="Y67" s="15"/>
      <c r="Z67" s="16"/>
    </row>
    <row r="68" spans="1:26" ht="12.75" customHeight="1" x14ac:dyDescent="0.2">
      <c r="A68" s="1"/>
      <c r="B68" s="11" t="s">
        <v>219</v>
      </c>
      <c r="C68" s="12">
        <v>1</v>
      </c>
      <c r="D68" s="13"/>
      <c r="E68" s="14">
        <f t="shared" ref="E68:P68" si="46">E67+(IF(E$47="A",$C68,$D68))/1440</f>
        <v>0.25902777777777769</v>
      </c>
      <c r="F68" s="15">
        <f t="shared" si="46"/>
        <v>0.30069444444444438</v>
      </c>
      <c r="G68" s="15">
        <f t="shared" si="46"/>
        <v>0.34236111111111101</v>
      </c>
      <c r="H68" s="15">
        <f t="shared" si="46"/>
        <v>0.62708333333333321</v>
      </c>
      <c r="I68" s="15">
        <f t="shared" si="46"/>
        <v>0.66874999999999996</v>
      </c>
      <c r="J68" s="15">
        <f t="shared" si="46"/>
        <v>0.71041666666666659</v>
      </c>
      <c r="K68" s="15">
        <f t="shared" si="46"/>
        <v>0.96041666666666659</v>
      </c>
      <c r="L68" s="250">
        <f t="shared" si="46"/>
        <v>0.96041666666666659</v>
      </c>
      <c r="M68" s="289">
        <f t="shared" si="46"/>
        <v>0.37708333333333327</v>
      </c>
      <c r="N68" s="15">
        <f t="shared" si="46"/>
        <v>0.62708333333333321</v>
      </c>
      <c r="O68" s="15">
        <f t="shared" si="46"/>
        <v>0.87708333333333321</v>
      </c>
      <c r="P68" s="87">
        <f t="shared" si="46"/>
        <v>2.2222222222222227E-2</v>
      </c>
      <c r="Q68" s="15"/>
      <c r="R68" s="15"/>
      <c r="S68" s="15"/>
      <c r="T68" s="15"/>
      <c r="U68" s="15"/>
      <c r="V68" s="15"/>
      <c r="W68" s="15"/>
      <c r="X68" s="15"/>
      <c r="Y68" s="15"/>
      <c r="Z68" s="16"/>
    </row>
    <row r="69" spans="1:26" ht="12.75" customHeight="1" x14ac:dyDescent="0.2">
      <c r="A69" s="1"/>
      <c r="B69" s="11" t="s">
        <v>220</v>
      </c>
      <c r="C69" s="12">
        <v>1</v>
      </c>
      <c r="D69" s="13"/>
      <c r="E69" s="14">
        <f t="shared" ref="E69:P69" si="47">E68+(IF(E$47="A",$C69,$D69))/1440</f>
        <v>0.25972222222222213</v>
      </c>
      <c r="F69" s="15">
        <f t="shared" si="47"/>
        <v>0.30138888888888882</v>
      </c>
      <c r="G69" s="15">
        <f t="shared" si="47"/>
        <v>0.34305555555555545</v>
      </c>
      <c r="H69" s="15">
        <f t="shared" si="47"/>
        <v>0.62777777777777766</v>
      </c>
      <c r="I69" s="15">
        <f t="shared" si="47"/>
        <v>0.6694444444444444</v>
      </c>
      <c r="J69" s="15">
        <f t="shared" si="47"/>
        <v>0.71111111111111103</v>
      </c>
      <c r="K69" s="15">
        <f t="shared" si="47"/>
        <v>0.96111111111111103</v>
      </c>
      <c r="L69" s="250">
        <f t="shared" si="47"/>
        <v>0.96111111111111103</v>
      </c>
      <c r="M69" s="289">
        <f t="shared" si="47"/>
        <v>0.37777777777777771</v>
      </c>
      <c r="N69" s="15">
        <f t="shared" si="47"/>
        <v>0.62777777777777766</v>
      </c>
      <c r="O69" s="15">
        <f t="shared" si="47"/>
        <v>0.87777777777777766</v>
      </c>
      <c r="P69" s="87">
        <f t="shared" si="47"/>
        <v>2.2916666666666672E-2</v>
      </c>
      <c r="Q69" s="15"/>
      <c r="R69" s="15"/>
      <c r="S69" s="15"/>
      <c r="T69" s="15"/>
      <c r="U69" s="15"/>
      <c r="V69" s="15"/>
      <c r="W69" s="15"/>
      <c r="X69" s="15"/>
      <c r="Y69" s="15"/>
      <c r="Z69" s="16"/>
    </row>
    <row r="70" spans="1:26" ht="12.75" customHeight="1" x14ac:dyDescent="0.2">
      <c r="A70" s="1"/>
      <c r="B70" s="11" t="s">
        <v>221</v>
      </c>
      <c r="C70" s="12">
        <v>1</v>
      </c>
      <c r="D70" s="13"/>
      <c r="E70" s="14">
        <f t="shared" ref="E70:P70" si="48">E69+(IF(E$47="A",$C70,$D70))/1440</f>
        <v>0.26041666666666657</v>
      </c>
      <c r="F70" s="15">
        <f t="shared" si="48"/>
        <v>0.30208333333333326</v>
      </c>
      <c r="G70" s="15">
        <f t="shared" si="48"/>
        <v>0.34374999999999989</v>
      </c>
      <c r="H70" s="15">
        <f t="shared" si="48"/>
        <v>0.6284722222222221</v>
      </c>
      <c r="I70" s="15">
        <f t="shared" si="48"/>
        <v>0.67013888888888884</v>
      </c>
      <c r="J70" s="15">
        <f t="shared" si="48"/>
        <v>0.71180555555555547</v>
      </c>
      <c r="K70" s="15">
        <f t="shared" si="48"/>
        <v>0.96180555555555547</v>
      </c>
      <c r="L70" s="250">
        <f t="shared" si="48"/>
        <v>0.96180555555555547</v>
      </c>
      <c r="M70" s="289">
        <f t="shared" si="48"/>
        <v>0.37847222222222215</v>
      </c>
      <c r="N70" s="15">
        <f t="shared" si="48"/>
        <v>0.6284722222222221</v>
      </c>
      <c r="O70" s="15">
        <f t="shared" si="48"/>
        <v>0.8784722222222221</v>
      </c>
      <c r="P70" s="87">
        <f t="shared" si="48"/>
        <v>2.3611111111111117E-2</v>
      </c>
      <c r="Q70" s="15"/>
      <c r="R70" s="15"/>
      <c r="S70" s="15"/>
      <c r="T70" s="15"/>
      <c r="U70" s="15"/>
      <c r="V70" s="15"/>
      <c r="W70" s="15"/>
      <c r="X70" s="15"/>
      <c r="Y70" s="15"/>
      <c r="Z70" s="16"/>
    </row>
    <row r="71" spans="1:26" ht="12.75" customHeight="1" x14ac:dyDescent="0.2">
      <c r="A71" s="1"/>
      <c r="B71" s="11" t="s">
        <v>222</v>
      </c>
      <c r="C71" s="12">
        <v>1</v>
      </c>
      <c r="D71" s="13"/>
      <c r="E71" s="14">
        <f t="shared" ref="E71:P71" si="49">E70+(IF(E$47="A",$C71,$D71))/1440</f>
        <v>0.26111111111111102</v>
      </c>
      <c r="F71" s="15">
        <f t="shared" si="49"/>
        <v>0.3027777777777777</v>
      </c>
      <c r="G71" s="15">
        <f t="shared" si="49"/>
        <v>0.34444444444444433</v>
      </c>
      <c r="H71" s="15">
        <f t="shared" si="49"/>
        <v>0.62916666666666654</v>
      </c>
      <c r="I71" s="15">
        <f t="shared" si="49"/>
        <v>0.67083333333333328</v>
      </c>
      <c r="J71" s="15">
        <f t="shared" si="49"/>
        <v>0.71249999999999991</v>
      </c>
      <c r="K71" s="15">
        <f t="shared" si="49"/>
        <v>0.96249999999999991</v>
      </c>
      <c r="L71" s="250">
        <f t="shared" si="49"/>
        <v>0.96249999999999991</v>
      </c>
      <c r="M71" s="289">
        <f t="shared" si="49"/>
        <v>0.3791666666666666</v>
      </c>
      <c r="N71" s="15">
        <f t="shared" si="49"/>
        <v>0.62916666666666654</v>
      </c>
      <c r="O71" s="15">
        <f t="shared" si="49"/>
        <v>0.87916666666666654</v>
      </c>
      <c r="P71" s="87">
        <f t="shared" si="49"/>
        <v>2.4305555555555563E-2</v>
      </c>
      <c r="Q71" s="15"/>
      <c r="R71" s="15"/>
      <c r="S71" s="15"/>
      <c r="T71" s="15"/>
      <c r="U71" s="15"/>
      <c r="V71" s="15"/>
      <c r="W71" s="15"/>
      <c r="X71" s="15"/>
      <c r="Y71" s="15"/>
      <c r="Z71" s="16"/>
    </row>
    <row r="72" spans="1:26" ht="12.75" customHeight="1" x14ac:dyDescent="0.2">
      <c r="A72" s="1"/>
      <c r="B72" s="11" t="s">
        <v>223</v>
      </c>
      <c r="C72" s="12">
        <v>2</v>
      </c>
      <c r="D72" s="13"/>
      <c r="E72" s="14">
        <f t="shared" ref="E72:P72" si="50">E71+(IF(E$47="A",$C72,$D72))/1440</f>
        <v>0.2624999999999999</v>
      </c>
      <c r="F72" s="15">
        <f t="shared" si="50"/>
        <v>0.30416666666666659</v>
      </c>
      <c r="G72" s="15">
        <f t="shared" si="50"/>
        <v>0.34583333333333321</v>
      </c>
      <c r="H72" s="15">
        <f t="shared" si="50"/>
        <v>0.63055555555555542</v>
      </c>
      <c r="I72" s="15">
        <f t="shared" si="50"/>
        <v>0.67222222222222217</v>
      </c>
      <c r="J72" s="15">
        <f t="shared" si="50"/>
        <v>0.7138888888888888</v>
      </c>
      <c r="K72" s="15">
        <f t="shared" si="50"/>
        <v>0.9638888888888888</v>
      </c>
      <c r="L72" s="250">
        <f t="shared" si="50"/>
        <v>0.9638888888888888</v>
      </c>
      <c r="M72" s="289">
        <f t="shared" si="50"/>
        <v>0.38055555555555548</v>
      </c>
      <c r="N72" s="15">
        <f t="shared" si="50"/>
        <v>0.63055555555555542</v>
      </c>
      <c r="O72" s="15">
        <f t="shared" si="50"/>
        <v>0.88055555555555542</v>
      </c>
      <c r="P72" s="87">
        <f t="shared" si="50"/>
        <v>2.569444444444445E-2</v>
      </c>
      <c r="Q72" s="15"/>
      <c r="R72" s="15"/>
      <c r="S72" s="15"/>
      <c r="T72" s="15"/>
      <c r="U72" s="15"/>
      <c r="V72" s="15"/>
      <c r="W72" s="15"/>
      <c r="X72" s="15"/>
      <c r="Y72" s="15"/>
      <c r="Z72" s="16"/>
    </row>
    <row r="73" spans="1:26" ht="12.75" customHeight="1" x14ac:dyDescent="0.2">
      <c r="A73" s="1"/>
      <c r="B73" s="11" t="s">
        <v>224</v>
      </c>
      <c r="C73" s="12">
        <v>1</v>
      </c>
      <c r="D73" s="13"/>
      <c r="E73" s="14">
        <f t="shared" ref="E73:P73" si="51">E72+(IF(E$47="A",$C73,$D73))/1440</f>
        <v>0.26319444444444434</v>
      </c>
      <c r="F73" s="15">
        <f t="shared" si="51"/>
        <v>0.30486111111111103</v>
      </c>
      <c r="G73" s="15">
        <f t="shared" si="51"/>
        <v>0.34652777777777766</v>
      </c>
      <c r="H73" s="15">
        <f t="shared" si="51"/>
        <v>0.63124999999999987</v>
      </c>
      <c r="I73" s="15">
        <f t="shared" si="51"/>
        <v>0.67291666666666661</v>
      </c>
      <c r="J73" s="15">
        <f t="shared" si="51"/>
        <v>0.71458333333333324</v>
      </c>
      <c r="K73" s="15">
        <f t="shared" si="51"/>
        <v>0.96458333333333324</v>
      </c>
      <c r="L73" s="250">
        <f t="shared" si="51"/>
        <v>0.96458333333333324</v>
      </c>
      <c r="M73" s="289">
        <f t="shared" si="51"/>
        <v>0.38124999999999992</v>
      </c>
      <c r="N73" s="15">
        <f t="shared" si="51"/>
        <v>0.63124999999999987</v>
      </c>
      <c r="O73" s="15">
        <f t="shared" si="51"/>
        <v>0.88124999999999987</v>
      </c>
      <c r="P73" s="87">
        <f t="shared" si="51"/>
        <v>2.6388888888888896E-2</v>
      </c>
      <c r="Q73" s="15"/>
      <c r="R73" s="15"/>
      <c r="S73" s="15"/>
      <c r="T73" s="15"/>
      <c r="U73" s="15"/>
      <c r="V73" s="15"/>
      <c r="W73" s="15"/>
      <c r="X73" s="15"/>
      <c r="Y73" s="15"/>
      <c r="Z73" s="16"/>
    </row>
    <row r="74" spans="1:26" ht="12.75" customHeight="1" x14ac:dyDescent="0.2">
      <c r="A74" s="1"/>
      <c r="B74" s="80" t="s">
        <v>225</v>
      </c>
      <c r="C74" s="6">
        <v>2</v>
      </c>
      <c r="D74" s="7"/>
      <c r="E74" s="81">
        <f t="shared" ref="E74:P74" si="52">E73+(IF(E$47="A",$C74,$D74))/1440</f>
        <v>0.26458333333333323</v>
      </c>
      <c r="F74" s="82">
        <f t="shared" si="52"/>
        <v>0.30624999999999991</v>
      </c>
      <c r="G74" s="82">
        <f t="shared" si="52"/>
        <v>0.34791666666666654</v>
      </c>
      <c r="H74" s="82">
        <f t="shared" si="52"/>
        <v>0.63263888888888875</v>
      </c>
      <c r="I74" s="82">
        <f t="shared" si="52"/>
        <v>0.67430555555555549</v>
      </c>
      <c r="J74" s="82">
        <f t="shared" si="52"/>
        <v>0.71597222222222212</v>
      </c>
      <c r="K74" s="82">
        <f t="shared" si="52"/>
        <v>0.96597222222222212</v>
      </c>
      <c r="L74" s="433">
        <f t="shared" si="52"/>
        <v>0.96597222222222212</v>
      </c>
      <c r="M74" s="299">
        <f t="shared" si="52"/>
        <v>0.38263888888888881</v>
      </c>
      <c r="N74" s="82">
        <f t="shared" si="52"/>
        <v>0.63263888888888875</v>
      </c>
      <c r="O74" s="82">
        <f t="shared" si="52"/>
        <v>0.88263888888888875</v>
      </c>
      <c r="P74" s="93">
        <f t="shared" si="52"/>
        <v>2.7777777777777783E-2</v>
      </c>
      <c r="Q74" s="35"/>
      <c r="R74" s="35"/>
      <c r="S74" s="35"/>
      <c r="T74" s="35"/>
      <c r="U74" s="35"/>
      <c r="V74" s="35"/>
      <c r="W74" s="35"/>
      <c r="X74" s="35"/>
      <c r="Y74" s="35"/>
      <c r="Z74" s="36"/>
    </row>
    <row r="75" spans="1:26" ht="12.75" customHeight="1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213"/>
      <c r="M75" s="37"/>
      <c r="N75" s="37"/>
      <c r="O75" s="37"/>
      <c r="P75" s="213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 spans="1:26" ht="12.75" customHeight="1" x14ac:dyDescent="0.2">
      <c r="A76" s="37"/>
      <c r="B76" s="38" t="s">
        <v>25</v>
      </c>
      <c r="C76" s="39"/>
      <c r="D76" s="40"/>
      <c r="E76" s="95">
        <v>25</v>
      </c>
      <c r="F76" s="95">
        <v>25</v>
      </c>
      <c r="G76" s="95">
        <v>25</v>
      </c>
      <c r="H76" s="95">
        <v>25</v>
      </c>
      <c r="I76" s="95">
        <v>25</v>
      </c>
      <c r="J76" s="95">
        <v>25</v>
      </c>
      <c r="K76" s="95">
        <v>25</v>
      </c>
      <c r="L76" s="421"/>
      <c r="M76" s="294">
        <v>25</v>
      </c>
      <c r="N76" s="95">
        <v>25</v>
      </c>
      <c r="O76" s="95">
        <v>25</v>
      </c>
      <c r="P76" s="214"/>
      <c r="Q76" s="41"/>
      <c r="R76" s="41"/>
      <c r="S76" s="41"/>
      <c r="T76" s="41"/>
      <c r="U76" s="41"/>
      <c r="V76" s="41"/>
      <c r="W76" s="41"/>
      <c r="X76" s="41"/>
      <c r="Y76" s="41"/>
      <c r="Z76" s="42"/>
    </row>
    <row r="77" spans="1:26" ht="12.75" customHeight="1" x14ac:dyDescent="0.2">
      <c r="A77" s="37"/>
      <c r="B77" s="43" t="s">
        <v>26</v>
      </c>
      <c r="C77" s="44"/>
      <c r="D77" s="45"/>
      <c r="E77" s="46">
        <v>250</v>
      </c>
      <c r="F77" s="46">
        <v>250</v>
      </c>
      <c r="G77" s="46">
        <v>250</v>
      </c>
      <c r="H77" s="46">
        <v>250</v>
      </c>
      <c r="I77" s="46">
        <v>250</v>
      </c>
      <c r="J77" s="46">
        <v>250</v>
      </c>
      <c r="K77" s="46">
        <v>250</v>
      </c>
      <c r="L77" s="422">
        <v>0</v>
      </c>
      <c r="M77" s="295">
        <v>115</v>
      </c>
      <c r="N77" s="46">
        <v>115</v>
      </c>
      <c r="O77" s="46">
        <v>115</v>
      </c>
      <c r="P77" s="21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46">
        <v>0</v>
      </c>
      <c r="Z77" s="47">
        <v>0</v>
      </c>
    </row>
    <row r="78" spans="1:26" ht="12.75" customHeight="1" x14ac:dyDescent="0.2">
      <c r="A78" s="37"/>
      <c r="B78" s="48" t="s">
        <v>27</v>
      </c>
      <c r="C78" s="49"/>
      <c r="D78" s="50"/>
      <c r="E78" s="51">
        <f t="shared" ref="E78:Z78" si="53">E76*E77</f>
        <v>6250</v>
      </c>
      <c r="F78" s="51">
        <f t="shared" si="53"/>
        <v>6250</v>
      </c>
      <c r="G78" s="51">
        <f t="shared" si="53"/>
        <v>6250</v>
      </c>
      <c r="H78" s="51">
        <f t="shared" si="53"/>
        <v>6250</v>
      </c>
      <c r="I78" s="51">
        <f t="shared" si="53"/>
        <v>6250</v>
      </c>
      <c r="J78" s="51">
        <f t="shared" si="53"/>
        <v>6250</v>
      </c>
      <c r="K78" s="51">
        <f t="shared" si="53"/>
        <v>6250</v>
      </c>
      <c r="L78" s="423">
        <f t="shared" si="53"/>
        <v>0</v>
      </c>
      <c r="M78" s="296">
        <f t="shared" si="53"/>
        <v>2875</v>
      </c>
      <c r="N78" s="51">
        <f t="shared" si="53"/>
        <v>2875</v>
      </c>
      <c r="O78" s="51">
        <f t="shared" si="53"/>
        <v>2875</v>
      </c>
      <c r="P78" s="218">
        <f t="shared" si="53"/>
        <v>0</v>
      </c>
      <c r="Q78" s="51">
        <f t="shared" si="53"/>
        <v>0</v>
      </c>
      <c r="R78" s="51">
        <f t="shared" si="53"/>
        <v>0</v>
      </c>
      <c r="S78" s="51">
        <f t="shared" si="53"/>
        <v>0</v>
      </c>
      <c r="T78" s="51">
        <f t="shared" si="53"/>
        <v>0</v>
      </c>
      <c r="U78" s="51">
        <f t="shared" si="53"/>
        <v>0</v>
      </c>
      <c r="V78" s="51">
        <f t="shared" si="53"/>
        <v>0</v>
      </c>
      <c r="W78" s="51">
        <f t="shared" si="53"/>
        <v>0</v>
      </c>
      <c r="X78" s="51">
        <f t="shared" si="53"/>
        <v>0</v>
      </c>
      <c r="Y78" s="51">
        <f t="shared" si="53"/>
        <v>0</v>
      </c>
      <c r="Z78" s="52">
        <f t="shared" si="53"/>
        <v>0</v>
      </c>
    </row>
    <row r="79" spans="1:26" ht="12.75" customHeight="1" x14ac:dyDescent="0.2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735">
        <f>SUM(E78:Z78)</f>
        <v>52375</v>
      </c>
      <c r="Z79" s="736"/>
    </row>
    <row r="80" spans="1:26" ht="15" customHeight="1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 spans="1:26" ht="12.75" customHeight="1" x14ac:dyDescent="0.2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 spans="1:26" ht="12.75" customHeight="1" x14ac:dyDescent="0.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 spans="1:26" ht="12.75" customHeight="1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 spans="1:26" ht="12.75" customHeight="1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 spans="1:26" ht="12.75" customHeight="1" x14ac:dyDescent="0.2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 spans="1:26" ht="12.75" customHeight="1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 spans="1:26" ht="12.75" customHeight="1" x14ac:dyDescent="0.2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 spans="1:26" ht="12.75" customHeight="1" x14ac:dyDescent="0.2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 spans="1:26" ht="12.75" customHeight="1" x14ac:dyDescent="0.2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 spans="1:26" ht="12.75" customHeight="1" x14ac:dyDescent="0.2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 spans="1:26" ht="12.75" customHeight="1" x14ac:dyDescent="0.2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 spans="1:26" ht="12.75" customHeight="1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 spans="1:26" ht="12.75" customHeight="1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 spans="1:26" ht="12.75" customHeight="1" x14ac:dyDescent="0.2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 spans="1:26" ht="12.75" customHeight="1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 spans="1:26" ht="12.75" customHeight="1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 spans="1:26" ht="12.75" customHeight="1" x14ac:dyDescent="0.2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 spans="1:26" ht="12.75" customHeight="1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 spans="1:26" ht="12.75" customHeight="1" x14ac:dyDescent="0.2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 spans="1:26" ht="12.75" customHeight="1" x14ac:dyDescent="0.2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 spans="1:26" ht="12.75" customHeight="1" x14ac:dyDescent="0.2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 spans="1:26" ht="12.75" customHeight="1" x14ac:dyDescent="0.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 spans="1:26" ht="12.75" customHeight="1" x14ac:dyDescent="0.2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 spans="1:26" ht="12.75" customHeight="1" x14ac:dyDescent="0.2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 spans="1:26" ht="12.75" customHeight="1" x14ac:dyDescent="0.2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 spans="1:26" ht="12.75" customHeight="1" x14ac:dyDescent="0.2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 spans="1:26" ht="12.75" customHeight="1" x14ac:dyDescent="0.2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 spans="1:26" ht="12.75" customHeight="1" x14ac:dyDescent="0.2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 spans="1:26" ht="12.75" customHeight="1" x14ac:dyDescent="0.2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 spans="1:26" ht="12.75" customHeight="1" x14ac:dyDescent="0.2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 spans="1:26" ht="12.75" customHeight="1" x14ac:dyDescent="0.2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 spans="1:26" ht="12.75" customHeight="1" x14ac:dyDescent="0.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 spans="1:26" ht="12.75" customHeight="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 spans="1:26" ht="12.75" customHeight="1" x14ac:dyDescent="0.2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 spans="1:26" ht="12.75" customHeight="1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 spans="1:26" ht="12.75" customHeight="1" x14ac:dyDescent="0.2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 spans="1:26" ht="12.75" customHeight="1" x14ac:dyDescent="0.2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 spans="1:26" ht="12.75" customHeight="1" x14ac:dyDescent="0.2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 spans="1:26" ht="12.75" customHeight="1" x14ac:dyDescent="0.2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 spans="1:26" ht="12.75" customHeight="1" x14ac:dyDescent="0.2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 spans="1:26" ht="12.75" customHeight="1" x14ac:dyDescent="0.2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 spans="1:26" ht="12.75" customHeight="1" x14ac:dyDescent="0.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 spans="1:26" ht="12.75" customHeight="1" x14ac:dyDescent="0.2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 spans="1:26" ht="12.75" customHeight="1" x14ac:dyDescent="0.2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 spans="1:26" ht="12.75" customHeight="1" x14ac:dyDescent="0.2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 spans="1:26" ht="12.75" customHeight="1" x14ac:dyDescent="0.2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 spans="1:26" ht="12.75" customHeight="1" x14ac:dyDescent="0.2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 spans="1:26" ht="12.75" customHeight="1" x14ac:dyDescent="0.2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 spans="1:26" ht="12.75" customHeight="1" x14ac:dyDescent="0.2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 spans="1:26" ht="12.75" customHeight="1" x14ac:dyDescent="0.2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 spans="1:26" ht="12.75" customHeight="1" x14ac:dyDescent="0.2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 spans="1:26" ht="12.75" customHeight="1" x14ac:dyDescent="0.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 spans="1:26" ht="12.75" customHeight="1" x14ac:dyDescent="0.2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 spans="1:26" ht="12.75" customHeight="1" x14ac:dyDescent="0.2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 spans="1:26" ht="12.75" customHeight="1" x14ac:dyDescent="0.2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 spans="1:26" ht="12.75" customHeight="1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 spans="1:26" ht="12.75" customHeight="1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 spans="1:26" ht="12.75" customHeight="1" x14ac:dyDescent="0.2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 spans="1:26" ht="12.75" customHeight="1" x14ac:dyDescent="0.2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 spans="1:26" ht="12.75" customHeight="1" x14ac:dyDescent="0.2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 spans="1:26" ht="12.75" customHeight="1" x14ac:dyDescent="0.2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 spans="1:26" ht="12.75" customHeight="1" x14ac:dyDescent="0.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 spans="1:26" ht="12.75" customHeight="1" x14ac:dyDescent="0.2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 spans="1:26" ht="12.75" customHeight="1" x14ac:dyDescent="0.2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 spans="1:26" ht="12.75" customHeight="1" x14ac:dyDescent="0.2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 spans="1:26" ht="12.75" customHeight="1" x14ac:dyDescent="0.2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 spans="1:26" ht="12.75" customHeight="1" x14ac:dyDescent="0.2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 spans="1:26" ht="12.75" customHeight="1" x14ac:dyDescent="0.2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 spans="1:26" ht="12.75" customHeight="1" x14ac:dyDescent="0.2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 spans="1:26" ht="12.75" customHeight="1" x14ac:dyDescent="0.2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 spans="1:26" ht="12.75" customHeight="1" x14ac:dyDescent="0.2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 spans="1:26" ht="12.75" customHeight="1" x14ac:dyDescent="0.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 spans="1:26" ht="12.75" customHeight="1" x14ac:dyDescent="0.2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 spans="1:26" ht="12.75" customHeight="1" x14ac:dyDescent="0.2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 spans="1:26" ht="12.75" customHeight="1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 spans="1:26" ht="12.75" customHeight="1" x14ac:dyDescent="0.2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 spans="1:26" ht="12.75" customHeight="1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 spans="1:26" ht="12.75" customHeight="1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 spans="1:26" ht="12.75" customHeight="1" x14ac:dyDescent="0.2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 spans="1:26" ht="12.75" customHeight="1" x14ac:dyDescent="0.2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 spans="1:26" ht="12.75" customHeight="1" x14ac:dyDescent="0.2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 spans="1:26" ht="12.75" customHeight="1" x14ac:dyDescent="0.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12.75" customHeight="1" x14ac:dyDescent="0.2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 spans="1:26" ht="12.75" customHeight="1" x14ac:dyDescent="0.2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 spans="1:26" ht="12.75" customHeight="1" x14ac:dyDescent="0.2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 spans="1:26" ht="12.75" customHeight="1" x14ac:dyDescent="0.2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 spans="1:26" ht="12.75" customHeight="1" x14ac:dyDescent="0.2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 spans="1:26" ht="12.75" customHeight="1" x14ac:dyDescent="0.2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 spans="1:26" ht="12.75" customHeight="1" x14ac:dyDescent="0.2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 spans="1:26" ht="12.75" customHeight="1" x14ac:dyDescent="0.2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 spans="1:26" ht="12.75" customHeight="1" x14ac:dyDescent="0.2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 spans="1:26" ht="12.75" customHeight="1" x14ac:dyDescent="0.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 spans="1:26" ht="12.75" customHeight="1" x14ac:dyDescent="0.2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 spans="1:26" ht="12.75" customHeight="1" x14ac:dyDescent="0.2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 spans="1:26" ht="12.75" customHeight="1" x14ac:dyDescent="0.2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 spans="1:26" ht="12.75" customHeight="1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 spans="1:26" ht="12.75" customHeight="1" x14ac:dyDescent="0.2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 spans="1:26" ht="12.75" customHeight="1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 spans="1:26" ht="12.75" customHeight="1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 spans="1:26" ht="12.75" customHeight="1" x14ac:dyDescent="0.2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 spans="1:26" ht="12.75" customHeight="1" x14ac:dyDescent="0.2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 spans="1:26" ht="12.75" customHeight="1" x14ac:dyDescent="0.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 spans="1:26" ht="12.75" customHeight="1" x14ac:dyDescent="0.2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 spans="1:26" ht="12.75" customHeight="1" x14ac:dyDescent="0.2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 spans="1:26" ht="12.75" customHeight="1" x14ac:dyDescent="0.2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 spans="1:26" ht="12.75" customHeight="1" x14ac:dyDescent="0.2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 spans="1:26" ht="12.75" customHeight="1" x14ac:dyDescent="0.2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 spans="1:26" ht="12.75" customHeight="1" x14ac:dyDescent="0.2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 spans="1:26" ht="12.75" customHeight="1" x14ac:dyDescent="0.2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 spans="1:26" ht="12.75" customHeight="1" x14ac:dyDescent="0.2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 spans="1:26" ht="12.75" customHeight="1" x14ac:dyDescent="0.2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 spans="1:26" ht="12.75" customHeight="1" x14ac:dyDescent="0.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 spans="1:26" ht="12.75" customHeight="1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 spans="1:26" ht="12.75" customHeight="1" x14ac:dyDescent="0.2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 spans="1:26" ht="12.75" customHeight="1" x14ac:dyDescent="0.2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 spans="1:26" ht="12.75" customHeight="1" x14ac:dyDescent="0.2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 spans="1:26" ht="12.75" customHeight="1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 spans="1:26" ht="12.75" customHeight="1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 spans="1:26" ht="12.75" customHeight="1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 spans="1:26" ht="12.75" customHeight="1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 spans="1:26" ht="12.75" customHeight="1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 spans="1:26" ht="12.75" customHeight="1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 spans="1:26" ht="12.75" customHeight="1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 spans="1:26" ht="12.7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 spans="1:26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 spans="1:26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 spans="1:26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 spans="1:26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 spans="1:26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 spans="1:26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 spans="1:26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 spans="1:26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 spans="1:26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 spans="1:26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 spans="1:26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 spans="1:26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 spans="1:26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 spans="1:26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 spans="1:26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 spans="1:26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 spans="1:26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 spans="1:26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 spans="1:26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 spans="1:26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 spans="1:26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 spans="1:26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 spans="1:26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 spans="1:26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6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6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6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6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6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6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6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6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6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6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6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6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 spans="1:26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 spans="1:26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 spans="1:26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 spans="1:26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 spans="1:26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 spans="1:26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 spans="1:26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 spans="1:26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 spans="1:26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 spans="1:26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 spans="1:26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 spans="1:26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 spans="1:26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 spans="1:26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 spans="1:26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 spans="1:26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 spans="1:26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 spans="1:26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 spans="1:26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 spans="1:26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 spans="1:26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 spans="1:26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 spans="1:26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 spans="1:26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 spans="1:26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 spans="1:26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 spans="1:26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 spans="1:26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 spans="1:26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 spans="1:26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 spans="1:26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 spans="1:26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 spans="1:26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 spans="1:26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 spans="1:26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 spans="1:26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 spans="1:26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 spans="1:26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 spans="1:26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 spans="1:26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 spans="1:26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 spans="1:26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 spans="1:26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 spans="1:26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 spans="1:26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 spans="1:26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 spans="1:26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 spans="1:26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 spans="1:26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 spans="1:26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 spans="1:26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 spans="1:26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 spans="1:26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 spans="1:26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 spans="1:26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 spans="1:26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 spans="1:26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 spans="1:26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 spans="1:26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 spans="1:26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 spans="1:26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 spans="1:26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 spans="1:26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 spans="1:26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 spans="1:26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 spans="1:26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 spans="1:26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 spans="1:26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 spans="1:26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 spans="1:26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 spans="1:26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 spans="1:26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 spans="1:26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 spans="1:26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 spans="1:26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 spans="1:26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 spans="1:26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 spans="1:26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 spans="1:26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 spans="1:26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 spans="1:26" ht="12.75" customHeight="1" x14ac:dyDescent="0.2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 spans="1:26" ht="12.75" customHeight="1" x14ac:dyDescent="0.2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 spans="1:26" ht="12.75" customHeight="1" x14ac:dyDescent="0.2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 spans="1:26" ht="12.75" customHeight="1" x14ac:dyDescent="0.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 spans="1:26" ht="12.75" customHeight="1" x14ac:dyDescent="0.2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 spans="1:26" ht="12.75" customHeight="1" x14ac:dyDescent="0.2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 spans="1:26" ht="12.75" customHeight="1" x14ac:dyDescent="0.2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 spans="1:26" ht="12.75" customHeight="1" x14ac:dyDescent="0.2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 spans="1:26" ht="12.75" customHeight="1" x14ac:dyDescent="0.2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 spans="1:26" ht="12.75" customHeight="1" x14ac:dyDescent="0.2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 spans="1:26" ht="12.75" customHeight="1" x14ac:dyDescent="0.2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 spans="1:26" ht="12.75" customHeight="1" x14ac:dyDescent="0.2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 spans="1:26" ht="12.75" customHeight="1" x14ac:dyDescent="0.2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 spans="1:26" ht="12.75" customHeight="1" x14ac:dyDescent="0.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 spans="1:26" ht="12.75" customHeight="1" x14ac:dyDescent="0.2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 spans="1:26" ht="12.75" customHeight="1" x14ac:dyDescent="0.2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 spans="1:26" ht="12.75" customHeight="1" x14ac:dyDescent="0.2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 spans="1:26" ht="12.75" customHeight="1" x14ac:dyDescent="0.2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 spans="1:26" ht="12.75" customHeight="1" x14ac:dyDescent="0.2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 spans="1:26" ht="12.75" customHeight="1" x14ac:dyDescent="0.2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 spans="1:26" ht="12.75" customHeight="1" x14ac:dyDescent="0.2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 spans="1:26" ht="12.75" customHeight="1" x14ac:dyDescent="0.2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 spans="1:26" ht="12.75" customHeight="1" x14ac:dyDescent="0.2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 spans="1:26" ht="12.75" customHeight="1" x14ac:dyDescent="0.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 spans="1:26" ht="12.75" customHeight="1" x14ac:dyDescent="0.2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 spans="1:26" ht="12.75" customHeight="1" x14ac:dyDescent="0.2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 spans="1:26" ht="12.75" customHeight="1" x14ac:dyDescent="0.2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 spans="1:26" ht="12.75" customHeight="1" x14ac:dyDescent="0.2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 spans="1:26" ht="12.75" customHeight="1" x14ac:dyDescent="0.2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 spans="1:26" ht="12.75" customHeight="1" x14ac:dyDescent="0.2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 spans="1:26" ht="12.75" customHeight="1" x14ac:dyDescent="0.2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 spans="1:26" ht="12.75" customHeight="1" x14ac:dyDescent="0.2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mergeCells count="10">
    <mergeCell ref="Y79:Z79"/>
    <mergeCell ref="B3:B7"/>
    <mergeCell ref="Y39:Z39"/>
    <mergeCell ref="B43:B47"/>
    <mergeCell ref="C3:D3"/>
    <mergeCell ref="C4:D4"/>
    <mergeCell ref="C5:D6"/>
    <mergeCell ref="C43:D43"/>
    <mergeCell ref="C44:D44"/>
    <mergeCell ref="C45:D46"/>
  </mergeCells>
  <pageMargins left="0.39370078740157483" right="0.39370078740157483" top="0.59055118110236227" bottom="0.39370078740157483" header="0" footer="0"/>
  <pageSetup paperSize="9" scale="82" orientation="landscape" r:id="rId1"/>
  <rowBreaks count="1" manualBreakCount="1">
    <brk id="40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B888"/>
  <sheetViews>
    <sheetView view="pageBreakPreview" topLeftCell="A205" zoomScaleNormal="100" zoomScaleSheetLayoutView="100" workbookViewId="0">
      <selection activeCell="F225" sqref="F225:AA225"/>
    </sheetView>
  </sheetViews>
  <sheetFormatPr defaultColWidth="12.625" defaultRowHeight="15" customHeight="1" x14ac:dyDescent="0.2"/>
  <cols>
    <col min="1" max="1" width="2" customWidth="1"/>
    <col min="2" max="2" width="25" customWidth="1"/>
    <col min="3" max="4" width="2.875" customWidth="1"/>
    <col min="5" max="5" width="4.875" customWidth="1"/>
    <col min="6" max="6" width="6" customWidth="1"/>
    <col min="7" max="7" width="6.25" customWidth="1"/>
    <col min="8" max="11" width="5.875" customWidth="1"/>
    <col min="12" max="12" width="6" customWidth="1"/>
    <col min="13" max="13" width="6.5" customWidth="1"/>
    <col min="14" max="14" width="7" customWidth="1"/>
    <col min="15" max="15" width="6.875" customWidth="1"/>
    <col min="16" max="16" width="5.875" customWidth="1"/>
    <col min="17" max="17" width="6.5" customWidth="1"/>
    <col min="18" max="19" width="6.25" customWidth="1"/>
    <col min="20" max="20" width="6.75" customWidth="1"/>
    <col min="21" max="21" width="7.25" customWidth="1"/>
    <col min="22" max="22" width="6.875" customWidth="1"/>
    <col min="23" max="23" width="7" customWidth="1"/>
    <col min="24" max="24" width="5.875" customWidth="1"/>
    <col min="25" max="25" width="5.625" customWidth="1"/>
    <col min="26" max="26" width="5.5" customWidth="1"/>
    <col min="27" max="27" width="6.5" customWidth="1"/>
    <col min="28" max="28" width="7.375" customWidth="1"/>
  </cols>
  <sheetData>
    <row r="1" spans="1:28" ht="12.75" customHeight="1" x14ac:dyDescent="0.2">
      <c r="A1" s="233"/>
      <c r="B1" s="233" t="s">
        <v>246</v>
      </c>
      <c r="C1" s="233"/>
      <c r="D1" s="233"/>
      <c r="E1" s="233"/>
      <c r="F1" s="2" t="s">
        <v>282</v>
      </c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533"/>
    </row>
    <row r="2" spans="1:28" ht="12.75" customHeight="1" thickBot="1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533"/>
    </row>
    <row r="3" spans="1:28" ht="12.75" customHeight="1" x14ac:dyDescent="0.2">
      <c r="A3" s="233"/>
      <c r="B3" s="731" t="s">
        <v>19</v>
      </c>
      <c r="C3" s="762" t="s">
        <v>13</v>
      </c>
      <c r="D3" s="763"/>
      <c r="E3" s="764"/>
      <c r="F3" s="103" t="s">
        <v>14</v>
      </c>
      <c r="G3" s="534" t="s">
        <v>14</v>
      </c>
      <c r="H3" s="534" t="s">
        <v>15</v>
      </c>
      <c r="I3" s="534" t="s">
        <v>14</v>
      </c>
      <c r="J3" s="534" t="s">
        <v>16</v>
      </c>
      <c r="K3" s="534" t="s">
        <v>15</v>
      </c>
      <c r="L3" s="534" t="s">
        <v>15</v>
      </c>
      <c r="M3" s="534" t="s">
        <v>15</v>
      </c>
      <c r="N3" s="534" t="s">
        <v>14</v>
      </c>
      <c r="O3" s="534" t="s">
        <v>14</v>
      </c>
      <c r="P3" s="534" t="s">
        <v>14</v>
      </c>
      <c r="Q3" s="534" t="s">
        <v>14</v>
      </c>
      <c r="R3" s="534" t="s">
        <v>16</v>
      </c>
      <c r="S3" s="534" t="s">
        <v>15</v>
      </c>
      <c r="T3" s="534" t="s">
        <v>14</v>
      </c>
      <c r="U3" s="534" t="s">
        <v>15</v>
      </c>
      <c r="V3" s="534" t="s">
        <v>15</v>
      </c>
      <c r="W3" s="534" t="s">
        <v>16</v>
      </c>
      <c r="X3" s="534" t="s">
        <v>15</v>
      </c>
      <c r="Y3" s="534" t="s">
        <v>15</v>
      </c>
      <c r="Z3" s="534" t="s">
        <v>14</v>
      </c>
      <c r="AA3" s="534" t="s">
        <v>14</v>
      </c>
      <c r="AB3" s="533"/>
    </row>
    <row r="4" spans="1:28" ht="12.75" customHeight="1" x14ac:dyDescent="0.2">
      <c r="A4" s="233"/>
      <c r="B4" s="732"/>
      <c r="C4" s="765" t="s">
        <v>269</v>
      </c>
      <c r="D4" s="766"/>
      <c r="E4" s="767"/>
      <c r="F4" s="441">
        <v>1</v>
      </c>
      <c r="G4" s="535">
        <v>3</v>
      </c>
      <c r="H4" s="535">
        <v>105</v>
      </c>
      <c r="I4" s="535">
        <v>7</v>
      </c>
      <c r="J4" s="535">
        <v>209</v>
      </c>
      <c r="K4" s="535">
        <v>111</v>
      </c>
      <c r="L4" s="535">
        <v>113</v>
      </c>
      <c r="M4" s="535">
        <v>15</v>
      </c>
      <c r="N4" s="535">
        <v>17</v>
      </c>
      <c r="O4" s="535">
        <v>19</v>
      </c>
      <c r="P4" s="535">
        <v>21</v>
      </c>
      <c r="Q4" s="535">
        <v>23</v>
      </c>
      <c r="R4" s="535">
        <v>225</v>
      </c>
      <c r="S4" s="535">
        <v>127</v>
      </c>
      <c r="T4" s="535">
        <v>29</v>
      </c>
      <c r="U4" s="535">
        <v>131</v>
      </c>
      <c r="V4" s="535">
        <v>133</v>
      </c>
      <c r="W4" s="535">
        <v>235</v>
      </c>
      <c r="X4" s="535">
        <v>137</v>
      </c>
      <c r="Y4" s="535">
        <v>139</v>
      </c>
      <c r="Z4" s="535">
        <v>41</v>
      </c>
      <c r="AA4" s="535">
        <v>43</v>
      </c>
      <c r="AB4" s="533"/>
    </row>
    <row r="5" spans="1:28" ht="12.75" customHeight="1" x14ac:dyDescent="0.2">
      <c r="A5" s="233"/>
      <c r="B5" s="733"/>
      <c r="C5" s="768" t="s">
        <v>20</v>
      </c>
      <c r="D5" s="769"/>
      <c r="E5" s="770"/>
      <c r="F5" s="536">
        <v>7311</v>
      </c>
      <c r="G5" s="537">
        <v>7221</v>
      </c>
      <c r="H5" s="537">
        <v>7311</v>
      </c>
      <c r="I5" s="537">
        <v>7141</v>
      </c>
      <c r="J5" s="537"/>
      <c r="K5" s="537">
        <v>7291</v>
      </c>
      <c r="L5" s="537">
        <v>7311</v>
      </c>
      <c r="M5" s="537">
        <v>7151</v>
      </c>
      <c r="N5" s="537">
        <v>7311</v>
      </c>
      <c r="O5" s="537">
        <v>7221</v>
      </c>
      <c r="P5" s="537">
        <v>7311</v>
      </c>
      <c r="Q5" s="537">
        <v>7221</v>
      </c>
      <c r="R5" s="537"/>
      <c r="S5" s="537">
        <v>7141</v>
      </c>
      <c r="T5" s="537">
        <v>7231</v>
      </c>
      <c r="U5" s="537">
        <v>7141</v>
      </c>
      <c r="V5" s="537">
        <v>7281</v>
      </c>
      <c r="W5" s="537"/>
      <c r="X5" s="537">
        <v>7221</v>
      </c>
      <c r="Y5" s="537">
        <v>7141</v>
      </c>
      <c r="Z5" s="537">
        <v>7221</v>
      </c>
      <c r="AA5" s="537">
        <v>7311</v>
      </c>
      <c r="AB5" s="37" t="s">
        <v>270</v>
      </c>
    </row>
    <row r="6" spans="1:28" ht="12.75" customHeight="1" x14ac:dyDescent="0.2">
      <c r="A6" s="233"/>
      <c r="B6" s="733"/>
      <c r="C6" s="765"/>
      <c r="D6" s="766"/>
      <c r="E6" s="767"/>
      <c r="F6" s="29">
        <v>7314</v>
      </c>
      <c r="G6" s="149">
        <v>7224</v>
      </c>
      <c r="H6" s="149"/>
      <c r="I6" s="149">
        <v>7144</v>
      </c>
      <c r="J6" s="149">
        <v>7314</v>
      </c>
      <c r="K6" s="149"/>
      <c r="L6" s="149"/>
      <c r="M6" s="149"/>
      <c r="N6" s="149">
        <v>7314</v>
      </c>
      <c r="O6" s="149">
        <v>7224</v>
      </c>
      <c r="P6" s="149">
        <v>7314</v>
      </c>
      <c r="Q6" s="149">
        <v>7224</v>
      </c>
      <c r="R6" s="149">
        <v>7144</v>
      </c>
      <c r="S6" s="149"/>
      <c r="T6" s="149">
        <v>7234</v>
      </c>
      <c r="U6" s="149"/>
      <c r="V6" s="149"/>
      <c r="W6" s="149">
        <v>7144</v>
      </c>
      <c r="X6" s="149"/>
      <c r="Y6" s="149"/>
      <c r="Z6" s="149">
        <v>7224</v>
      </c>
      <c r="AA6" s="149">
        <v>7314</v>
      </c>
      <c r="AB6" s="37" t="s">
        <v>271</v>
      </c>
    </row>
    <row r="7" spans="1:28" ht="12.75" customHeight="1" thickBot="1" x14ac:dyDescent="0.25">
      <c r="A7" s="233"/>
      <c r="B7" s="734"/>
      <c r="C7" s="538" t="s">
        <v>21</v>
      </c>
      <c r="D7" s="539" t="s">
        <v>21</v>
      </c>
      <c r="E7" s="540" t="s">
        <v>21</v>
      </c>
      <c r="F7" s="286" t="s">
        <v>22</v>
      </c>
      <c r="G7" s="405" t="s">
        <v>33</v>
      </c>
      <c r="H7" s="405" t="s">
        <v>22</v>
      </c>
      <c r="I7" s="405" t="s">
        <v>33</v>
      </c>
      <c r="J7" s="405" t="s">
        <v>22</v>
      </c>
      <c r="K7" s="405" t="s">
        <v>23</v>
      </c>
      <c r="L7" s="405" t="s">
        <v>22</v>
      </c>
      <c r="M7" s="405" t="s">
        <v>33</v>
      </c>
      <c r="N7" s="405" t="s">
        <v>22</v>
      </c>
      <c r="O7" s="405" t="s">
        <v>33</v>
      </c>
      <c r="P7" s="405" t="s">
        <v>23</v>
      </c>
      <c r="Q7" s="405" t="s">
        <v>33</v>
      </c>
      <c r="R7" s="405" t="s">
        <v>23</v>
      </c>
      <c r="S7" s="405" t="s">
        <v>23</v>
      </c>
      <c r="T7" s="405" t="s">
        <v>33</v>
      </c>
      <c r="U7" s="405" t="s">
        <v>23</v>
      </c>
      <c r="V7" s="405" t="s">
        <v>23</v>
      </c>
      <c r="W7" s="405" t="s">
        <v>23</v>
      </c>
      <c r="X7" s="405" t="s">
        <v>33</v>
      </c>
      <c r="Y7" s="405" t="s">
        <v>23</v>
      </c>
      <c r="Z7" s="405" t="s">
        <v>33</v>
      </c>
      <c r="AA7" s="405" t="s">
        <v>23</v>
      </c>
      <c r="AB7" s="533"/>
    </row>
    <row r="8" spans="1:28" ht="12.75" customHeight="1" x14ac:dyDescent="0.2">
      <c r="A8" s="233"/>
      <c r="B8" s="123" t="s">
        <v>70</v>
      </c>
      <c r="C8" s="541"/>
      <c r="D8" s="63"/>
      <c r="E8" s="542"/>
      <c r="F8" s="543"/>
      <c r="G8" s="544"/>
      <c r="H8" s="544"/>
      <c r="I8" s="544"/>
      <c r="J8" s="544"/>
      <c r="K8" s="544"/>
      <c r="L8" s="544"/>
      <c r="M8" s="544"/>
      <c r="N8" s="544"/>
      <c r="O8" s="544"/>
      <c r="P8" s="544">
        <v>0.38819444444444445</v>
      </c>
      <c r="Q8" s="544"/>
      <c r="R8" s="544">
        <v>0.47152777777777777</v>
      </c>
      <c r="S8" s="544">
        <v>0.48194444444444445</v>
      </c>
      <c r="T8" s="544"/>
      <c r="U8" s="544">
        <v>0.52708333333333335</v>
      </c>
      <c r="V8" s="544"/>
      <c r="W8" s="544">
        <v>0.55486111111111114</v>
      </c>
      <c r="X8" s="544"/>
      <c r="Y8" s="544"/>
      <c r="Z8" s="544"/>
      <c r="AA8" s="544"/>
      <c r="AB8" s="533"/>
    </row>
    <row r="9" spans="1:28" ht="12.75" customHeight="1" x14ac:dyDescent="0.2">
      <c r="A9" s="233"/>
      <c r="B9" s="134" t="s">
        <v>69</v>
      </c>
      <c r="C9" s="481">
        <v>2</v>
      </c>
      <c r="D9" s="118">
        <v>2</v>
      </c>
      <c r="E9" s="457">
        <v>2</v>
      </c>
      <c r="F9" s="545"/>
      <c r="G9" s="546"/>
      <c r="H9" s="546"/>
      <c r="I9" s="546"/>
      <c r="J9" s="546"/>
      <c r="K9" s="546"/>
      <c r="L9" s="546"/>
      <c r="M9" s="546"/>
      <c r="N9" s="546"/>
      <c r="O9" s="546"/>
      <c r="P9" s="546">
        <f>IF(P$7="A",P8+$C9/1440,IF(P$7="B",P8+$D9/1440,IF(P$7="C",P8+$E9/1440)))</f>
        <v>0.38958333333333334</v>
      </c>
      <c r="Q9" s="546"/>
      <c r="R9" s="546">
        <f t="shared" ref="R9:S12" si="0">IF(R$7="A",R8+$C9/1440,IF(R$7="B",R8+$D9/1440,IF(R$7="C",R8+$E9/1440)))</f>
        <v>0.47291666666666665</v>
      </c>
      <c r="S9" s="546">
        <f t="shared" si="0"/>
        <v>0.48333333333333334</v>
      </c>
      <c r="T9" s="546"/>
      <c r="U9" s="546">
        <f>IF(U$7="A",U8+$C9/1440,IF(U$7="B",U8+$D9/1440,IF(U$7="C",U8+$E9/1440)))</f>
        <v>0.52847222222222223</v>
      </c>
      <c r="V9" s="546"/>
      <c r="W9" s="546">
        <f>IF(W$7="A",W8+$C9/1440,IF(W$7="B",W8+$D9/1440,IF(W$7="C",W8+$E9/1440)))</f>
        <v>0.55625000000000002</v>
      </c>
      <c r="X9" s="546"/>
      <c r="Y9" s="546"/>
      <c r="Z9" s="546"/>
      <c r="AA9" s="546"/>
      <c r="AB9" s="533"/>
    </row>
    <row r="10" spans="1:28" ht="12.75" customHeight="1" x14ac:dyDescent="0.2">
      <c r="A10" s="233"/>
      <c r="B10" s="123" t="s">
        <v>283</v>
      </c>
      <c r="C10" s="541">
        <v>3</v>
      </c>
      <c r="D10" s="63">
        <v>3</v>
      </c>
      <c r="E10" s="542">
        <v>3</v>
      </c>
      <c r="F10" s="543">
        <v>0.22152777777777777</v>
      </c>
      <c r="G10" s="544">
        <v>0.23611111111111113</v>
      </c>
      <c r="H10" s="544">
        <v>0.25972222222222224</v>
      </c>
      <c r="I10" s="544">
        <v>0.27777777777777779</v>
      </c>
      <c r="J10" s="544">
        <v>0.28055555555555556</v>
      </c>
      <c r="K10" s="544">
        <v>0.28749999999999998</v>
      </c>
      <c r="L10" s="544"/>
      <c r="M10" s="544">
        <v>0.2951388888888889</v>
      </c>
      <c r="N10" s="544">
        <v>0.32222222222222224</v>
      </c>
      <c r="O10" s="544">
        <v>0.3611111111111111</v>
      </c>
      <c r="P10" s="546">
        <f>IF(P$7="A",P9+$C10/1440,IF(P$7="B",P9+$D10/1440,IF(P$7="C",P9+$E10/1440)))</f>
        <v>0.39166666666666666</v>
      </c>
      <c r="Q10" s="544">
        <v>0.44444444444444442</v>
      </c>
      <c r="R10" s="546">
        <f t="shared" si="0"/>
        <v>0.47499999999999998</v>
      </c>
      <c r="S10" s="546">
        <f t="shared" si="0"/>
        <v>0.48541666666666666</v>
      </c>
      <c r="T10" s="544">
        <v>0.52777777777777779</v>
      </c>
      <c r="U10" s="546">
        <f>IF(U$7="A",U9+$C10/1440,IF(U$7="B",U9+$D10/1440,IF(U$7="C",U9+$E10/1440)))</f>
        <v>0.53055555555555556</v>
      </c>
      <c r="V10" s="544"/>
      <c r="W10" s="546">
        <f>IF(W$7="A",W9+$C10/1440,IF(W$7="B",W9+$D10/1440,IF(W$7="C",W9+$E10/1440)))</f>
        <v>0.55833333333333335</v>
      </c>
      <c r="X10" s="544">
        <v>0.56944444444444442</v>
      </c>
      <c r="Y10" s="544">
        <v>0.57222222222222219</v>
      </c>
      <c r="Z10" s="544">
        <v>0.61111111111111105</v>
      </c>
      <c r="AA10" s="544">
        <v>0.61388888888888893</v>
      </c>
      <c r="AB10" s="533"/>
    </row>
    <row r="11" spans="1:28" ht="12.75" customHeight="1" x14ac:dyDescent="0.2">
      <c r="A11" s="233"/>
      <c r="B11" s="134" t="s">
        <v>284</v>
      </c>
      <c r="C11" s="481">
        <v>2</v>
      </c>
      <c r="D11" s="118">
        <v>2</v>
      </c>
      <c r="E11" s="457">
        <v>1</v>
      </c>
      <c r="F11" s="547">
        <f t="shared" ref="F11:K12" si="1">IF(F$7="A",F10+$C11/1440,IF(F$7="B",F10+$D11/1440,IF(F$7="C",F10+$E11/1440)))</f>
        <v>0.22291666666666665</v>
      </c>
      <c r="G11" s="546">
        <f t="shared" si="1"/>
        <v>0.23680555555555557</v>
      </c>
      <c r="H11" s="546">
        <f t="shared" si="1"/>
        <v>0.26111111111111113</v>
      </c>
      <c r="I11" s="546">
        <f t="shared" si="1"/>
        <v>0.27847222222222223</v>
      </c>
      <c r="J11" s="546">
        <f t="shared" si="1"/>
        <v>0.28194444444444444</v>
      </c>
      <c r="K11" s="546">
        <f t="shared" si="1"/>
        <v>0.28888888888888886</v>
      </c>
      <c r="L11" s="546"/>
      <c r="M11" s="546">
        <f t="shared" ref="M11:O12" si="2">IF(M$7="A",M10+$C11/1440,IF(M$7="B",M10+$D11/1440,IF(M$7="C",M10+$E11/1440)))</f>
        <v>0.29583333333333334</v>
      </c>
      <c r="N11" s="546">
        <f t="shared" si="2"/>
        <v>0.32361111111111113</v>
      </c>
      <c r="O11" s="546">
        <f t="shared" si="2"/>
        <v>0.36180555555555555</v>
      </c>
      <c r="P11" s="546">
        <f>IF(P$7="A",P10+$C11/1440,IF(P$7="B",P10+$D11/1440,IF(P$7="C",P10+$E11/1440)))</f>
        <v>0.39305555555555555</v>
      </c>
      <c r="Q11" s="546">
        <f>IF(Q$7="A",Q10+$C11/1440,IF(Q$7="B",Q10+$D11/1440,IF(Q$7="C",Q10+$E11/1440)))</f>
        <v>0.44513888888888886</v>
      </c>
      <c r="R11" s="546">
        <f t="shared" si="0"/>
        <v>0.47638888888888886</v>
      </c>
      <c r="S11" s="546">
        <f t="shared" si="0"/>
        <v>0.48680555555555555</v>
      </c>
      <c r="T11" s="546">
        <f>IF(T$7="A",T10+$C11/1440,IF(T$7="B",T10+$D11/1440,IF(T$7="C",T10+$E11/1440)))</f>
        <v>0.52847222222222223</v>
      </c>
      <c r="U11" s="546">
        <f>IF(U$7="A",U10+$C11/1440,IF(U$7="B",U10+$D11/1440,IF(U$7="C",U10+$E11/1440)))</f>
        <v>0.53194444444444444</v>
      </c>
      <c r="V11" s="546"/>
      <c r="W11" s="546">
        <f>IF(W$7="A",W10+$C11/1440,IF(W$7="B",W10+$D11/1440,IF(W$7="C",W10+$E11/1440)))</f>
        <v>0.55972222222222223</v>
      </c>
      <c r="X11" s="546">
        <f t="shared" ref="X11:AA12" si="3">IF(X$7="A",X10+$C11/1440,IF(X$7="B",X10+$D11/1440,IF(X$7="C",X10+$E11/1440)))</f>
        <v>0.57013888888888886</v>
      </c>
      <c r="Y11" s="546">
        <f t="shared" si="3"/>
        <v>0.57361111111111107</v>
      </c>
      <c r="Z11" s="546">
        <f t="shared" si="3"/>
        <v>0.61180555555555549</v>
      </c>
      <c r="AA11" s="546">
        <f t="shared" si="3"/>
        <v>0.61527777777777781</v>
      </c>
      <c r="AB11" s="533"/>
    </row>
    <row r="12" spans="1:28" ht="12.75" customHeight="1" x14ac:dyDescent="0.2">
      <c r="A12" s="233"/>
      <c r="B12" s="134" t="s">
        <v>285</v>
      </c>
      <c r="C12" s="481">
        <v>1</v>
      </c>
      <c r="D12" s="118">
        <v>1</v>
      </c>
      <c r="E12" s="457">
        <v>1</v>
      </c>
      <c r="F12" s="547">
        <f t="shared" si="1"/>
        <v>0.22361111111111109</v>
      </c>
      <c r="G12" s="546">
        <f t="shared" si="1"/>
        <v>0.23750000000000002</v>
      </c>
      <c r="H12" s="546">
        <f t="shared" si="1"/>
        <v>0.26180555555555557</v>
      </c>
      <c r="I12" s="546">
        <f t="shared" si="1"/>
        <v>0.27916666666666667</v>
      </c>
      <c r="J12" s="546">
        <f t="shared" si="1"/>
        <v>0.28263888888888888</v>
      </c>
      <c r="K12" s="546">
        <f t="shared" si="1"/>
        <v>0.2895833333333333</v>
      </c>
      <c r="L12" s="546"/>
      <c r="M12" s="546">
        <f t="shared" si="2"/>
        <v>0.29652777777777778</v>
      </c>
      <c r="N12" s="546">
        <f t="shared" si="2"/>
        <v>0.32430555555555557</v>
      </c>
      <c r="O12" s="546">
        <f t="shared" si="2"/>
        <v>0.36249999999999999</v>
      </c>
      <c r="P12" s="546">
        <f>IF(P$7="A",P11+$C12/1440,IF(P$7="B",P11+$D12/1440,IF(P$7="C",P11+$E12/1440)))</f>
        <v>0.39374999999999999</v>
      </c>
      <c r="Q12" s="546">
        <f>IF(Q$7="A",Q11+$C12/1440,IF(Q$7="B",Q11+$D12/1440,IF(Q$7="C",Q11+$E12/1440)))</f>
        <v>0.4458333333333333</v>
      </c>
      <c r="R12" s="546">
        <f t="shared" si="0"/>
        <v>0.4770833333333333</v>
      </c>
      <c r="S12" s="546">
        <f t="shared" si="0"/>
        <v>0.48749999999999999</v>
      </c>
      <c r="T12" s="546">
        <f>IF(T$7="A",T11+$C12/1440,IF(T$7="B",T11+$D12/1440,IF(T$7="C",T11+$E12/1440)))</f>
        <v>0.52916666666666667</v>
      </c>
      <c r="U12" s="546">
        <f>IF(U$7="A",U11+$C12/1440,IF(U$7="B",U11+$D12/1440,IF(U$7="C",U11+$E12/1440)))</f>
        <v>0.53263888888888888</v>
      </c>
      <c r="V12" s="546"/>
      <c r="W12" s="546">
        <f>IF(W$7="A",W11+$C12/1440,IF(W$7="B",W11+$D12/1440,IF(W$7="C",W11+$E12/1440)))</f>
        <v>0.56041666666666667</v>
      </c>
      <c r="X12" s="546">
        <f t="shared" si="3"/>
        <v>0.5708333333333333</v>
      </c>
      <c r="Y12" s="546">
        <f t="shared" si="3"/>
        <v>0.57430555555555551</v>
      </c>
      <c r="Z12" s="546">
        <f t="shared" si="3"/>
        <v>0.61249999999999993</v>
      </c>
      <c r="AA12" s="546">
        <f t="shared" si="3"/>
        <v>0.61597222222222225</v>
      </c>
      <c r="AB12" s="533"/>
    </row>
    <row r="13" spans="1:28" ht="12.75" customHeight="1" x14ac:dyDescent="0.2">
      <c r="A13" s="233"/>
      <c r="B13" s="134" t="s">
        <v>286</v>
      </c>
      <c r="C13" s="481" t="s">
        <v>38</v>
      </c>
      <c r="D13" s="90" t="s">
        <v>38</v>
      </c>
      <c r="E13" s="457">
        <v>1</v>
      </c>
      <c r="F13" s="545" t="str">
        <f t="shared" ref="F13:Q21" si="4">IF(F$7="A",$C13,IF(F$7="B",$D13,IF(F$7="C",F12+$E13/1440)))</f>
        <v>&gt;</v>
      </c>
      <c r="G13" s="546">
        <f t="shared" si="4"/>
        <v>0.23819444444444446</v>
      </c>
      <c r="H13" s="546" t="str">
        <f t="shared" si="4"/>
        <v>&gt;</v>
      </c>
      <c r="I13" s="546">
        <f t="shared" si="4"/>
        <v>0.27986111111111112</v>
      </c>
      <c r="J13" s="546" t="str">
        <f t="shared" si="4"/>
        <v>&gt;</v>
      </c>
      <c r="K13" s="546" t="str">
        <f t="shared" si="4"/>
        <v>&gt;</v>
      </c>
      <c r="L13" s="546"/>
      <c r="M13" s="546">
        <f>IF(M$7="A",$C13,IF(M$7="B",$D13,IF(M$7="C",M12+$E13/1440)))</f>
        <v>0.29722222222222222</v>
      </c>
      <c r="N13" s="546" t="str">
        <f>IF(N$7="A",$C13,IF(N$7="B",$D13,IF(N$7="C",N12+$E13/1440)))</f>
        <v>&gt;</v>
      </c>
      <c r="O13" s="546">
        <f>IF(O$7="A",$C13,IF(O$7="B",$D13,IF(O$7="C",O12+$E13/1440)))</f>
        <v>0.36319444444444443</v>
      </c>
      <c r="P13" s="546" t="str">
        <f>IF(P$7="A",$C13,IF(P$7="B",$D13,IF(P$7="C",P12+$E13/1440)))</f>
        <v>&gt;</v>
      </c>
      <c r="Q13" s="546">
        <f>IF(Q$7="A",$C13,IF(Q$7="B",$D13,IF(Q$7="C",Q12+$E13/1440)))</f>
        <v>0.44652777777777775</v>
      </c>
      <c r="R13" s="546" t="str">
        <f t="shared" ref="R13:AA21" si="5">IF(R$7="A",$C13,IF(R$7="B",$D13,IF(R$7="C",R12+$E13/1440)))</f>
        <v>&gt;</v>
      </c>
      <c r="S13" s="546" t="str">
        <f t="shared" si="5"/>
        <v>&gt;</v>
      </c>
      <c r="T13" s="546">
        <f>IF(T$7="A",$C13,IF(T$7="B",$D13,IF(T$7="C",T12+$E13/1440)))</f>
        <v>0.52986111111111112</v>
      </c>
      <c r="U13" s="546" t="str">
        <f>IF(U$7="A",$C13,IF(U$7="B",$D13,IF(U$7="C",U12+$E13/1440)))</f>
        <v>&gt;</v>
      </c>
      <c r="V13" s="546"/>
      <c r="W13" s="546" t="str">
        <f>IF(W$7="A",$C13,IF(W$7="B",$D13,IF(W$7="C",W12+$E13/1440)))</f>
        <v>&gt;</v>
      </c>
      <c r="X13" s="546">
        <f>IF(X$7="A",$C13,IF(X$7="B",$D13,IF(X$7="C",X12+$E13/1440)))</f>
        <v>0.57152777777777775</v>
      </c>
      <c r="Y13" s="546" t="str">
        <f>IF(Y$7="A",$C13,IF(Y$7="B",$D13,IF(Y$7="C",Y12+$E13/1440)))</f>
        <v>&gt;</v>
      </c>
      <c r="Z13" s="546">
        <f>IF(Z$7="A",$C13,IF(Z$7="B",$D13,IF(Z$7="C",Z12+$E13/1440)))</f>
        <v>0.61319444444444438</v>
      </c>
      <c r="AA13" s="546" t="str">
        <f>IF(AA$7="A",$C13,IF(AA$7="B",$D13,IF(AA$7="C",AA12+$E13/1440)))</f>
        <v>&gt;</v>
      </c>
      <c r="AB13" s="533"/>
    </row>
    <row r="14" spans="1:28" ht="12.75" customHeight="1" x14ac:dyDescent="0.2">
      <c r="A14" s="233"/>
      <c r="B14" s="134" t="s">
        <v>287</v>
      </c>
      <c r="C14" s="481" t="s">
        <v>38</v>
      </c>
      <c r="D14" s="90" t="s">
        <v>38</v>
      </c>
      <c r="E14" s="457">
        <v>2</v>
      </c>
      <c r="F14" s="545" t="str">
        <f t="shared" si="4"/>
        <v>&gt;</v>
      </c>
      <c r="G14" s="546">
        <f t="shared" si="4"/>
        <v>0.23958333333333334</v>
      </c>
      <c r="H14" s="546" t="str">
        <f t="shared" si="4"/>
        <v>&gt;</v>
      </c>
      <c r="I14" s="546">
        <f t="shared" si="4"/>
        <v>0.28125</v>
      </c>
      <c r="J14" s="546" t="str">
        <f t="shared" si="4"/>
        <v>&gt;</v>
      </c>
      <c r="K14" s="546" t="str">
        <f t="shared" si="4"/>
        <v>&gt;</v>
      </c>
      <c r="L14" s="546"/>
      <c r="M14" s="546">
        <f t="shared" si="4"/>
        <v>0.2986111111111111</v>
      </c>
      <c r="N14" s="546" t="str">
        <f t="shared" si="4"/>
        <v>&gt;</v>
      </c>
      <c r="O14" s="546">
        <f t="shared" si="4"/>
        <v>0.36458333333333331</v>
      </c>
      <c r="P14" s="546" t="str">
        <f t="shared" si="4"/>
        <v>&gt;</v>
      </c>
      <c r="Q14" s="546">
        <f t="shared" si="4"/>
        <v>0.44791666666666663</v>
      </c>
      <c r="R14" s="546" t="str">
        <f t="shared" si="5"/>
        <v>&gt;</v>
      </c>
      <c r="S14" s="546" t="str">
        <f t="shared" si="5"/>
        <v>&gt;</v>
      </c>
      <c r="T14" s="546">
        <f t="shared" si="5"/>
        <v>0.53125</v>
      </c>
      <c r="U14" s="546" t="str">
        <f t="shared" si="5"/>
        <v>&gt;</v>
      </c>
      <c r="V14" s="546"/>
      <c r="W14" s="546" t="str">
        <f t="shared" ref="W14:W21" si="6">IF(W$7="A",$C14,IF(W$7="B",$D14,IF(W$7="C",W13+$E14/1440)))</f>
        <v>&gt;</v>
      </c>
      <c r="X14" s="546">
        <f t="shared" si="5"/>
        <v>0.57291666666666663</v>
      </c>
      <c r="Y14" s="546" t="str">
        <f t="shared" si="5"/>
        <v>&gt;</v>
      </c>
      <c r="Z14" s="546">
        <f t="shared" si="5"/>
        <v>0.61458333333333326</v>
      </c>
      <c r="AA14" s="546" t="str">
        <f t="shared" si="5"/>
        <v>&gt;</v>
      </c>
      <c r="AB14" s="533"/>
    </row>
    <row r="15" spans="1:28" ht="12.75" customHeight="1" x14ac:dyDescent="0.2">
      <c r="A15" s="233"/>
      <c r="B15" s="134" t="s">
        <v>288</v>
      </c>
      <c r="C15" s="481" t="s">
        <v>38</v>
      </c>
      <c r="D15" s="90" t="s">
        <v>38</v>
      </c>
      <c r="E15" s="457">
        <v>1</v>
      </c>
      <c r="F15" s="545" t="str">
        <f t="shared" si="4"/>
        <v>&gt;</v>
      </c>
      <c r="G15" s="546">
        <f t="shared" si="4"/>
        <v>0.24027777777777778</v>
      </c>
      <c r="H15" s="546" t="str">
        <f t="shared" si="4"/>
        <v>&gt;</v>
      </c>
      <c r="I15" s="546">
        <f t="shared" si="4"/>
        <v>0.28194444444444444</v>
      </c>
      <c r="J15" s="546" t="str">
        <f t="shared" si="4"/>
        <v>&gt;</v>
      </c>
      <c r="K15" s="546" t="str">
        <f t="shared" si="4"/>
        <v>&gt;</v>
      </c>
      <c r="L15" s="546"/>
      <c r="M15" s="546">
        <f t="shared" si="4"/>
        <v>0.29930555555555555</v>
      </c>
      <c r="N15" s="546" t="str">
        <f t="shared" si="4"/>
        <v>&gt;</v>
      </c>
      <c r="O15" s="546">
        <f t="shared" si="4"/>
        <v>0.36527777777777776</v>
      </c>
      <c r="P15" s="546" t="str">
        <f t="shared" si="4"/>
        <v>&gt;</v>
      </c>
      <c r="Q15" s="546">
        <f t="shared" si="4"/>
        <v>0.44861111111111107</v>
      </c>
      <c r="R15" s="546" t="str">
        <f t="shared" si="5"/>
        <v>&gt;</v>
      </c>
      <c r="S15" s="546" t="str">
        <f t="shared" si="5"/>
        <v>&gt;</v>
      </c>
      <c r="T15" s="546">
        <f t="shared" si="5"/>
        <v>0.53194444444444444</v>
      </c>
      <c r="U15" s="546" t="str">
        <f t="shared" si="5"/>
        <v>&gt;</v>
      </c>
      <c r="V15" s="546"/>
      <c r="W15" s="546" t="str">
        <f t="shared" si="6"/>
        <v>&gt;</v>
      </c>
      <c r="X15" s="546">
        <f t="shared" si="5"/>
        <v>0.57361111111111107</v>
      </c>
      <c r="Y15" s="546" t="str">
        <f t="shared" si="5"/>
        <v>&gt;</v>
      </c>
      <c r="Z15" s="546">
        <f t="shared" si="5"/>
        <v>0.6152777777777777</v>
      </c>
      <c r="AA15" s="546" t="str">
        <f t="shared" si="5"/>
        <v>&gt;</v>
      </c>
      <c r="AB15" s="533"/>
    </row>
    <row r="16" spans="1:28" ht="12.75" customHeight="1" x14ac:dyDescent="0.2">
      <c r="A16" s="233"/>
      <c r="B16" s="134" t="s">
        <v>289</v>
      </c>
      <c r="C16" s="481" t="s">
        <v>38</v>
      </c>
      <c r="D16" s="90" t="s">
        <v>38</v>
      </c>
      <c r="E16" s="457">
        <v>1</v>
      </c>
      <c r="F16" s="545" t="str">
        <f t="shared" si="4"/>
        <v>&gt;</v>
      </c>
      <c r="G16" s="546">
        <f t="shared" si="4"/>
        <v>0.24097222222222223</v>
      </c>
      <c r="H16" s="546" t="str">
        <f t="shared" si="4"/>
        <v>&gt;</v>
      </c>
      <c r="I16" s="546">
        <f t="shared" si="4"/>
        <v>0.28263888888888888</v>
      </c>
      <c r="J16" s="546" t="str">
        <f t="shared" si="4"/>
        <v>&gt;</v>
      </c>
      <c r="K16" s="546" t="str">
        <f t="shared" si="4"/>
        <v>&gt;</v>
      </c>
      <c r="L16" s="546"/>
      <c r="M16" s="546">
        <f t="shared" si="4"/>
        <v>0.3</v>
      </c>
      <c r="N16" s="546" t="str">
        <f t="shared" si="4"/>
        <v>&gt;</v>
      </c>
      <c r="O16" s="546">
        <f t="shared" si="4"/>
        <v>0.3659722222222222</v>
      </c>
      <c r="P16" s="546" t="str">
        <f t="shared" si="4"/>
        <v>&gt;</v>
      </c>
      <c r="Q16" s="546">
        <f t="shared" si="4"/>
        <v>0.44930555555555551</v>
      </c>
      <c r="R16" s="546" t="str">
        <f t="shared" si="5"/>
        <v>&gt;</v>
      </c>
      <c r="S16" s="546" t="str">
        <f t="shared" si="5"/>
        <v>&gt;</v>
      </c>
      <c r="T16" s="546">
        <f t="shared" si="5"/>
        <v>0.53263888888888888</v>
      </c>
      <c r="U16" s="546" t="str">
        <f t="shared" si="5"/>
        <v>&gt;</v>
      </c>
      <c r="V16" s="546"/>
      <c r="W16" s="546" t="str">
        <f t="shared" si="6"/>
        <v>&gt;</v>
      </c>
      <c r="X16" s="546">
        <f t="shared" si="5"/>
        <v>0.57430555555555551</v>
      </c>
      <c r="Y16" s="546" t="str">
        <f t="shared" si="5"/>
        <v>&gt;</v>
      </c>
      <c r="Z16" s="546">
        <f t="shared" si="5"/>
        <v>0.61597222222222214</v>
      </c>
      <c r="AA16" s="546" t="str">
        <f t="shared" si="5"/>
        <v>&gt;</v>
      </c>
      <c r="AB16" s="533"/>
    </row>
    <row r="17" spans="1:28" ht="12.75" customHeight="1" x14ac:dyDescent="0.2">
      <c r="A17" s="233"/>
      <c r="B17" s="134" t="s">
        <v>290</v>
      </c>
      <c r="C17" s="481" t="s">
        <v>38</v>
      </c>
      <c r="D17" s="90" t="s">
        <v>38</v>
      </c>
      <c r="E17" s="457">
        <v>2</v>
      </c>
      <c r="F17" s="545" t="str">
        <f t="shared" si="4"/>
        <v>&gt;</v>
      </c>
      <c r="G17" s="546">
        <f t="shared" si="4"/>
        <v>0.24236111111111111</v>
      </c>
      <c r="H17" s="546" t="str">
        <f t="shared" si="4"/>
        <v>&gt;</v>
      </c>
      <c r="I17" s="546">
        <f t="shared" si="4"/>
        <v>0.28402777777777777</v>
      </c>
      <c r="J17" s="546" t="str">
        <f t="shared" si="4"/>
        <v>&gt;</v>
      </c>
      <c r="K17" s="546" t="str">
        <f t="shared" si="4"/>
        <v>&gt;</v>
      </c>
      <c r="L17" s="546"/>
      <c r="M17" s="546">
        <f t="shared" si="4"/>
        <v>0.30138888888888887</v>
      </c>
      <c r="N17" s="546" t="str">
        <f t="shared" si="4"/>
        <v>&gt;</v>
      </c>
      <c r="O17" s="546">
        <f t="shared" si="4"/>
        <v>0.36736111111111108</v>
      </c>
      <c r="P17" s="546" t="str">
        <f t="shared" si="4"/>
        <v>&gt;</v>
      </c>
      <c r="Q17" s="546">
        <f t="shared" si="4"/>
        <v>0.4506944444444444</v>
      </c>
      <c r="R17" s="546" t="str">
        <f t="shared" si="5"/>
        <v>&gt;</v>
      </c>
      <c r="S17" s="546" t="str">
        <f t="shared" si="5"/>
        <v>&gt;</v>
      </c>
      <c r="T17" s="546">
        <f t="shared" si="5"/>
        <v>0.53402777777777777</v>
      </c>
      <c r="U17" s="546" t="str">
        <f t="shared" si="5"/>
        <v>&gt;</v>
      </c>
      <c r="V17" s="546"/>
      <c r="W17" s="546" t="str">
        <f t="shared" si="6"/>
        <v>&gt;</v>
      </c>
      <c r="X17" s="546">
        <f t="shared" si="5"/>
        <v>0.5756944444444444</v>
      </c>
      <c r="Y17" s="546" t="str">
        <f t="shared" si="5"/>
        <v>&gt;</v>
      </c>
      <c r="Z17" s="546">
        <f t="shared" si="5"/>
        <v>0.61736111111111103</v>
      </c>
      <c r="AA17" s="546" t="str">
        <f t="shared" si="5"/>
        <v>&gt;</v>
      </c>
      <c r="AB17" s="533"/>
    </row>
    <row r="18" spans="1:28" ht="12.75" customHeight="1" x14ac:dyDescent="0.2">
      <c r="A18" s="233"/>
      <c r="B18" s="134" t="s">
        <v>291</v>
      </c>
      <c r="C18" s="481" t="s">
        <v>38</v>
      </c>
      <c r="D18" s="90" t="s">
        <v>38</v>
      </c>
      <c r="E18" s="457">
        <v>1</v>
      </c>
      <c r="F18" s="545" t="str">
        <f t="shared" si="4"/>
        <v>&gt;</v>
      </c>
      <c r="G18" s="546">
        <f t="shared" si="4"/>
        <v>0.24305555555555555</v>
      </c>
      <c r="H18" s="546" t="str">
        <f t="shared" si="4"/>
        <v>&gt;</v>
      </c>
      <c r="I18" s="546">
        <f t="shared" si="4"/>
        <v>0.28472222222222221</v>
      </c>
      <c r="J18" s="546" t="str">
        <f t="shared" si="4"/>
        <v>&gt;</v>
      </c>
      <c r="K18" s="546" t="str">
        <f t="shared" si="4"/>
        <v>&gt;</v>
      </c>
      <c r="L18" s="546"/>
      <c r="M18" s="546">
        <f t="shared" si="4"/>
        <v>0.30208333333333331</v>
      </c>
      <c r="N18" s="546" t="str">
        <f t="shared" si="4"/>
        <v>&gt;</v>
      </c>
      <c r="O18" s="546">
        <f t="shared" si="4"/>
        <v>0.36805555555555552</v>
      </c>
      <c r="P18" s="546" t="str">
        <f t="shared" si="4"/>
        <v>&gt;</v>
      </c>
      <c r="Q18" s="546">
        <f t="shared" si="4"/>
        <v>0.45138888888888884</v>
      </c>
      <c r="R18" s="546" t="str">
        <f t="shared" si="5"/>
        <v>&gt;</v>
      </c>
      <c r="S18" s="546" t="str">
        <f t="shared" si="5"/>
        <v>&gt;</v>
      </c>
      <c r="T18" s="546">
        <f t="shared" si="5"/>
        <v>0.53472222222222221</v>
      </c>
      <c r="U18" s="546" t="str">
        <f t="shared" si="5"/>
        <v>&gt;</v>
      </c>
      <c r="V18" s="546"/>
      <c r="W18" s="546" t="str">
        <f t="shared" si="6"/>
        <v>&gt;</v>
      </c>
      <c r="X18" s="546">
        <f t="shared" si="5"/>
        <v>0.57638888888888884</v>
      </c>
      <c r="Y18" s="546" t="str">
        <f t="shared" si="5"/>
        <v>&gt;</v>
      </c>
      <c r="Z18" s="546">
        <f t="shared" si="5"/>
        <v>0.61805555555555547</v>
      </c>
      <c r="AA18" s="546" t="str">
        <f t="shared" si="5"/>
        <v>&gt;</v>
      </c>
      <c r="AB18" s="533"/>
    </row>
    <row r="19" spans="1:28" ht="12.75" customHeight="1" x14ac:dyDescent="0.25">
      <c r="A19" s="2"/>
      <c r="B19" s="123" t="s">
        <v>292</v>
      </c>
      <c r="C19" s="541" t="s">
        <v>38</v>
      </c>
      <c r="D19" s="548" t="s">
        <v>38</v>
      </c>
      <c r="E19" s="542">
        <v>1</v>
      </c>
      <c r="F19" s="545" t="str">
        <f t="shared" si="4"/>
        <v>&gt;</v>
      </c>
      <c r="G19" s="546">
        <f t="shared" si="4"/>
        <v>0.24374999999999999</v>
      </c>
      <c r="H19" s="546" t="str">
        <f t="shared" si="4"/>
        <v>&gt;</v>
      </c>
      <c r="I19" s="546">
        <f t="shared" si="4"/>
        <v>0.28541666666666665</v>
      </c>
      <c r="J19" s="546" t="str">
        <f t="shared" si="4"/>
        <v>&gt;</v>
      </c>
      <c r="K19" s="546" t="str">
        <f t="shared" si="4"/>
        <v>&gt;</v>
      </c>
      <c r="L19" s="546"/>
      <c r="M19" s="544">
        <f t="shared" si="4"/>
        <v>0.30277777777777776</v>
      </c>
      <c r="N19" s="546" t="str">
        <f t="shared" si="4"/>
        <v>&gt;</v>
      </c>
      <c r="O19" s="546">
        <f t="shared" si="4"/>
        <v>0.36874999999999997</v>
      </c>
      <c r="P19" s="546" t="str">
        <f t="shared" si="4"/>
        <v>&gt;</v>
      </c>
      <c r="Q19" s="546">
        <f t="shared" si="4"/>
        <v>0.45208333333333328</v>
      </c>
      <c r="R19" s="546" t="str">
        <f t="shared" si="5"/>
        <v>&gt;</v>
      </c>
      <c r="S19" s="546" t="str">
        <f t="shared" si="5"/>
        <v>&gt;</v>
      </c>
      <c r="T19" s="546">
        <f t="shared" si="5"/>
        <v>0.53541666666666665</v>
      </c>
      <c r="U19" s="546" t="str">
        <f t="shared" si="5"/>
        <v>&gt;</v>
      </c>
      <c r="V19" s="546"/>
      <c r="W19" s="546" t="str">
        <f t="shared" si="6"/>
        <v>&gt;</v>
      </c>
      <c r="X19" s="546">
        <f t="shared" si="5"/>
        <v>0.57708333333333328</v>
      </c>
      <c r="Y19" s="546" t="str">
        <f t="shared" si="5"/>
        <v>&gt;</v>
      </c>
      <c r="Z19" s="546">
        <f t="shared" si="5"/>
        <v>0.61874999999999991</v>
      </c>
      <c r="AA19" s="546" t="str">
        <f t="shared" si="5"/>
        <v>&gt;</v>
      </c>
      <c r="AB19" s="549"/>
    </row>
    <row r="20" spans="1:28" ht="12.75" customHeight="1" x14ac:dyDescent="0.2">
      <c r="A20" s="233"/>
      <c r="B20" s="134" t="s">
        <v>293</v>
      </c>
      <c r="C20" s="481" t="s">
        <v>38</v>
      </c>
      <c r="D20" s="90" t="s">
        <v>38</v>
      </c>
      <c r="E20" s="457">
        <v>1</v>
      </c>
      <c r="F20" s="545" t="str">
        <f t="shared" si="4"/>
        <v>&gt;</v>
      </c>
      <c r="G20" s="546">
        <f t="shared" si="4"/>
        <v>0.24444444444444444</v>
      </c>
      <c r="H20" s="546" t="str">
        <f t="shared" si="4"/>
        <v>&gt;</v>
      </c>
      <c r="I20" s="546">
        <f t="shared" si="4"/>
        <v>0.28611111111111109</v>
      </c>
      <c r="J20" s="546" t="str">
        <f t="shared" si="4"/>
        <v>&gt;</v>
      </c>
      <c r="K20" s="546" t="str">
        <f t="shared" si="4"/>
        <v>&gt;</v>
      </c>
      <c r="L20" s="546"/>
      <c r="M20" s="546"/>
      <c r="N20" s="546" t="str">
        <f t="shared" si="4"/>
        <v>&gt;</v>
      </c>
      <c r="O20" s="546">
        <f t="shared" si="4"/>
        <v>0.36944444444444441</v>
      </c>
      <c r="P20" s="546" t="str">
        <f t="shared" si="4"/>
        <v>&gt;</v>
      </c>
      <c r="Q20" s="546">
        <f t="shared" si="4"/>
        <v>0.45277777777777772</v>
      </c>
      <c r="R20" s="546" t="str">
        <f t="shared" si="5"/>
        <v>&gt;</v>
      </c>
      <c r="S20" s="546" t="str">
        <f t="shared" si="5"/>
        <v>&gt;</v>
      </c>
      <c r="T20" s="546">
        <f t="shared" si="5"/>
        <v>0.53611111111111109</v>
      </c>
      <c r="U20" s="546" t="str">
        <f t="shared" si="5"/>
        <v>&gt;</v>
      </c>
      <c r="V20" s="546"/>
      <c r="W20" s="546" t="str">
        <f t="shared" si="6"/>
        <v>&gt;</v>
      </c>
      <c r="X20" s="546">
        <f t="shared" si="5"/>
        <v>0.57777777777777772</v>
      </c>
      <c r="Y20" s="546" t="str">
        <f t="shared" si="5"/>
        <v>&gt;</v>
      </c>
      <c r="Z20" s="546">
        <f t="shared" si="5"/>
        <v>0.61944444444444435</v>
      </c>
      <c r="AA20" s="546" t="str">
        <f t="shared" si="5"/>
        <v>&gt;</v>
      </c>
      <c r="AB20" s="533"/>
    </row>
    <row r="21" spans="1:28" ht="12.75" customHeight="1" x14ac:dyDescent="0.25">
      <c r="A21" s="2"/>
      <c r="B21" s="123" t="s">
        <v>294</v>
      </c>
      <c r="C21" s="541" t="s">
        <v>38</v>
      </c>
      <c r="D21" s="548" t="s">
        <v>38</v>
      </c>
      <c r="E21" s="542">
        <v>2</v>
      </c>
      <c r="F21" s="545" t="str">
        <f t="shared" si="4"/>
        <v>&gt;</v>
      </c>
      <c r="G21" s="544">
        <f t="shared" si="4"/>
        <v>0.24583333333333332</v>
      </c>
      <c r="H21" s="546" t="str">
        <f t="shared" si="4"/>
        <v>&gt;</v>
      </c>
      <c r="I21" s="544">
        <f t="shared" si="4"/>
        <v>0.28749999999999998</v>
      </c>
      <c r="J21" s="546" t="str">
        <f t="shared" si="4"/>
        <v>&gt;</v>
      </c>
      <c r="K21" s="546" t="str">
        <f t="shared" si="4"/>
        <v>&gt;</v>
      </c>
      <c r="L21" s="546"/>
      <c r="M21" s="546"/>
      <c r="N21" s="546" t="str">
        <f t="shared" si="4"/>
        <v>&gt;</v>
      </c>
      <c r="O21" s="544">
        <f t="shared" si="4"/>
        <v>0.37083333333333329</v>
      </c>
      <c r="P21" s="546" t="str">
        <f t="shared" si="4"/>
        <v>&gt;</v>
      </c>
      <c r="Q21" s="544">
        <f t="shared" si="4"/>
        <v>0.45416666666666661</v>
      </c>
      <c r="R21" s="546" t="str">
        <f t="shared" si="5"/>
        <v>&gt;</v>
      </c>
      <c r="S21" s="546" t="str">
        <f t="shared" si="5"/>
        <v>&gt;</v>
      </c>
      <c r="T21" s="544">
        <f t="shared" si="5"/>
        <v>0.53749999999999998</v>
      </c>
      <c r="U21" s="546" t="str">
        <f t="shared" si="5"/>
        <v>&gt;</v>
      </c>
      <c r="V21" s="546"/>
      <c r="W21" s="546" t="str">
        <f t="shared" si="6"/>
        <v>&gt;</v>
      </c>
      <c r="X21" s="544">
        <f t="shared" si="5"/>
        <v>0.57916666666666661</v>
      </c>
      <c r="Y21" s="546" t="str">
        <f t="shared" si="5"/>
        <v>&gt;</v>
      </c>
      <c r="Z21" s="544">
        <f t="shared" si="5"/>
        <v>0.62083333333333324</v>
      </c>
      <c r="AA21" s="546" t="str">
        <f t="shared" si="5"/>
        <v>&gt;</v>
      </c>
      <c r="AB21" s="549"/>
    </row>
    <row r="22" spans="1:28" ht="12.75" customHeight="1" x14ac:dyDescent="0.2">
      <c r="A22" s="233"/>
      <c r="B22" s="134" t="s">
        <v>295</v>
      </c>
      <c r="C22" s="481">
        <v>1</v>
      </c>
      <c r="D22" s="118">
        <v>1</v>
      </c>
      <c r="E22" s="457"/>
      <c r="F22" s="545">
        <f t="shared" ref="F22:K22" si="7">IF(F$7="A",F12+$C22/1440,IF(F$7="B",F12+$D22/1440,IF(F$7="C","")))</f>
        <v>0.22430555555555554</v>
      </c>
      <c r="G22" s="546" t="str">
        <f t="shared" si="7"/>
        <v/>
      </c>
      <c r="H22" s="546">
        <f t="shared" si="7"/>
        <v>0.26250000000000001</v>
      </c>
      <c r="I22" s="546" t="str">
        <f t="shared" si="7"/>
        <v/>
      </c>
      <c r="J22" s="546">
        <f t="shared" si="7"/>
        <v>0.28333333333333333</v>
      </c>
      <c r="K22" s="546">
        <f t="shared" si="7"/>
        <v>0.29027777777777775</v>
      </c>
      <c r="L22" s="546"/>
      <c r="M22" s="546" t="str">
        <f>IF(M$7="A",M12+$C22/1440,IF(M$7="B",M12+$D22/1440,IF(M$7="C","")))</f>
        <v/>
      </c>
      <c r="N22" s="546">
        <f>IF(N$7="A",N12+$C22/1440,IF(N$7="B",N12+$D22/1440,IF(N$7="C","")))</f>
        <v>0.32500000000000001</v>
      </c>
      <c r="O22" s="546" t="str">
        <f>IF(O$7="A",O12+$C22/1440,IF(O$7="B",O12+$D22/1440,IF(O$7="C","")))</f>
        <v/>
      </c>
      <c r="P22" s="546">
        <f>IF(P$7="A",P12+$C22/1440,IF(P$7="B",P12+$D22/1440,IF(P$7="C","")))</f>
        <v>0.39444444444444443</v>
      </c>
      <c r="Q22" s="546" t="str">
        <f>IF(Q$7="A",Q12+$C22/1440,IF(Q$7="B",Q12+$D22/1440,IF(Q$7="C","")))</f>
        <v/>
      </c>
      <c r="R22" s="546">
        <f t="shared" ref="R22:S22" si="8">IF(R$7="A",R12+$C22/1440,IF(R$7="B",R12+$D22/1440,IF(R$7="C","")))</f>
        <v>0.47777777777777775</v>
      </c>
      <c r="S22" s="546">
        <f t="shared" si="8"/>
        <v>0.48819444444444443</v>
      </c>
      <c r="T22" s="546" t="str">
        <f>IF(T$7="A",T12+$C22/1440,IF(T$7="B",T12+$D22/1440,IF(T$7="C","")))</f>
        <v/>
      </c>
      <c r="U22" s="546">
        <f>IF(U$7="A",U12+$C22/1440,IF(U$7="B",U12+$D22/1440,IF(U$7="C","")))</f>
        <v>0.53333333333333333</v>
      </c>
      <c r="V22" s="546"/>
      <c r="W22" s="546">
        <f>IF(W$7="A",W12+$C22/1440,IF(W$7="B",W12+$D22/1440,IF(W$7="C","")))</f>
        <v>0.56111111111111112</v>
      </c>
      <c r="X22" s="546" t="str">
        <f>IF(X$7="A",X12+$C22/1440,IF(X$7="B",X12+$D22/1440,IF(X$7="C","")))</f>
        <v/>
      </c>
      <c r="Y22" s="546">
        <f>IF(Y$7="A",Y12+$C22/1440,IF(Y$7="B",Y12+$D22/1440,IF(Y$7="C","")))</f>
        <v>0.57499999999999996</v>
      </c>
      <c r="Z22" s="546" t="str">
        <f>IF(Z$7="A",Z12+$C22/1440,IF(Z$7="B",Z12+$D22/1440,IF(Z$7="C","")))</f>
        <v/>
      </c>
      <c r="AA22" s="546">
        <f>IF(AA$7="A",AA12+$C22/1440,IF(AA$7="B",AA12+$D22/1440,IF(AA$7="C","")))</f>
        <v>0.6166666666666667</v>
      </c>
      <c r="AB22" s="533"/>
    </row>
    <row r="23" spans="1:28" ht="12.75" customHeight="1" x14ac:dyDescent="0.2">
      <c r="A23" s="233"/>
      <c r="B23" s="134" t="s">
        <v>296</v>
      </c>
      <c r="C23" s="481">
        <v>1</v>
      </c>
      <c r="D23" s="118">
        <v>1</v>
      </c>
      <c r="E23" s="457"/>
      <c r="F23" s="545">
        <f t="shared" ref="F23:S33" si="9">IF(F$7="A",F22+$C23/1440,IF(F$7="B",F22+$D23/1440,IF(F$7="C","")))</f>
        <v>0.22499999999999998</v>
      </c>
      <c r="G23" s="546" t="str">
        <f t="shared" si="9"/>
        <v/>
      </c>
      <c r="H23" s="546">
        <f t="shared" si="9"/>
        <v>0.26319444444444445</v>
      </c>
      <c r="I23" s="546" t="str">
        <f t="shared" si="9"/>
        <v/>
      </c>
      <c r="J23" s="546">
        <f t="shared" si="9"/>
        <v>0.28402777777777777</v>
      </c>
      <c r="K23" s="546">
        <f t="shared" si="9"/>
        <v>0.29097222222222219</v>
      </c>
      <c r="L23" s="544">
        <v>0.2951388888888889</v>
      </c>
      <c r="M23" s="546" t="str">
        <f>IF(M$7="A",M22+$C23/1440,IF(M$7="B",M22+$D23/1440,IF(M$7="C","")))</f>
        <v/>
      </c>
      <c r="N23" s="546">
        <f>IF(N$7="A",N22+$C23/1440,IF(N$7="B",N22+$D23/1440,IF(N$7="C","")))</f>
        <v>0.32569444444444445</v>
      </c>
      <c r="O23" s="546" t="str">
        <f>IF(O$7="A",O22+$C23/1440,IF(O$7="B",O22+$D23/1440,IF(O$7="C","")))</f>
        <v/>
      </c>
      <c r="P23" s="546">
        <f>IF(P$7="A",P22+$C23/1440,IF(P$7="B",P22+$D23/1440,IF(P$7="C","")))</f>
        <v>0.39513888888888887</v>
      </c>
      <c r="Q23" s="546" t="str">
        <f>IF(Q$7="A",Q22+$C23/1440,IF(Q$7="B",Q22+$D23/1440,IF(Q$7="C","")))</f>
        <v/>
      </c>
      <c r="R23" s="546">
        <f t="shared" ref="R23:Z33" si="10">IF(R$7="A",R22+$C23/1440,IF(R$7="B",R22+$D23/1440,IF(R$7="C","")))</f>
        <v>0.47847222222222219</v>
      </c>
      <c r="S23" s="546">
        <f t="shared" si="10"/>
        <v>0.48888888888888887</v>
      </c>
      <c r="T23" s="546" t="str">
        <f>IF(T$7="A",T22+$C23/1440,IF(T$7="B",T22+$D23/1440,IF(T$7="C","")))</f>
        <v/>
      </c>
      <c r="U23" s="546">
        <f>IF(U$7="A",U22+$C23/1440,IF(U$7="B",U22+$D23/1440,IF(U$7="C","")))</f>
        <v>0.53402777777777777</v>
      </c>
      <c r="V23" s="544">
        <v>0.55833333333333335</v>
      </c>
      <c r="W23" s="546">
        <f>IF(W$7="A",W22+$C23/1440,IF(W$7="B",W22+$D23/1440,IF(W$7="C","")))</f>
        <v>0.56180555555555556</v>
      </c>
      <c r="X23" s="546" t="str">
        <f>IF(X$7="A",X22+$C23/1440,IF(X$7="B",X22+$D23/1440,IF(X$7="C","")))</f>
        <v/>
      </c>
      <c r="Y23" s="546">
        <f>IF(Y$7="A",Y22+$C23/1440,IF(Y$7="B",Y22+$D23/1440,IF(Y$7="C","")))</f>
        <v>0.5756944444444444</v>
      </c>
      <c r="Z23" s="546" t="str">
        <f>IF(Z$7="A",Z22+$C23/1440,IF(Z$7="B",Z22+$D23/1440,IF(Z$7="C","")))</f>
        <v/>
      </c>
      <c r="AA23" s="546">
        <f>IF(AA$7="A",AA22+$C23/1440,IF(AA$7="B",AA22+$D23/1440,IF(AA$7="C","")))</f>
        <v>0.61736111111111114</v>
      </c>
      <c r="AB23" s="533"/>
    </row>
    <row r="24" spans="1:28" ht="12.75" customHeight="1" x14ac:dyDescent="0.2">
      <c r="A24" s="233"/>
      <c r="B24" s="134" t="s">
        <v>297</v>
      </c>
      <c r="C24" s="481">
        <v>1</v>
      </c>
      <c r="D24" s="118">
        <v>1</v>
      </c>
      <c r="E24" s="457"/>
      <c r="F24" s="545">
        <f t="shared" si="9"/>
        <v>0.22569444444444442</v>
      </c>
      <c r="G24" s="546" t="str">
        <f t="shared" si="9"/>
        <v/>
      </c>
      <c r="H24" s="546">
        <f t="shared" si="9"/>
        <v>0.2638888888888889</v>
      </c>
      <c r="I24" s="546" t="str">
        <f t="shared" si="9"/>
        <v/>
      </c>
      <c r="J24" s="546">
        <f t="shared" si="9"/>
        <v>0.28472222222222221</v>
      </c>
      <c r="K24" s="546">
        <f t="shared" si="9"/>
        <v>0.29166666666666663</v>
      </c>
      <c r="L24" s="546">
        <f t="shared" si="9"/>
        <v>0.29583333333333334</v>
      </c>
      <c r="M24" s="546" t="str">
        <f t="shared" si="9"/>
        <v/>
      </c>
      <c r="N24" s="546">
        <f t="shared" si="9"/>
        <v>0.3263888888888889</v>
      </c>
      <c r="O24" s="546" t="str">
        <f t="shared" si="9"/>
        <v/>
      </c>
      <c r="P24" s="546">
        <f t="shared" si="9"/>
        <v>0.39583333333333331</v>
      </c>
      <c r="Q24" s="546" t="str">
        <f t="shared" si="9"/>
        <v/>
      </c>
      <c r="R24" s="546">
        <f t="shared" si="10"/>
        <v>0.47916666666666663</v>
      </c>
      <c r="S24" s="546">
        <f t="shared" si="10"/>
        <v>0.48958333333333331</v>
      </c>
      <c r="T24" s="546" t="str">
        <f t="shared" si="10"/>
        <v/>
      </c>
      <c r="U24" s="546">
        <f t="shared" si="10"/>
        <v>0.53472222222222221</v>
      </c>
      <c r="V24" s="546">
        <f t="shared" si="10"/>
        <v>0.55902777777777779</v>
      </c>
      <c r="W24" s="546">
        <f t="shared" si="10"/>
        <v>0.5625</v>
      </c>
      <c r="X24" s="546" t="str">
        <f t="shared" si="10"/>
        <v/>
      </c>
      <c r="Y24" s="546">
        <f>IF(Y$7="A",Y23+$C24/1440,IF(Y$7="B",Y23+$D24/1440,IF(Y$7="C","")))</f>
        <v>0.57638888888888884</v>
      </c>
      <c r="Z24" s="546" t="str">
        <f t="shared" si="10"/>
        <v/>
      </c>
      <c r="AA24" s="546">
        <f>IF(AA$7="A",AA23+$C24/1440,IF(AA$7="B",AA23+$D24/1440,IF(AA$7="C","")))</f>
        <v>0.61805555555555558</v>
      </c>
      <c r="AB24" s="533"/>
    </row>
    <row r="25" spans="1:28" ht="12.75" customHeight="1" x14ac:dyDescent="0.2">
      <c r="A25" s="233"/>
      <c r="B25" s="134" t="s">
        <v>298</v>
      </c>
      <c r="C25" s="481">
        <v>1</v>
      </c>
      <c r="D25" s="118">
        <v>1</v>
      </c>
      <c r="E25" s="457"/>
      <c r="F25" s="545">
        <f t="shared" si="9"/>
        <v>0.22638888888888886</v>
      </c>
      <c r="G25" s="546" t="str">
        <f t="shared" si="9"/>
        <v/>
      </c>
      <c r="H25" s="546">
        <f t="shared" si="9"/>
        <v>0.26458333333333334</v>
      </c>
      <c r="I25" s="546" t="str">
        <f t="shared" si="9"/>
        <v/>
      </c>
      <c r="J25" s="546">
        <f t="shared" si="9"/>
        <v>0.28541666666666665</v>
      </c>
      <c r="K25" s="546">
        <f t="shared" si="9"/>
        <v>0.29236111111111107</v>
      </c>
      <c r="L25" s="546">
        <f t="shared" si="9"/>
        <v>0.29652777777777778</v>
      </c>
      <c r="M25" s="546" t="str">
        <f t="shared" si="9"/>
        <v/>
      </c>
      <c r="N25" s="546">
        <f t="shared" si="9"/>
        <v>0.32708333333333334</v>
      </c>
      <c r="O25" s="546" t="str">
        <f t="shared" si="9"/>
        <v/>
      </c>
      <c r="P25" s="546">
        <f t="shared" si="9"/>
        <v>0.39652777777777776</v>
      </c>
      <c r="Q25" s="546" t="str">
        <f t="shared" si="9"/>
        <v/>
      </c>
      <c r="R25" s="546">
        <f t="shared" si="10"/>
        <v>0.47986111111111107</v>
      </c>
      <c r="S25" s="546">
        <f t="shared" si="10"/>
        <v>0.49027777777777776</v>
      </c>
      <c r="T25" s="546" t="str">
        <f t="shared" si="10"/>
        <v/>
      </c>
      <c r="U25" s="546">
        <f t="shared" si="10"/>
        <v>0.53541666666666665</v>
      </c>
      <c r="V25" s="546">
        <f t="shared" si="10"/>
        <v>0.55972222222222223</v>
      </c>
      <c r="W25" s="546">
        <f t="shared" si="10"/>
        <v>0.56319444444444444</v>
      </c>
      <c r="X25" s="546" t="str">
        <f t="shared" si="10"/>
        <v/>
      </c>
      <c r="Y25" s="546">
        <f>IF(Y$7="A",Y24+$C25/1440,IF(Y$7="B",Y24+$D25/1440,IF(Y$7="C","")))</f>
        <v>0.57708333333333328</v>
      </c>
      <c r="Z25" s="546" t="str">
        <f t="shared" si="10"/>
        <v/>
      </c>
      <c r="AA25" s="546">
        <f>IF(AA$7="A",AA24+$C25/1440,IF(AA$7="B",AA24+$D25/1440,IF(AA$7="C","")))</f>
        <v>0.61875000000000002</v>
      </c>
      <c r="AB25" s="533"/>
    </row>
    <row r="26" spans="1:28" ht="12.75" customHeight="1" x14ac:dyDescent="0.2">
      <c r="A26" s="233"/>
      <c r="B26" s="17" t="s">
        <v>299</v>
      </c>
      <c r="C26" s="18">
        <v>1</v>
      </c>
      <c r="D26" s="147">
        <v>1</v>
      </c>
      <c r="E26" s="550"/>
      <c r="F26" s="551">
        <f t="shared" si="9"/>
        <v>0.2270833333333333</v>
      </c>
      <c r="G26" s="552" t="str">
        <f t="shared" si="9"/>
        <v/>
      </c>
      <c r="H26" s="552">
        <f t="shared" si="9"/>
        <v>0.26527777777777778</v>
      </c>
      <c r="I26" s="552" t="str">
        <f t="shared" si="9"/>
        <v/>
      </c>
      <c r="J26" s="552">
        <f t="shared" si="9"/>
        <v>0.28611111111111109</v>
      </c>
      <c r="K26" s="553">
        <f t="shared" si="9"/>
        <v>0.29305555555555551</v>
      </c>
      <c r="L26" s="552">
        <f t="shared" si="9"/>
        <v>0.29722222222222222</v>
      </c>
      <c r="M26" s="552" t="str">
        <f t="shared" si="9"/>
        <v/>
      </c>
      <c r="N26" s="552">
        <f t="shared" si="9"/>
        <v>0.32777777777777778</v>
      </c>
      <c r="O26" s="552" t="str">
        <f t="shared" si="9"/>
        <v/>
      </c>
      <c r="P26" s="552">
        <f t="shared" si="9"/>
        <v>0.3972222222222222</v>
      </c>
      <c r="Q26" s="552" t="str">
        <f t="shared" si="9"/>
        <v/>
      </c>
      <c r="R26" s="552">
        <f t="shared" si="10"/>
        <v>0.48055555555555551</v>
      </c>
      <c r="S26" s="552">
        <f t="shared" si="10"/>
        <v>0.4909722222222222</v>
      </c>
      <c r="T26" s="552" t="str">
        <f>IF(T$7="A",T25+$C26/1440,IF(T$7="B",T25+$D26/1440,IF(T$7="C","")))</f>
        <v/>
      </c>
      <c r="U26" s="552">
        <f t="shared" si="10"/>
        <v>0.53611111111111109</v>
      </c>
      <c r="V26" s="552">
        <f t="shared" si="10"/>
        <v>0.56041666666666667</v>
      </c>
      <c r="W26" s="552">
        <f t="shared" si="10"/>
        <v>0.56388888888888888</v>
      </c>
      <c r="X26" s="552" t="str">
        <f>IF(X$7="A",X25+$C26/1440,IF(X$7="B",X25+$D26/1440,IF(X$7="C","")))</f>
        <v/>
      </c>
      <c r="Y26" s="552">
        <f>IF(Y$7="A",Y25+$C26/1440,IF(Y$7="B",Y25+$D26/1440,IF(Y$7="C","")))</f>
        <v>0.57777777777777772</v>
      </c>
      <c r="Z26" s="552" t="str">
        <f>IF(Z$7="A",Z25+$C26/1440,IF(Z$7="B",Z25+$D26/1440,IF(Z$7="C","")))</f>
        <v/>
      </c>
      <c r="AA26" s="552">
        <f>IF(AA$7="A",AA25+$C26/1440,IF(AA$7="B",AA25+$D26/1440,IF(AA$7="C","")))</f>
        <v>0.61944444444444446</v>
      </c>
      <c r="AB26" s="533"/>
    </row>
    <row r="27" spans="1:28" ht="12.75" customHeight="1" x14ac:dyDescent="0.25">
      <c r="A27" s="2"/>
      <c r="B27" s="554" t="s">
        <v>249</v>
      </c>
      <c r="C27" s="555" t="s">
        <v>38</v>
      </c>
      <c r="D27" s="556">
        <v>3</v>
      </c>
      <c r="E27" s="557"/>
      <c r="F27" s="558" t="str">
        <f t="shared" ref="F27:AA28" si="11">IF(F$7="A",$C27,IF(F$7="B",F26+$D27/1440,IF(F$7="C","")))</f>
        <v>&gt;</v>
      </c>
      <c r="G27" s="559" t="str">
        <f t="shared" si="11"/>
        <v/>
      </c>
      <c r="H27" s="559" t="str">
        <f t="shared" si="11"/>
        <v>&gt;</v>
      </c>
      <c r="I27" s="559" t="str">
        <f t="shared" si="11"/>
        <v/>
      </c>
      <c r="J27" s="559" t="str">
        <f t="shared" si="11"/>
        <v>&gt;</v>
      </c>
      <c r="K27" s="560">
        <f t="shared" si="11"/>
        <v>0.29513888888888884</v>
      </c>
      <c r="L27" s="559" t="str">
        <f t="shared" si="11"/>
        <v>&gt;</v>
      </c>
      <c r="M27" s="559" t="str">
        <f t="shared" si="11"/>
        <v/>
      </c>
      <c r="N27" s="559" t="str">
        <f t="shared" si="11"/>
        <v>&gt;</v>
      </c>
      <c r="O27" s="559" t="str">
        <f t="shared" si="11"/>
        <v/>
      </c>
      <c r="P27" s="559">
        <f t="shared" si="11"/>
        <v>0.39930555555555552</v>
      </c>
      <c r="Q27" s="559" t="str">
        <f t="shared" si="11"/>
        <v/>
      </c>
      <c r="R27" s="559">
        <f t="shared" si="11"/>
        <v>0.48263888888888884</v>
      </c>
      <c r="S27" s="559">
        <f t="shared" si="11"/>
        <v>0.49305555555555552</v>
      </c>
      <c r="T27" s="559" t="str">
        <f t="shared" si="11"/>
        <v/>
      </c>
      <c r="U27" s="559">
        <f t="shared" si="11"/>
        <v>0.53819444444444442</v>
      </c>
      <c r="V27" s="559">
        <f t="shared" si="11"/>
        <v>0.5625</v>
      </c>
      <c r="W27" s="559">
        <f t="shared" si="11"/>
        <v>0.56597222222222221</v>
      </c>
      <c r="X27" s="559" t="str">
        <f t="shared" si="11"/>
        <v/>
      </c>
      <c r="Y27" s="559">
        <f t="shared" si="11"/>
        <v>0.57986111111111105</v>
      </c>
      <c r="Z27" s="559" t="str">
        <f t="shared" si="11"/>
        <v/>
      </c>
      <c r="AA27" s="559">
        <f t="shared" si="11"/>
        <v>0.62152777777777779</v>
      </c>
      <c r="AB27" s="549"/>
    </row>
    <row r="28" spans="1:28" ht="12.75" customHeight="1" x14ac:dyDescent="0.2">
      <c r="A28" s="233"/>
      <c r="B28" s="28" t="s">
        <v>299</v>
      </c>
      <c r="C28" s="236" t="s">
        <v>38</v>
      </c>
      <c r="D28" s="149">
        <v>4</v>
      </c>
      <c r="E28" s="561"/>
      <c r="F28" s="562" t="str">
        <f>IF(F$7="A",$C28,IF(F$7="B",F27+$D28/1440,IF(F$7="C","")))</f>
        <v>&gt;</v>
      </c>
      <c r="G28" s="553" t="str">
        <f>IF(G$7="A",$C28,IF(G$7="B",G27+$D28/1440,IF(G$7="C","")))</f>
        <v/>
      </c>
      <c r="H28" s="563" t="str">
        <f>IF(H$7="A",$C28,IF(H$7="B",H27+$D28/1440,IF(H$7="C","")))</f>
        <v>&gt;</v>
      </c>
      <c r="I28" s="553" t="str">
        <f>IF(I$7="A",$C28,IF(I$7="B",I27+$D28/1440,IF(I$7="C","")))</f>
        <v/>
      </c>
      <c r="J28" s="563" t="str">
        <f>IF(J$7="A",$C28,IF(J$7="B",J27+$D28/1440,IF(J$7="C","")))</f>
        <v>&gt;</v>
      </c>
      <c r="K28" s="563"/>
      <c r="L28" s="563" t="str">
        <f t="shared" si="11"/>
        <v>&gt;</v>
      </c>
      <c r="M28" s="553" t="str">
        <f t="shared" si="11"/>
        <v/>
      </c>
      <c r="N28" s="563" t="str">
        <f t="shared" si="11"/>
        <v>&gt;</v>
      </c>
      <c r="O28" s="553" t="str">
        <f t="shared" si="11"/>
        <v/>
      </c>
      <c r="P28" s="553">
        <f t="shared" si="11"/>
        <v>0.40208333333333329</v>
      </c>
      <c r="Q28" s="553" t="str">
        <f t="shared" si="11"/>
        <v/>
      </c>
      <c r="R28" s="553">
        <f t="shared" si="11"/>
        <v>0.48541666666666661</v>
      </c>
      <c r="S28" s="553">
        <f t="shared" si="11"/>
        <v>0.49583333333333329</v>
      </c>
      <c r="T28" s="553" t="str">
        <f t="shared" si="11"/>
        <v/>
      </c>
      <c r="U28" s="553">
        <f t="shared" si="11"/>
        <v>0.54097222222222219</v>
      </c>
      <c r="V28" s="553">
        <f t="shared" si="11"/>
        <v>0.56527777777777777</v>
      </c>
      <c r="W28" s="553">
        <f t="shared" si="11"/>
        <v>0.56874999999999998</v>
      </c>
      <c r="X28" s="553" t="str">
        <f t="shared" si="11"/>
        <v/>
      </c>
      <c r="Y28" s="553">
        <f t="shared" si="11"/>
        <v>0.58263888888888882</v>
      </c>
      <c r="Z28" s="553" t="str">
        <f t="shared" si="11"/>
        <v/>
      </c>
      <c r="AA28" s="553">
        <f t="shared" si="11"/>
        <v>0.62430555555555556</v>
      </c>
      <c r="AB28" s="533"/>
    </row>
    <row r="29" spans="1:28" ht="12.75" customHeight="1" x14ac:dyDescent="0.2">
      <c r="A29" s="233"/>
      <c r="B29" s="134" t="s">
        <v>300</v>
      </c>
      <c r="C29" s="481">
        <v>1</v>
      </c>
      <c r="D29" s="118">
        <v>1</v>
      </c>
      <c r="E29" s="457"/>
      <c r="F29" s="545">
        <f>IF(F$7="A",F26+$C29/1440,IF(F$7="B",F28+$D29/1440,IF(F$7="C","")))</f>
        <v>0.22777777777777775</v>
      </c>
      <c r="G29" s="546" t="str">
        <f>IF(G$7="A",G26+$C29/1440,IF(G$7="B",G28+$D29/1440,IF(G$7="C","")))</f>
        <v/>
      </c>
      <c r="H29" s="546">
        <f>IF(H$7="A",H26+$C29/1440,IF(H$7="B",H28+$D29/1440,IF(H$7="C","")))</f>
        <v>0.26597222222222222</v>
      </c>
      <c r="I29" s="546" t="str">
        <f>IF(I$7="A",I26+$C29/1440,IF(I$7="B",I28+$D29/1440,IF(I$7="C","")))</f>
        <v/>
      </c>
      <c r="J29" s="546">
        <f>IF(J$7="A",J26+$C29/1440,IF(J$7="B",J28+$D29/1440,IF(J$7="C","")))</f>
        <v>0.28680555555555554</v>
      </c>
      <c r="K29" s="546"/>
      <c r="L29" s="546">
        <f t="shared" ref="L29:AA29" si="12">IF(L$7="A",L26+$C29/1440,IF(L$7="B",L28+$D29/1440,IF(L$7="C","")))</f>
        <v>0.29791666666666666</v>
      </c>
      <c r="M29" s="546" t="str">
        <f t="shared" si="12"/>
        <v/>
      </c>
      <c r="N29" s="546">
        <f t="shared" si="12"/>
        <v>0.32847222222222222</v>
      </c>
      <c r="O29" s="546" t="str">
        <f t="shared" si="12"/>
        <v/>
      </c>
      <c r="P29" s="546">
        <f t="shared" si="12"/>
        <v>0.40277777777777773</v>
      </c>
      <c r="Q29" s="546" t="str">
        <f t="shared" si="12"/>
        <v/>
      </c>
      <c r="R29" s="546">
        <f t="shared" si="12"/>
        <v>0.48611111111111105</v>
      </c>
      <c r="S29" s="546">
        <f t="shared" si="12"/>
        <v>0.49652777777777773</v>
      </c>
      <c r="T29" s="546" t="str">
        <f t="shared" si="12"/>
        <v/>
      </c>
      <c r="U29" s="546">
        <f t="shared" si="12"/>
        <v>0.54166666666666663</v>
      </c>
      <c r="V29" s="546">
        <f t="shared" si="12"/>
        <v>0.56597222222222221</v>
      </c>
      <c r="W29" s="546">
        <f t="shared" si="12"/>
        <v>0.56944444444444442</v>
      </c>
      <c r="X29" s="546" t="str">
        <f t="shared" si="12"/>
        <v/>
      </c>
      <c r="Y29" s="546">
        <f t="shared" si="12"/>
        <v>0.58333333333333326</v>
      </c>
      <c r="Z29" s="546" t="str">
        <f t="shared" si="12"/>
        <v/>
      </c>
      <c r="AA29" s="546">
        <f t="shared" si="12"/>
        <v>0.625</v>
      </c>
      <c r="AB29" s="533"/>
    </row>
    <row r="30" spans="1:28" ht="12.75" customHeight="1" x14ac:dyDescent="0.2">
      <c r="A30" s="233"/>
      <c r="B30" s="134" t="s">
        <v>301</v>
      </c>
      <c r="C30" s="481">
        <v>1</v>
      </c>
      <c r="D30" s="118">
        <v>1</v>
      </c>
      <c r="E30" s="457"/>
      <c r="F30" s="545">
        <f t="shared" si="9"/>
        <v>0.22847222222222219</v>
      </c>
      <c r="G30" s="546" t="str">
        <f t="shared" si="9"/>
        <v/>
      </c>
      <c r="H30" s="546">
        <f t="shared" si="9"/>
        <v>0.26666666666666666</v>
      </c>
      <c r="I30" s="546" t="str">
        <f t="shared" si="9"/>
        <v/>
      </c>
      <c r="J30" s="546">
        <f t="shared" si="9"/>
        <v>0.28749999999999998</v>
      </c>
      <c r="K30" s="546"/>
      <c r="L30" s="546">
        <f t="shared" si="9"/>
        <v>0.2986111111111111</v>
      </c>
      <c r="M30" s="546" t="str">
        <f t="shared" si="9"/>
        <v/>
      </c>
      <c r="N30" s="546">
        <f t="shared" si="9"/>
        <v>0.32916666666666666</v>
      </c>
      <c r="O30" s="546" t="str">
        <f t="shared" si="9"/>
        <v/>
      </c>
      <c r="P30" s="546">
        <f t="shared" si="9"/>
        <v>0.40347222222222218</v>
      </c>
      <c r="Q30" s="546" t="str">
        <f t="shared" si="9"/>
        <v/>
      </c>
      <c r="R30" s="546">
        <f t="shared" si="9"/>
        <v>0.48680555555555549</v>
      </c>
      <c r="S30" s="546">
        <f t="shared" si="9"/>
        <v>0.49722222222222218</v>
      </c>
      <c r="T30" s="546" t="str">
        <f t="shared" si="10"/>
        <v/>
      </c>
      <c r="U30" s="546">
        <f t="shared" si="10"/>
        <v>0.54236111111111107</v>
      </c>
      <c r="V30" s="546">
        <f t="shared" si="10"/>
        <v>0.56666666666666665</v>
      </c>
      <c r="W30" s="546">
        <f t="shared" si="10"/>
        <v>0.57013888888888886</v>
      </c>
      <c r="X30" s="546" t="str">
        <f t="shared" si="10"/>
        <v/>
      </c>
      <c r="Y30" s="546">
        <f>IF(Y$7="A",Y29+$C30/1440,IF(Y$7="B",Y29+$D30/1440,IF(Y$7="C","")))</f>
        <v>0.5840277777777777</v>
      </c>
      <c r="Z30" s="546" t="str">
        <f t="shared" si="10"/>
        <v/>
      </c>
      <c r="AA30" s="546">
        <f>IF(AA$7="A",AA29+$C30/1440,IF(AA$7="B",AA29+$D30/1440,IF(AA$7="C","")))</f>
        <v>0.62569444444444444</v>
      </c>
      <c r="AB30" s="533"/>
    </row>
    <row r="31" spans="1:28" ht="12.75" customHeight="1" x14ac:dyDescent="0.25">
      <c r="A31" s="2"/>
      <c r="B31" s="123" t="s">
        <v>302</v>
      </c>
      <c r="C31" s="541">
        <v>1</v>
      </c>
      <c r="D31" s="63">
        <v>1</v>
      </c>
      <c r="E31" s="542"/>
      <c r="F31" s="545">
        <f t="shared" si="9"/>
        <v>0.22916666666666663</v>
      </c>
      <c r="G31" s="546" t="str">
        <f t="shared" si="9"/>
        <v/>
      </c>
      <c r="H31" s="546">
        <f t="shared" si="9"/>
        <v>0.2673611111111111</v>
      </c>
      <c r="I31" s="546" t="str">
        <f t="shared" si="9"/>
        <v/>
      </c>
      <c r="J31" s="546">
        <f t="shared" si="9"/>
        <v>0.28819444444444442</v>
      </c>
      <c r="K31" s="546"/>
      <c r="L31" s="544">
        <f t="shared" si="9"/>
        <v>0.29930555555555555</v>
      </c>
      <c r="M31" s="546" t="str">
        <f t="shared" si="9"/>
        <v/>
      </c>
      <c r="N31" s="546">
        <f t="shared" si="9"/>
        <v>0.3298611111111111</v>
      </c>
      <c r="O31" s="546" t="str">
        <f t="shared" si="9"/>
        <v/>
      </c>
      <c r="P31" s="544">
        <f t="shared" si="9"/>
        <v>0.40416666666666662</v>
      </c>
      <c r="Q31" s="546" t="str">
        <f t="shared" si="9"/>
        <v/>
      </c>
      <c r="R31" s="546">
        <f t="shared" si="9"/>
        <v>0.48749999999999993</v>
      </c>
      <c r="S31" s="546">
        <f t="shared" si="9"/>
        <v>0.49791666666666662</v>
      </c>
      <c r="T31" s="546" t="str">
        <f t="shared" si="10"/>
        <v/>
      </c>
      <c r="U31" s="546">
        <f t="shared" si="10"/>
        <v>0.54305555555555551</v>
      </c>
      <c r="V31" s="546">
        <f t="shared" si="10"/>
        <v>0.56736111111111109</v>
      </c>
      <c r="W31" s="546">
        <f t="shared" si="10"/>
        <v>0.5708333333333333</v>
      </c>
      <c r="X31" s="546" t="str">
        <f t="shared" si="10"/>
        <v/>
      </c>
      <c r="Y31" s="546">
        <f>IF(Y$7="A",Y30+$C31/1440,IF(Y$7="B",Y30+$D31/1440,IF(Y$7="C","")))</f>
        <v>0.58472222222222214</v>
      </c>
      <c r="Z31" s="546" t="str">
        <f t="shared" si="10"/>
        <v/>
      </c>
      <c r="AA31" s="546">
        <f>IF(AA$7="A",AA30+$C31/1440,IF(AA$7="B",AA30+$D31/1440,IF(AA$7="C","")))</f>
        <v>0.62638888888888888</v>
      </c>
      <c r="AB31" s="549"/>
    </row>
    <row r="32" spans="1:28" ht="12.75" customHeight="1" x14ac:dyDescent="0.25">
      <c r="A32" s="2"/>
      <c r="B32" s="123" t="s">
        <v>303</v>
      </c>
      <c r="C32" s="541">
        <v>2</v>
      </c>
      <c r="D32" s="63">
        <v>2</v>
      </c>
      <c r="E32" s="542"/>
      <c r="F32" s="543">
        <f t="shared" si="9"/>
        <v>0.23055555555555551</v>
      </c>
      <c r="G32" s="546" t="str">
        <f t="shared" si="9"/>
        <v/>
      </c>
      <c r="H32" s="546">
        <f t="shared" si="9"/>
        <v>0.26874999999999999</v>
      </c>
      <c r="I32" s="546" t="str">
        <f t="shared" si="9"/>
        <v/>
      </c>
      <c r="J32" s="546">
        <f t="shared" si="9"/>
        <v>0.2895833333333333</v>
      </c>
      <c r="K32" s="546"/>
      <c r="L32" s="546"/>
      <c r="M32" s="546" t="str">
        <f t="shared" si="9"/>
        <v/>
      </c>
      <c r="N32" s="544">
        <f t="shared" si="9"/>
        <v>0.33124999999999999</v>
      </c>
      <c r="O32" s="546" t="str">
        <f t="shared" si="9"/>
        <v/>
      </c>
      <c r="P32" s="546"/>
      <c r="Q32" s="546" t="str">
        <f t="shared" si="9"/>
        <v/>
      </c>
      <c r="R32" s="546">
        <f t="shared" si="9"/>
        <v>0.48888888888888882</v>
      </c>
      <c r="S32" s="546">
        <f t="shared" si="9"/>
        <v>0.4993055555555555</v>
      </c>
      <c r="T32" s="546" t="str">
        <f t="shared" si="10"/>
        <v/>
      </c>
      <c r="U32" s="544">
        <f t="shared" si="10"/>
        <v>0.5444444444444444</v>
      </c>
      <c r="V32" s="546">
        <f t="shared" si="10"/>
        <v>0.56874999999999998</v>
      </c>
      <c r="W32" s="544">
        <f t="shared" si="10"/>
        <v>0.57222222222222219</v>
      </c>
      <c r="X32" s="546" t="str">
        <f t="shared" si="10"/>
        <v/>
      </c>
      <c r="Y32" s="544">
        <f>IF(Y$7="A",Y31+$C32/1440,IF(Y$7="B",Y31+$D32/1440,IF(Y$7="C","")))</f>
        <v>0.58611111111111103</v>
      </c>
      <c r="Z32" s="546" t="str">
        <f t="shared" si="10"/>
        <v/>
      </c>
      <c r="AA32" s="544">
        <f>IF(AA$7="A",AA31+$C32/1440,IF(AA$7="B",AA31+$D32/1440,IF(AA$7="C","")))</f>
        <v>0.62777777777777777</v>
      </c>
      <c r="AB32" s="549"/>
    </row>
    <row r="33" spans="1:28" ht="12.75" customHeight="1" thickBot="1" x14ac:dyDescent="0.3">
      <c r="A33" s="2"/>
      <c r="B33" s="80" t="s">
        <v>250</v>
      </c>
      <c r="C33" s="564">
        <v>3</v>
      </c>
      <c r="D33" s="59">
        <v>3</v>
      </c>
      <c r="E33" s="565"/>
      <c r="F33" s="566"/>
      <c r="G33" s="567" t="str">
        <f t="shared" si="9"/>
        <v/>
      </c>
      <c r="H33" s="567">
        <f t="shared" si="9"/>
        <v>0.27083333333333331</v>
      </c>
      <c r="I33" s="567" t="str">
        <f t="shared" si="9"/>
        <v/>
      </c>
      <c r="J33" s="567">
        <f t="shared" si="9"/>
        <v>0.29166666666666663</v>
      </c>
      <c r="K33" s="567"/>
      <c r="L33" s="567"/>
      <c r="M33" s="567" t="str">
        <f t="shared" si="9"/>
        <v/>
      </c>
      <c r="N33" s="567"/>
      <c r="O33" s="567" t="str">
        <f t="shared" si="9"/>
        <v/>
      </c>
      <c r="P33" s="567"/>
      <c r="Q33" s="567" t="str">
        <f t="shared" si="9"/>
        <v/>
      </c>
      <c r="R33" s="567">
        <f t="shared" si="9"/>
        <v>0.49097222222222214</v>
      </c>
      <c r="S33" s="567">
        <f t="shared" si="9"/>
        <v>0.50138888888888888</v>
      </c>
      <c r="T33" s="567" t="str">
        <f t="shared" si="10"/>
        <v/>
      </c>
      <c r="U33" s="567"/>
      <c r="V33" s="567">
        <f>IF(V$7="A",V32+$C33/1440,IF(V$7="B",V32+$D33/1440,IF(V$7="C","")))</f>
        <v>0.5708333333333333</v>
      </c>
      <c r="W33" s="567"/>
      <c r="X33" s="567" t="str">
        <f t="shared" si="10"/>
        <v/>
      </c>
      <c r="Y33" s="567"/>
      <c r="Z33" s="567" t="str">
        <f t="shared" si="10"/>
        <v/>
      </c>
      <c r="AA33" s="567"/>
      <c r="AB33" s="549"/>
    </row>
    <row r="34" spans="1:28" ht="12.75" customHeight="1" thickBot="1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533"/>
    </row>
    <row r="35" spans="1:28" ht="12.75" customHeight="1" x14ac:dyDescent="0.2">
      <c r="A35" s="37"/>
      <c r="B35" s="38" t="s">
        <v>25</v>
      </c>
      <c r="C35" s="39"/>
      <c r="D35" s="39"/>
      <c r="E35" s="568"/>
      <c r="F35" s="40">
        <v>9</v>
      </c>
      <c r="G35" s="41">
        <v>8</v>
      </c>
      <c r="H35" s="41">
        <v>11</v>
      </c>
      <c r="I35" s="41">
        <v>8</v>
      </c>
      <c r="J35" s="41">
        <v>11</v>
      </c>
      <c r="K35" s="41">
        <v>8</v>
      </c>
      <c r="L35" s="41">
        <v>3</v>
      </c>
      <c r="M35" s="41">
        <v>6</v>
      </c>
      <c r="N35" s="41">
        <v>9</v>
      </c>
      <c r="O35" s="41">
        <v>8</v>
      </c>
      <c r="P35" s="41">
        <v>15</v>
      </c>
      <c r="Q35" s="41">
        <v>8</v>
      </c>
      <c r="R35" s="41">
        <v>18</v>
      </c>
      <c r="S35" s="41">
        <v>18</v>
      </c>
      <c r="T35" s="41">
        <v>8</v>
      </c>
      <c r="U35" s="41">
        <v>16</v>
      </c>
      <c r="V35" s="41">
        <v>10</v>
      </c>
      <c r="W35" s="41">
        <v>16</v>
      </c>
      <c r="X35" s="41">
        <v>8</v>
      </c>
      <c r="Y35" s="41">
        <v>13</v>
      </c>
      <c r="Z35" s="41">
        <v>8</v>
      </c>
      <c r="AA35" s="42">
        <v>13</v>
      </c>
      <c r="AB35" s="533"/>
    </row>
    <row r="36" spans="1:28" ht="12.75" customHeight="1" x14ac:dyDescent="0.2">
      <c r="A36" s="37"/>
      <c r="B36" s="43" t="s">
        <v>26</v>
      </c>
      <c r="C36" s="44"/>
      <c r="D36" s="44"/>
      <c r="E36" s="569"/>
      <c r="F36" s="45">
        <v>250</v>
      </c>
      <c r="G36" s="46">
        <v>250</v>
      </c>
      <c r="H36" s="46">
        <v>187</v>
      </c>
      <c r="I36" s="46">
        <v>250</v>
      </c>
      <c r="J36" s="46">
        <v>63</v>
      </c>
      <c r="K36" s="46">
        <v>187</v>
      </c>
      <c r="L36" s="46">
        <v>187</v>
      </c>
      <c r="M36" s="46">
        <v>187</v>
      </c>
      <c r="N36" s="46">
        <v>250</v>
      </c>
      <c r="O36" s="46">
        <v>250</v>
      </c>
      <c r="P36" s="46">
        <v>250</v>
      </c>
      <c r="Q36" s="46">
        <v>250</v>
      </c>
      <c r="R36" s="46">
        <v>63</v>
      </c>
      <c r="S36" s="46">
        <v>187</v>
      </c>
      <c r="T36" s="46">
        <v>250</v>
      </c>
      <c r="U36" s="46">
        <v>187</v>
      </c>
      <c r="V36" s="46">
        <v>187</v>
      </c>
      <c r="W36" s="46">
        <v>63</v>
      </c>
      <c r="X36" s="46">
        <v>187</v>
      </c>
      <c r="Y36" s="46">
        <v>187</v>
      </c>
      <c r="Z36" s="46">
        <v>250</v>
      </c>
      <c r="AA36" s="47">
        <v>250</v>
      </c>
      <c r="AB36" s="533"/>
    </row>
    <row r="37" spans="1:28" ht="12.75" customHeight="1" thickBot="1" x14ac:dyDescent="0.25">
      <c r="A37" s="37"/>
      <c r="B37" s="48" t="s">
        <v>27</v>
      </c>
      <c r="C37" s="49"/>
      <c r="D37" s="49"/>
      <c r="E37" s="570"/>
      <c r="F37" s="571">
        <f t="shared" ref="F37:G37" si="13">F35*F36</f>
        <v>2250</v>
      </c>
      <c r="G37" s="572">
        <f t="shared" si="13"/>
        <v>2000</v>
      </c>
      <c r="H37" s="572">
        <f>H35*H36</f>
        <v>2057</v>
      </c>
      <c r="I37" s="572">
        <f t="shared" ref="I37" si="14">I35*I36</f>
        <v>2000</v>
      </c>
      <c r="J37" s="572">
        <f>J35*J36</f>
        <v>693</v>
      </c>
      <c r="K37" s="572">
        <f>K35*K36</f>
        <v>1496</v>
      </c>
      <c r="L37" s="572">
        <f>L35*L36</f>
        <v>561</v>
      </c>
      <c r="M37" s="572">
        <f t="shared" ref="M37:O37" si="15">M35*M36</f>
        <v>1122</v>
      </c>
      <c r="N37" s="572">
        <f>N35*N36</f>
        <v>2250</v>
      </c>
      <c r="O37" s="572">
        <f t="shared" si="15"/>
        <v>2000</v>
      </c>
      <c r="P37" s="572">
        <f>P35*P36</f>
        <v>3750</v>
      </c>
      <c r="Q37" s="572">
        <f t="shared" ref="Q37" si="16">Q35*Q36</f>
        <v>2000</v>
      </c>
      <c r="R37" s="572">
        <f>R35*R36</f>
        <v>1134</v>
      </c>
      <c r="S37" s="572">
        <f>S35*S36</f>
        <v>3366</v>
      </c>
      <c r="T37" s="572">
        <f t="shared" ref="T37" si="17">T35*T36</f>
        <v>2000</v>
      </c>
      <c r="U37" s="572">
        <f>U35*U36</f>
        <v>2992</v>
      </c>
      <c r="V37" s="572">
        <f>V35*V36</f>
        <v>1870</v>
      </c>
      <c r="W37" s="572">
        <f>W35*W36</f>
        <v>1008</v>
      </c>
      <c r="X37" s="572">
        <f t="shared" ref="X37:Z37" si="18">X35*X36</f>
        <v>1496</v>
      </c>
      <c r="Y37" s="572">
        <f>Y35*Y36</f>
        <v>2431</v>
      </c>
      <c r="Z37" s="572">
        <f t="shared" si="18"/>
        <v>2000</v>
      </c>
      <c r="AA37" s="573">
        <f>AA35*AA36</f>
        <v>3250</v>
      </c>
      <c r="AB37" s="533"/>
    </row>
    <row r="38" spans="1:28" ht="12.75" customHeight="1" x14ac:dyDescent="0.2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533"/>
    </row>
    <row r="39" spans="1:28" ht="12.75" customHeight="1" thickBot="1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533"/>
    </row>
    <row r="40" spans="1:28" ht="12.75" customHeight="1" x14ac:dyDescent="0.2">
      <c r="A40" s="233"/>
      <c r="B40" s="731" t="s">
        <v>19</v>
      </c>
      <c r="C40" s="762" t="s">
        <v>13</v>
      </c>
      <c r="D40" s="763"/>
      <c r="E40" s="764"/>
      <c r="F40" s="103" t="s">
        <v>15</v>
      </c>
      <c r="G40" s="534" t="s">
        <v>14</v>
      </c>
      <c r="H40" s="534" t="s">
        <v>14</v>
      </c>
      <c r="I40" s="534" t="s">
        <v>14</v>
      </c>
      <c r="J40" s="534" t="s">
        <v>14</v>
      </c>
      <c r="K40" s="534" t="s">
        <v>14</v>
      </c>
      <c r="L40" s="534" t="s">
        <v>14</v>
      </c>
      <c r="M40" s="534" t="s">
        <v>14</v>
      </c>
      <c r="N40" s="534" t="s">
        <v>14</v>
      </c>
      <c r="O40" s="534" t="s">
        <v>14</v>
      </c>
      <c r="P40" s="534" t="s">
        <v>14</v>
      </c>
      <c r="Q40" s="534"/>
      <c r="R40" s="574"/>
      <c r="S40" s="534"/>
      <c r="T40" s="534"/>
      <c r="U40" s="534"/>
      <c r="V40" s="534"/>
      <c r="W40" s="534"/>
      <c r="X40" s="534"/>
      <c r="Y40" s="534"/>
      <c r="Z40" s="574"/>
      <c r="AA40" s="575"/>
      <c r="AB40" s="533"/>
    </row>
    <row r="41" spans="1:28" ht="12.75" customHeight="1" x14ac:dyDescent="0.2">
      <c r="A41" s="233"/>
      <c r="B41" s="732"/>
      <c r="C41" s="765" t="s">
        <v>269</v>
      </c>
      <c r="D41" s="766"/>
      <c r="E41" s="767"/>
      <c r="F41" s="441">
        <v>145</v>
      </c>
      <c r="G41" s="535">
        <v>47</v>
      </c>
      <c r="H41" s="535">
        <v>49</v>
      </c>
      <c r="I41" s="535">
        <v>51</v>
      </c>
      <c r="J41" s="535">
        <v>53</v>
      </c>
      <c r="K41" s="535">
        <v>55</v>
      </c>
      <c r="L41" s="535">
        <v>57</v>
      </c>
      <c r="M41" s="535">
        <v>59</v>
      </c>
      <c r="N41" s="535">
        <v>61</v>
      </c>
      <c r="O41" s="535">
        <v>63</v>
      </c>
      <c r="P41" s="535">
        <v>67</v>
      </c>
      <c r="Q41" s="535"/>
      <c r="R41" s="576"/>
      <c r="S41" s="535"/>
      <c r="T41" s="535"/>
      <c r="U41" s="535"/>
      <c r="V41" s="535"/>
      <c r="W41" s="535"/>
      <c r="X41" s="535"/>
      <c r="Y41" s="535"/>
      <c r="Z41" s="576"/>
      <c r="AA41" s="577"/>
      <c r="AB41" s="533"/>
    </row>
    <row r="42" spans="1:28" ht="12.75" customHeight="1" x14ac:dyDescent="0.2">
      <c r="A42" s="233"/>
      <c r="B42" s="733"/>
      <c r="C42" s="768" t="s">
        <v>20</v>
      </c>
      <c r="D42" s="769"/>
      <c r="E42" s="770"/>
      <c r="F42" s="536">
        <v>7151</v>
      </c>
      <c r="G42" s="537">
        <v>7311</v>
      </c>
      <c r="H42" s="537">
        <v>7221</v>
      </c>
      <c r="I42" s="537">
        <v>7311</v>
      </c>
      <c r="J42" s="537">
        <v>7311</v>
      </c>
      <c r="K42" s="537">
        <v>7221</v>
      </c>
      <c r="L42" s="537">
        <v>7311</v>
      </c>
      <c r="M42" s="537">
        <v>7121</v>
      </c>
      <c r="N42" s="537">
        <v>7311</v>
      </c>
      <c r="O42" s="537">
        <v>7311</v>
      </c>
      <c r="P42" s="537">
        <v>7221</v>
      </c>
      <c r="Q42" s="537"/>
      <c r="R42" s="537"/>
      <c r="S42" s="537"/>
      <c r="T42" s="537"/>
      <c r="U42" s="537"/>
      <c r="V42" s="537"/>
      <c r="W42" s="537"/>
      <c r="X42" s="537"/>
      <c r="Y42" s="537"/>
      <c r="Z42" s="537"/>
      <c r="AA42" s="578"/>
      <c r="AB42" s="37" t="s">
        <v>270</v>
      </c>
    </row>
    <row r="43" spans="1:28" ht="12.75" customHeight="1" x14ac:dyDescent="0.2">
      <c r="A43" s="233"/>
      <c r="B43" s="733"/>
      <c r="C43" s="765"/>
      <c r="D43" s="766"/>
      <c r="E43" s="767"/>
      <c r="F43" s="29"/>
      <c r="G43" s="149">
        <v>7314</v>
      </c>
      <c r="H43" s="149">
        <v>7224</v>
      </c>
      <c r="I43" s="149">
        <v>7314</v>
      </c>
      <c r="J43" s="149">
        <v>7314</v>
      </c>
      <c r="K43" s="149">
        <v>7224</v>
      </c>
      <c r="L43" s="149">
        <v>7314</v>
      </c>
      <c r="M43" s="149">
        <v>7124</v>
      </c>
      <c r="N43" s="149">
        <v>7314</v>
      </c>
      <c r="O43" s="149">
        <v>7314</v>
      </c>
      <c r="P43" s="149">
        <v>7224</v>
      </c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579"/>
      <c r="AB43" s="37" t="s">
        <v>271</v>
      </c>
    </row>
    <row r="44" spans="1:28" ht="12.75" customHeight="1" thickBot="1" x14ac:dyDescent="0.25">
      <c r="A44" s="233"/>
      <c r="B44" s="734"/>
      <c r="C44" s="538" t="s">
        <v>21</v>
      </c>
      <c r="D44" s="539" t="s">
        <v>21</v>
      </c>
      <c r="E44" s="540" t="s">
        <v>21</v>
      </c>
      <c r="F44" s="286" t="s">
        <v>33</v>
      </c>
      <c r="G44" s="405" t="s">
        <v>23</v>
      </c>
      <c r="H44" s="405" t="s">
        <v>33</v>
      </c>
      <c r="I44" s="405" t="s">
        <v>22</v>
      </c>
      <c r="J44" s="405" t="s">
        <v>23</v>
      </c>
      <c r="K44" s="405" t="s">
        <v>33</v>
      </c>
      <c r="L44" s="405" t="s">
        <v>23</v>
      </c>
      <c r="M44" s="405" t="s">
        <v>33</v>
      </c>
      <c r="N44" s="405" t="s">
        <v>23</v>
      </c>
      <c r="O44" s="405" t="s">
        <v>23</v>
      </c>
      <c r="P44" s="405" t="s">
        <v>33</v>
      </c>
      <c r="Q44" s="405"/>
      <c r="R44" s="405"/>
      <c r="S44" s="405"/>
      <c r="T44" s="405"/>
      <c r="U44" s="405"/>
      <c r="V44" s="405"/>
      <c r="W44" s="405"/>
      <c r="X44" s="405"/>
      <c r="Y44" s="405"/>
      <c r="Z44" s="405"/>
      <c r="AA44" s="580"/>
      <c r="AB44" s="533"/>
    </row>
    <row r="45" spans="1:28" ht="12.75" customHeight="1" x14ac:dyDescent="0.2">
      <c r="A45" s="233"/>
      <c r="B45" s="123" t="s">
        <v>70</v>
      </c>
      <c r="C45" s="541"/>
      <c r="D45" s="63"/>
      <c r="E45" s="542"/>
      <c r="F45" s="581"/>
      <c r="G45" s="582"/>
      <c r="H45" s="582"/>
      <c r="I45" s="582"/>
      <c r="J45" s="582">
        <v>0.73541666666666672</v>
      </c>
      <c r="K45" s="582"/>
      <c r="L45" s="582">
        <v>0.80486111111111114</v>
      </c>
      <c r="M45" s="582"/>
      <c r="N45" s="582">
        <v>0.90555555555555556</v>
      </c>
      <c r="O45" s="583"/>
      <c r="P45" s="582"/>
      <c r="Q45" s="582"/>
      <c r="R45" s="584"/>
      <c r="S45" s="582"/>
      <c r="T45" s="582"/>
      <c r="U45" s="582"/>
      <c r="V45" s="582"/>
      <c r="W45" s="582"/>
      <c r="X45" s="582"/>
      <c r="Y45" s="583"/>
      <c r="Z45" s="584"/>
      <c r="AA45" s="585"/>
      <c r="AB45" s="533"/>
    </row>
    <row r="46" spans="1:28" ht="12.75" customHeight="1" x14ac:dyDescent="0.2">
      <c r="A46" s="233"/>
      <c r="B46" s="134" t="s">
        <v>69</v>
      </c>
      <c r="C46" s="481">
        <v>2</v>
      </c>
      <c r="D46" s="118">
        <v>2</v>
      </c>
      <c r="E46" s="457">
        <v>2</v>
      </c>
      <c r="F46" s="460"/>
      <c r="G46" s="583"/>
      <c r="H46" s="583"/>
      <c r="I46" s="583"/>
      <c r="J46" s="546">
        <f>IF(J$44="A",J45+$C46/1440,IF(J$44="B",J45+$D46/1440,IF(J$44="C",J45+$E46/1440)))</f>
        <v>0.7368055555555556</v>
      </c>
      <c r="K46" s="583"/>
      <c r="L46" s="546">
        <f>IF(L$44="A",L45+$C46/1440,IF(L$44="B",L45+$D46/1440,IF(L$44="C",L45+$E46/1440)))</f>
        <v>0.80625000000000002</v>
      </c>
      <c r="M46" s="583"/>
      <c r="N46" s="546">
        <f>IF(N$44="A",N45+$C46/1440,IF(N$44="B",N45+$D46/1440,IF(N$44="C",N45+$E46/1440)))</f>
        <v>0.90694444444444444</v>
      </c>
      <c r="O46" s="583"/>
      <c r="P46" s="583"/>
      <c r="Q46" s="583"/>
      <c r="R46" s="584">
        <f>R45+(IF(R$44="A",$C9,$E9))/1440</f>
        <v>1.3888888888888889E-3</v>
      </c>
      <c r="S46" s="583"/>
      <c r="T46" s="583"/>
      <c r="U46" s="583"/>
      <c r="V46" s="583"/>
      <c r="W46" s="583"/>
      <c r="X46" s="583"/>
      <c r="Y46" s="583"/>
      <c r="Z46" s="584"/>
      <c r="AA46" s="585"/>
      <c r="AB46" s="533"/>
    </row>
    <row r="47" spans="1:28" ht="12.75" customHeight="1" x14ac:dyDescent="0.2">
      <c r="A47" s="233"/>
      <c r="B47" s="123" t="s">
        <v>283</v>
      </c>
      <c r="C47" s="541">
        <v>3</v>
      </c>
      <c r="D47" s="63">
        <v>3</v>
      </c>
      <c r="E47" s="542">
        <v>3</v>
      </c>
      <c r="F47" s="581">
        <v>0.65277777777777779</v>
      </c>
      <c r="G47" s="582">
        <v>0.65555555555555556</v>
      </c>
      <c r="H47" s="582">
        <v>0.69444444444444453</v>
      </c>
      <c r="I47" s="582">
        <v>0.69722222222222219</v>
      </c>
      <c r="J47" s="546">
        <f>IF(J$44="A",J46+$C47/1440,IF(J$44="B",J46+$D47/1440,IF(J$44="C",J46+$E47/1440)))</f>
        <v>0.73888888888888893</v>
      </c>
      <c r="K47" s="582">
        <v>0.76041666666666663</v>
      </c>
      <c r="L47" s="546">
        <f>IF(L$44="A",L46+$C47/1440,IF(L$44="B",L46+$D47/1440,IF(L$44="C",L46+$E47/1440)))</f>
        <v>0.80833333333333335</v>
      </c>
      <c r="M47" s="582">
        <v>0.81944444444444453</v>
      </c>
      <c r="N47" s="544">
        <f>IF(N$44="A",N46+$C47/1440,IF(N$44="B",N46+$D47/1440,IF(N$44="C",N46+$E47/1440)))</f>
        <v>0.90902777777777777</v>
      </c>
      <c r="O47" s="582">
        <v>0.92638888888888893</v>
      </c>
      <c r="P47" s="582">
        <v>0.93055555555555547</v>
      </c>
      <c r="Q47" s="582"/>
      <c r="R47" s="584">
        <f>R46+(IF(R$44="A",$C10,$E10))/1440</f>
        <v>3.472222222222222E-3</v>
      </c>
      <c r="S47" s="582"/>
      <c r="T47" s="582"/>
      <c r="U47" s="582"/>
      <c r="V47" s="582"/>
      <c r="W47" s="582"/>
      <c r="X47" s="582"/>
      <c r="Y47" s="582"/>
      <c r="Z47" s="584"/>
      <c r="AA47" s="585"/>
      <c r="AB47" s="533"/>
    </row>
    <row r="48" spans="1:28" ht="12.75" customHeight="1" x14ac:dyDescent="0.2">
      <c r="A48" s="233"/>
      <c r="B48" s="134" t="s">
        <v>284</v>
      </c>
      <c r="C48" s="481">
        <v>2</v>
      </c>
      <c r="D48" s="118">
        <v>2</v>
      </c>
      <c r="E48" s="457">
        <v>1</v>
      </c>
      <c r="F48" s="460">
        <f t="shared" ref="F48:I49" si="19">IF(F$44="A",F47+$C48/1440,IF(F$44="B",F47+$D48/1440,IF(F$44="C",F47+$E48/1440)))</f>
        <v>0.65347222222222223</v>
      </c>
      <c r="G48" s="583">
        <f t="shared" si="19"/>
        <v>0.65694444444444444</v>
      </c>
      <c r="H48" s="583">
        <f t="shared" si="19"/>
        <v>0.69513888888888897</v>
      </c>
      <c r="I48" s="583">
        <f t="shared" si="19"/>
        <v>0.69861111111111107</v>
      </c>
      <c r="J48" s="546">
        <f>IF(J$44="A",J47+$C48/1440,IF(J$44="B",J47+$D48/1440,IF(J$44="C",J47+$E48/1440)))</f>
        <v>0.74027777777777781</v>
      </c>
      <c r="K48" s="583">
        <f>IF(K$44="A",K47+$C48/1440,IF(K$44="B",K47+$D48/1440,IF(K$44="C",K47+$E48/1440)))</f>
        <v>0.76111111111111107</v>
      </c>
      <c r="L48" s="546">
        <f>IF(L$44="A",L47+$C48/1440,IF(L$44="B",L47+$D48/1440,IF(L$44="C",L47+$E48/1440)))</f>
        <v>0.80972222222222223</v>
      </c>
      <c r="M48" s="583">
        <f>IF(M$44="A",M47+$C48/1440,IF(M$44="B",M47+$D48/1440,IF(M$44="C",M47+$E48/1440)))</f>
        <v>0.82013888888888897</v>
      </c>
      <c r="N48" s="583"/>
      <c r="O48" s="546">
        <f>IF(O$44="A",O47+$C48/1440,IF(O$44="B",O47+$D48/1440,IF(O$44="C",O47+$E48/1440)))</f>
        <v>0.92777777777777781</v>
      </c>
      <c r="P48" s="583">
        <f>IF(P$44="A",P47+$C48/1440,IF(P$44="B",P47+$D48/1440,IF(P$44="C",P47+$E48/1440)))</f>
        <v>0.93124999999999991</v>
      </c>
      <c r="Q48" s="583"/>
      <c r="R48" s="584">
        <f>R47+(IF(R$44="A",$C11,$E11))/1440</f>
        <v>4.1666666666666666E-3</v>
      </c>
      <c r="S48" s="583"/>
      <c r="T48" s="583"/>
      <c r="U48" s="583"/>
      <c r="V48" s="583"/>
      <c r="W48" s="583"/>
      <c r="X48" s="583"/>
      <c r="Y48" s="583"/>
      <c r="Z48" s="584"/>
      <c r="AA48" s="585"/>
      <c r="AB48" s="533"/>
    </row>
    <row r="49" spans="1:28" ht="12.75" customHeight="1" x14ac:dyDescent="0.2">
      <c r="A49" s="233"/>
      <c r="B49" s="134" t="s">
        <v>285</v>
      </c>
      <c r="C49" s="481">
        <v>1</v>
      </c>
      <c r="D49" s="118">
        <v>1</v>
      </c>
      <c r="E49" s="457">
        <v>1</v>
      </c>
      <c r="F49" s="460">
        <f t="shared" si="19"/>
        <v>0.65416666666666667</v>
      </c>
      <c r="G49" s="583">
        <f t="shared" si="19"/>
        <v>0.65763888888888888</v>
      </c>
      <c r="H49" s="583">
        <f t="shared" si="19"/>
        <v>0.69583333333333341</v>
      </c>
      <c r="I49" s="583">
        <f t="shared" si="19"/>
        <v>0.69930555555555551</v>
      </c>
      <c r="J49" s="546">
        <f>IF(J$44="A",J48+$C49/1440,IF(J$44="B",J48+$D49/1440,IF(J$44="C",J48+$E49/1440)))</f>
        <v>0.74097222222222225</v>
      </c>
      <c r="K49" s="583">
        <f>IF(K$44="A",K48+$C49/1440,IF(K$44="B",K48+$D49/1440,IF(K$44="C",K48+$E49/1440)))</f>
        <v>0.76180555555555551</v>
      </c>
      <c r="L49" s="546">
        <f>IF(L$44="A",L48+$C49/1440,IF(L$44="B",L48+$D49/1440,IF(L$44="C",L48+$E49/1440)))</f>
        <v>0.81041666666666667</v>
      </c>
      <c r="M49" s="583">
        <f>IF(M$44="A",M48+$C49/1440,IF(M$44="B",M48+$D49/1440,IF(M$44="C",M48+$E49/1440)))</f>
        <v>0.82083333333333341</v>
      </c>
      <c r="N49" s="583"/>
      <c r="O49" s="546">
        <f>IF(O$44="A",O48+$C49/1440,IF(O$44="B",O48+$D49/1440,IF(O$44="C",O48+$E49/1440)))</f>
        <v>0.92847222222222225</v>
      </c>
      <c r="P49" s="583">
        <f>IF(P$44="A",P48+$C49/1440,IF(P$44="B",P48+$D49/1440,IF(P$44="C",P48+$E49/1440)))</f>
        <v>0.93194444444444435</v>
      </c>
      <c r="Q49" s="583"/>
      <c r="R49" s="584">
        <f>R48+(IF(R$44="A",$C12,$E12))/1440</f>
        <v>4.8611111111111112E-3</v>
      </c>
      <c r="S49" s="583"/>
      <c r="T49" s="583"/>
      <c r="U49" s="583"/>
      <c r="V49" s="583"/>
      <c r="W49" s="583"/>
      <c r="X49" s="583"/>
      <c r="Y49" s="583"/>
      <c r="Z49" s="584"/>
      <c r="AA49" s="585"/>
      <c r="AB49" s="533"/>
    </row>
    <row r="50" spans="1:28" ht="12.75" customHeight="1" x14ac:dyDescent="0.2">
      <c r="A50" s="233"/>
      <c r="B50" s="134" t="s">
        <v>286</v>
      </c>
      <c r="C50" s="481" t="s">
        <v>38</v>
      </c>
      <c r="D50" s="90" t="s">
        <v>38</v>
      </c>
      <c r="E50" s="457">
        <v>1</v>
      </c>
      <c r="F50" s="460">
        <f t="shared" ref="F50:M58" si="20">IF(F$44="A",$C50,IF(F$44="B",$D50,IF(F$44="C",F49+$E50/1440)))</f>
        <v>0.65486111111111112</v>
      </c>
      <c r="G50" s="583" t="str">
        <f t="shared" si="20"/>
        <v>&gt;</v>
      </c>
      <c r="H50" s="583">
        <f t="shared" si="20"/>
        <v>0.69652777777777786</v>
      </c>
      <c r="I50" s="583" t="str">
        <f t="shared" si="20"/>
        <v>&gt;</v>
      </c>
      <c r="J50" s="546" t="str">
        <f t="shared" si="20"/>
        <v>&gt;</v>
      </c>
      <c r="K50" s="583">
        <f t="shared" si="20"/>
        <v>0.76249999999999996</v>
      </c>
      <c r="L50" s="546" t="str">
        <f t="shared" si="20"/>
        <v>&gt;</v>
      </c>
      <c r="M50" s="583">
        <f t="shared" si="20"/>
        <v>0.82152777777777786</v>
      </c>
      <c r="N50" s="583"/>
      <c r="O50" s="546" t="str">
        <f t="shared" ref="O50:P58" si="21">IF(O$44="A",$C50,IF(O$44="B",$D50,IF(O$44="C",O49+$E50/1440)))</f>
        <v>&gt;</v>
      </c>
      <c r="P50" s="583">
        <f t="shared" si="21"/>
        <v>0.9326388888888888</v>
      </c>
      <c r="Q50" s="583"/>
      <c r="R50" s="584"/>
      <c r="S50" s="583"/>
      <c r="T50" s="583"/>
      <c r="U50" s="583"/>
      <c r="V50" s="583"/>
      <c r="W50" s="583"/>
      <c r="X50" s="583"/>
      <c r="Y50" s="583"/>
      <c r="Z50" s="584"/>
      <c r="AA50" s="585"/>
      <c r="AB50" s="533"/>
    </row>
    <row r="51" spans="1:28" ht="12.75" customHeight="1" x14ac:dyDescent="0.2">
      <c r="A51" s="233"/>
      <c r="B51" s="134" t="s">
        <v>287</v>
      </c>
      <c r="C51" s="481" t="s">
        <v>38</v>
      </c>
      <c r="D51" s="90" t="s">
        <v>38</v>
      </c>
      <c r="E51" s="457">
        <v>2</v>
      </c>
      <c r="F51" s="460">
        <f t="shared" si="20"/>
        <v>0.65625</v>
      </c>
      <c r="G51" s="583" t="str">
        <f t="shared" si="20"/>
        <v>&gt;</v>
      </c>
      <c r="H51" s="583">
        <f t="shared" si="20"/>
        <v>0.69791666666666674</v>
      </c>
      <c r="I51" s="583" t="str">
        <f t="shared" si="20"/>
        <v>&gt;</v>
      </c>
      <c r="J51" s="546" t="str">
        <f t="shared" si="20"/>
        <v>&gt;</v>
      </c>
      <c r="K51" s="583">
        <f t="shared" si="20"/>
        <v>0.76388888888888884</v>
      </c>
      <c r="L51" s="546" t="str">
        <f t="shared" si="20"/>
        <v>&gt;</v>
      </c>
      <c r="M51" s="583">
        <f t="shared" si="20"/>
        <v>0.82291666666666674</v>
      </c>
      <c r="N51" s="583"/>
      <c r="O51" s="546" t="str">
        <f t="shared" si="21"/>
        <v>&gt;</v>
      </c>
      <c r="P51" s="583">
        <f t="shared" si="21"/>
        <v>0.93402777777777768</v>
      </c>
      <c r="Q51" s="583"/>
      <c r="R51" s="584"/>
      <c r="S51" s="583"/>
      <c r="T51" s="583"/>
      <c r="U51" s="583"/>
      <c r="V51" s="583"/>
      <c r="W51" s="583"/>
      <c r="X51" s="583"/>
      <c r="Y51" s="583"/>
      <c r="Z51" s="584"/>
      <c r="AA51" s="585"/>
      <c r="AB51" s="533"/>
    </row>
    <row r="52" spans="1:28" ht="12.75" customHeight="1" x14ac:dyDescent="0.2">
      <c r="A52" s="233"/>
      <c r="B52" s="134" t="s">
        <v>288</v>
      </c>
      <c r="C52" s="481" t="s">
        <v>38</v>
      </c>
      <c r="D52" s="90" t="s">
        <v>38</v>
      </c>
      <c r="E52" s="457">
        <v>1</v>
      </c>
      <c r="F52" s="460">
        <f t="shared" si="20"/>
        <v>0.65694444444444444</v>
      </c>
      <c r="G52" s="583" t="str">
        <f t="shared" si="20"/>
        <v>&gt;</v>
      </c>
      <c r="H52" s="583">
        <f t="shared" si="20"/>
        <v>0.69861111111111118</v>
      </c>
      <c r="I52" s="583" t="str">
        <f t="shared" si="20"/>
        <v>&gt;</v>
      </c>
      <c r="J52" s="546" t="str">
        <f t="shared" si="20"/>
        <v>&gt;</v>
      </c>
      <c r="K52" s="583">
        <f t="shared" si="20"/>
        <v>0.76458333333333328</v>
      </c>
      <c r="L52" s="546" t="str">
        <f t="shared" si="20"/>
        <v>&gt;</v>
      </c>
      <c r="M52" s="583">
        <f t="shared" si="20"/>
        <v>0.82361111111111118</v>
      </c>
      <c r="N52" s="583"/>
      <c r="O52" s="546" t="str">
        <f t="shared" si="21"/>
        <v>&gt;</v>
      </c>
      <c r="P52" s="583">
        <f t="shared" si="21"/>
        <v>0.93472222222222212</v>
      </c>
      <c r="Q52" s="583"/>
      <c r="R52" s="584"/>
      <c r="S52" s="583"/>
      <c r="T52" s="583"/>
      <c r="U52" s="583"/>
      <c r="V52" s="583"/>
      <c r="W52" s="583"/>
      <c r="X52" s="583"/>
      <c r="Y52" s="583"/>
      <c r="Z52" s="584"/>
      <c r="AA52" s="585"/>
      <c r="AB52" s="533"/>
    </row>
    <row r="53" spans="1:28" ht="12.75" customHeight="1" x14ac:dyDescent="0.2">
      <c r="A53" s="233"/>
      <c r="B53" s="134" t="s">
        <v>289</v>
      </c>
      <c r="C53" s="481" t="s">
        <v>38</v>
      </c>
      <c r="D53" s="90" t="s">
        <v>38</v>
      </c>
      <c r="E53" s="457">
        <v>1</v>
      </c>
      <c r="F53" s="460">
        <f t="shared" si="20"/>
        <v>0.65763888888888888</v>
      </c>
      <c r="G53" s="583" t="str">
        <f t="shared" si="20"/>
        <v>&gt;</v>
      </c>
      <c r="H53" s="583">
        <f t="shared" si="20"/>
        <v>0.69930555555555562</v>
      </c>
      <c r="I53" s="583" t="str">
        <f t="shared" si="20"/>
        <v>&gt;</v>
      </c>
      <c r="J53" s="546" t="str">
        <f t="shared" si="20"/>
        <v>&gt;</v>
      </c>
      <c r="K53" s="583">
        <f t="shared" si="20"/>
        <v>0.76527777777777772</v>
      </c>
      <c r="L53" s="546" t="str">
        <f t="shared" si="20"/>
        <v>&gt;</v>
      </c>
      <c r="M53" s="583">
        <f t="shared" si="20"/>
        <v>0.82430555555555562</v>
      </c>
      <c r="N53" s="583"/>
      <c r="O53" s="546" t="str">
        <f t="shared" si="21"/>
        <v>&gt;</v>
      </c>
      <c r="P53" s="583">
        <f t="shared" si="21"/>
        <v>0.93541666666666656</v>
      </c>
      <c r="Q53" s="583"/>
      <c r="R53" s="584"/>
      <c r="S53" s="583"/>
      <c r="T53" s="583"/>
      <c r="U53" s="583"/>
      <c r="V53" s="583"/>
      <c r="W53" s="583"/>
      <c r="X53" s="583"/>
      <c r="Y53" s="583"/>
      <c r="Z53" s="584"/>
      <c r="AA53" s="585"/>
      <c r="AB53" s="533"/>
    </row>
    <row r="54" spans="1:28" ht="12.75" customHeight="1" x14ac:dyDescent="0.2">
      <c r="A54" s="233"/>
      <c r="B54" s="134" t="s">
        <v>290</v>
      </c>
      <c r="C54" s="481" t="s">
        <v>38</v>
      </c>
      <c r="D54" s="90" t="s">
        <v>38</v>
      </c>
      <c r="E54" s="457">
        <v>2</v>
      </c>
      <c r="F54" s="460">
        <f t="shared" si="20"/>
        <v>0.65902777777777777</v>
      </c>
      <c r="G54" s="583" t="str">
        <f t="shared" si="20"/>
        <v>&gt;</v>
      </c>
      <c r="H54" s="583">
        <f t="shared" si="20"/>
        <v>0.70069444444444451</v>
      </c>
      <c r="I54" s="583" t="str">
        <f t="shared" si="20"/>
        <v>&gt;</v>
      </c>
      <c r="J54" s="546" t="str">
        <f t="shared" si="20"/>
        <v>&gt;</v>
      </c>
      <c r="K54" s="583">
        <f t="shared" si="20"/>
        <v>0.76666666666666661</v>
      </c>
      <c r="L54" s="546" t="str">
        <f t="shared" si="20"/>
        <v>&gt;</v>
      </c>
      <c r="M54" s="583">
        <f t="shared" si="20"/>
        <v>0.82569444444444451</v>
      </c>
      <c r="N54" s="583"/>
      <c r="O54" s="546" t="str">
        <f t="shared" si="21"/>
        <v>&gt;</v>
      </c>
      <c r="P54" s="583">
        <f t="shared" si="21"/>
        <v>0.93680555555555545</v>
      </c>
      <c r="Q54" s="583"/>
      <c r="R54" s="584"/>
      <c r="S54" s="583"/>
      <c r="T54" s="583"/>
      <c r="U54" s="583"/>
      <c r="V54" s="583"/>
      <c r="W54" s="583"/>
      <c r="X54" s="583"/>
      <c r="Y54" s="583"/>
      <c r="Z54" s="584"/>
      <c r="AA54" s="585"/>
      <c r="AB54" s="533"/>
    </row>
    <row r="55" spans="1:28" ht="12.75" customHeight="1" x14ac:dyDescent="0.2">
      <c r="A55" s="233"/>
      <c r="B55" s="134" t="s">
        <v>291</v>
      </c>
      <c r="C55" s="481" t="s">
        <v>38</v>
      </c>
      <c r="D55" s="90" t="s">
        <v>38</v>
      </c>
      <c r="E55" s="457">
        <v>1</v>
      </c>
      <c r="F55" s="460">
        <f t="shared" si="20"/>
        <v>0.65972222222222221</v>
      </c>
      <c r="G55" s="583" t="str">
        <f t="shared" si="20"/>
        <v>&gt;</v>
      </c>
      <c r="H55" s="583">
        <f t="shared" si="20"/>
        <v>0.70138888888888895</v>
      </c>
      <c r="I55" s="583" t="str">
        <f t="shared" si="20"/>
        <v>&gt;</v>
      </c>
      <c r="J55" s="546" t="str">
        <f t="shared" si="20"/>
        <v>&gt;</v>
      </c>
      <c r="K55" s="583">
        <f t="shared" si="20"/>
        <v>0.76736111111111105</v>
      </c>
      <c r="L55" s="546" t="str">
        <f t="shared" si="20"/>
        <v>&gt;</v>
      </c>
      <c r="M55" s="583">
        <f t="shared" si="20"/>
        <v>0.82638888888888895</v>
      </c>
      <c r="N55" s="583"/>
      <c r="O55" s="546" t="str">
        <f t="shared" si="21"/>
        <v>&gt;</v>
      </c>
      <c r="P55" s="583">
        <f t="shared" si="21"/>
        <v>0.93749999999999989</v>
      </c>
      <c r="Q55" s="583"/>
      <c r="R55" s="584"/>
      <c r="S55" s="583"/>
      <c r="T55" s="583"/>
      <c r="U55" s="583"/>
      <c r="V55" s="583"/>
      <c r="W55" s="583"/>
      <c r="X55" s="583"/>
      <c r="Y55" s="583"/>
      <c r="Z55" s="584"/>
      <c r="AA55" s="585"/>
      <c r="AB55" s="533"/>
    </row>
    <row r="56" spans="1:28" ht="12.75" customHeight="1" x14ac:dyDescent="0.25">
      <c r="A56" s="2"/>
      <c r="B56" s="123" t="s">
        <v>292</v>
      </c>
      <c r="C56" s="541" t="s">
        <v>38</v>
      </c>
      <c r="D56" s="548" t="s">
        <v>38</v>
      </c>
      <c r="E56" s="542">
        <v>1</v>
      </c>
      <c r="F56" s="460">
        <f t="shared" si="20"/>
        <v>0.66041666666666665</v>
      </c>
      <c r="G56" s="583" t="str">
        <f t="shared" si="20"/>
        <v>&gt;</v>
      </c>
      <c r="H56" s="583">
        <f t="shared" si="20"/>
        <v>0.70208333333333339</v>
      </c>
      <c r="I56" s="583" t="str">
        <f t="shared" si="20"/>
        <v>&gt;</v>
      </c>
      <c r="J56" s="546" t="str">
        <f t="shared" si="20"/>
        <v>&gt;</v>
      </c>
      <c r="K56" s="583">
        <f t="shared" si="20"/>
        <v>0.76805555555555549</v>
      </c>
      <c r="L56" s="546" t="str">
        <f t="shared" si="20"/>
        <v>&gt;</v>
      </c>
      <c r="M56" s="583">
        <f t="shared" si="20"/>
        <v>0.82708333333333339</v>
      </c>
      <c r="N56" s="582"/>
      <c r="O56" s="546" t="str">
        <f t="shared" si="21"/>
        <v>&gt;</v>
      </c>
      <c r="P56" s="583">
        <f t="shared" si="21"/>
        <v>0.93819444444444433</v>
      </c>
      <c r="Q56" s="582"/>
      <c r="R56" s="586"/>
      <c r="S56" s="582"/>
      <c r="T56" s="582"/>
      <c r="U56" s="582"/>
      <c r="V56" s="582"/>
      <c r="W56" s="582"/>
      <c r="X56" s="582"/>
      <c r="Y56" s="582"/>
      <c r="Z56" s="586"/>
      <c r="AA56" s="587"/>
      <c r="AB56" s="549"/>
    </row>
    <row r="57" spans="1:28" ht="12.75" customHeight="1" x14ac:dyDescent="0.2">
      <c r="A57" s="233"/>
      <c r="B57" s="134" t="s">
        <v>293</v>
      </c>
      <c r="C57" s="481" t="s">
        <v>38</v>
      </c>
      <c r="D57" s="90" t="s">
        <v>38</v>
      </c>
      <c r="E57" s="457">
        <v>1</v>
      </c>
      <c r="F57" s="460">
        <f t="shared" si="20"/>
        <v>0.66111111111111109</v>
      </c>
      <c r="G57" s="583" t="str">
        <f t="shared" si="20"/>
        <v>&gt;</v>
      </c>
      <c r="H57" s="583">
        <f t="shared" si="20"/>
        <v>0.70277777777777783</v>
      </c>
      <c r="I57" s="583" t="str">
        <f t="shared" si="20"/>
        <v>&gt;</v>
      </c>
      <c r="J57" s="546" t="str">
        <f t="shared" si="20"/>
        <v>&gt;</v>
      </c>
      <c r="K57" s="583">
        <f t="shared" si="20"/>
        <v>0.76874999999999993</v>
      </c>
      <c r="L57" s="546" t="str">
        <f t="shared" si="20"/>
        <v>&gt;</v>
      </c>
      <c r="M57" s="583">
        <f t="shared" si="20"/>
        <v>0.82777777777777783</v>
      </c>
      <c r="N57" s="583"/>
      <c r="O57" s="546" t="str">
        <f t="shared" si="21"/>
        <v>&gt;</v>
      </c>
      <c r="P57" s="583">
        <f t="shared" si="21"/>
        <v>0.93888888888888877</v>
      </c>
      <c r="Q57" s="583"/>
      <c r="R57" s="584"/>
      <c r="S57" s="583"/>
      <c r="T57" s="583"/>
      <c r="U57" s="583"/>
      <c r="V57" s="583"/>
      <c r="W57" s="583"/>
      <c r="X57" s="583"/>
      <c r="Y57" s="583"/>
      <c r="Z57" s="584"/>
      <c r="AA57" s="585"/>
      <c r="AB57" s="533"/>
    </row>
    <row r="58" spans="1:28" ht="12.75" customHeight="1" x14ac:dyDescent="0.25">
      <c r="A58" s="2"/>
      <c r="B58" s="123" t="s">
        <v>294</v>
      </c>
      <c r="C58" s="541" t="s">
        <v>38</v>
      </c>
      <c r="D58" s="548" t="s">
        <v>38</v>
      </c>
      <c r="E58" s="542">
        <v>2</v>
      </c>
      <c r="F58" s="581">
        <f t="shared" si="20"/>
        <v>0.66249999999999998</v>
      </c>
      <c r="G58" s="583" t="str">
        <f t="shared" si="20"/>
        <v>&gt;</v>
      </c>
      <c r="H58" s="582">
        <f t="shared" si="20"/>
        <v>0.70416666666666672</v>
      </c>
      <c r="I58" s="583" t="str">
        <f t="shared" si="20"/>
        <v>&gt;</v>
      </c>
      <c r="J58" s="546" t="str">
        <f t="shared" si="20"/>
        <v>&gt;</v>
      </c>
      <c r="K58" s="582">
        <f t="shared" si="20"/>
        <v>0.77013888888888882</v>
      </c>
      <c r="L58" s="546" t="str">
        <f t="shared" si="20"/>
        <v>&gt;</v>
      </c>
      <c r="M58" s="582">
        <f t="shared" si="20"/>
        <v>0.82916666666666672</v>
      </c>
      <c r="N58" s="582"/>
      <c r="O58" s="546" t="str">
        <f t="shared" si="21"/>
        <v>&gt;</v>
      </c>
      <c r="P58" s="582">
        <f t="shared" si="21"/>
        <v>0.94027777777777766</v>
      </c>
      <c r="Q58" s="582"/>
      <c r="R58" s="586"/>
      <c r="S58" s="582"/>
      <c r="T58" s="582"/>
      <c r="U58" s="582"/>
      <c r="V58" s="582"/>
      <c r="W58" s="582"/>
      <c r="X58" s="582"/>
      <c r="Y58" s="582"/>
      <c r="Z58" s="586"/>
      <c r="AA58" s="587"/>
      <c r="AB58" s="549"/>
    </row>
    <row r="59" spans="1:28" ht="12.75" customHeight="1" x14ac:dyDescent="0.2">
      <c r="A59" s="233"/>
      <c r="B59" s="134" t="s">
        <v>295</v>
      </c>
      <c r="C59" s="481">
        <v>1</v>
      </c>
      <c r="D59" s="118">
        <v>1</v>
      </c>
      <c r="E59" s="457"/>
      <c r="F59" s="460" t="str">
        <f t="shared" ref="F59:M59" si="22">IF(F$44="A",F49+$C59/1440,IF(F$44="B",F49+$D59/1440,IF(F$44="C","")))</f>
        <v/>
      </c>
      <c r="G59" s="583">
        <f t="shared" si="22"/>
        <v>0.65833333333333333</v>
      </c>
      <c r="H59" s="583" t="str">
        <f t="shared" si="22"/>
        <v/>
      </c>
      <c r="I59" s="583">
        <f t="shared" si="22"/>
        <v>0.7</v>
      </c>
      <c r="J59" s="546">
        <f t="shared" si="22"/>
        <v>0.7416666666666667</v>
      </c>
      <c r="K59" s="583" t="str">
        <f t="shared" si="22"/>
        <v/>
      </c>
      <c r="L59" s="546">
        <f t="shared" si="22"/>
        <v>0.81111111111111112</v>
      </c>
      <c r="M59" s="583" t="str">
        <f t="shared" si="22"/>
        <v/>
      </c>
      <c r="N59" s="583"/>
      <c r="O59" s="546">
        <f>IF(O$44="A",O49+$C59/1440,IF(O$44="B",O49+$D59/1440,IF(O$44="C","")))</f>
        <v>0.9291666666666667</v>
      </c>
      <c r="P59" s="583" t="str">
        <f>IF(P$44="A",P49+$C59/1440,IF(P$44="B",P49+$D59/1440,IF(P$44="C","")))</f>
        <v/>
      </c>
      <c r="Q59" s="583"/>
      <c r="R59" s="584">
        <f>R49+(IF(R$44="A",$C22,$E22))/1440</f>
        <v>4.8611111111111112E-3</v>
      </c>
      <c r="S59" s="583"/>
      <c r="T59" s="583"/>
      <c r="U59" s="583"/>
      <c r="V59" s="583"/>
      <c r="W59" s="583"/>
      <c r="X59" s="583"/>
      <c r="Y59" s="583"/>
      <c r="Z59" s="584"/>
      <c r="AA59" s="585"/>
      <c r="AB59" s="533"/>
    </row>
    <row r="60" spans="1:28" ht="12.75" customHeight="1" x14ac:dyDescent="0.2">
      <c r="A60" s="233"/>
      <c r="B60" s="134" t="s">
        <v>296</v>
      </c>
      <c r="C60" s="481">
        <v>1</v>
      </c>
      <c r="D60" s="118">
        <v>1</v>
      </c>
      <c r="E60" s="457"/>
      <c r="F60" s="460" t="str">
        <f t="shared" ref="F60:M63" si="23">IF(F$44="A",F59+$C60/1440,IF(F$44="B",F59+$D60/1440,IF(F$44="C","")))</f>
        <v/>
      </c>
      <c r="G60" s="583">
        <f t="shared" si="23"/>
        <v>0.65902777777777777</v>
      </c>
      <c r="H60" s="583" t="str">
        <f t="shared" si="23"/>
        <v/>
      </c>
      <c r="I60" s="583">
        <f t="shared" si="23"/>
        <v>0.7006944444444444</v>
      </c>
      <c r="J60" s="546">
        <f t="shared" si="23"/>
        <v>0.74236111111111114</v>
      </c>
      <c r="K60" s="583" t="str">
        <f t="shared" si="23"/>
        <v/>
      </c>
      <c r="L60" s="546">
        <f t="shared" si="23"/>
        <v>0.81180555555555556</v>
      </c>
      <c r="M60" s="583" t="str">
        <f t="shared" si="23"/>
        <v/>
      </c>
      <c r="N60" s="583"/>
      <c r="O60" s="546">
        <f t="shared" ref="O60:P63" si="24">IF(O$44="A",O59+$C60/1440,IF(O$44="B",O59+$D60/1440,IF(O$44="C","")))</f>
        <v>0.92986111111111114</v>
      </c>
      <c r="P60" s="583" t="str">
        <f t="shared" si="24"/>
        <v/>
      </c>
      <c r="Q60" s="583"/>
      <c r="R60" s="584">
        <f t="shared" ref="R60:R68" si="25">R59+(IF(R$44="A",$C23,$E23))/1440</f>
        <v>4.8611111111111112E-3</v>
      </c>
      <c r="S60" s="583"/>
      <c r="T60" s="583"/>
      <c r="U60" s="583"/>
      <c r="V60" s="583"/>
      <c r="W60" s="583"/>
      <c r="X60" s="583"/>
      <c r="Y60" s="583"/>
      <c r="Z60" s="584"/>
      <c r="AA60" s="585"/>
      <c r="AB60" s="533"/>
    </row>
    <row r="61" spans="1:28" ht="12.75" customHeight="1" x14ac:dyDescent="0.2">
      <c r="A61" s="233"/>
      <c r="B61" s="134" t="s">
        <v>297</v>
      </c>
      <c r="C61" s="481">
        <v>1</v>
      </c>
      <c r="D61" s="118">
        <v>1</v>
      </c>
      <c r="E61" s="457"/>
      <c r="F61" s="460" t="str">
        <f t="shared" si="23"/>
        <v/>
      </c>
      <c r="G61" s="583">
        <f t="shared" si="23"/>
        <v>0.65972222222222221</v>
      </c>
      <c r="H61" s="583" t="str">
        <f t="shared" si="23"/>
        <v/>
      </c>
      <c r="I61" s="583">
        <f t="shared" si="23"/>
        <v>0.70138888888888884</v>
      </c>
      <c r="J61" s="546">
        <f t="shared" si="23"/>
        <v>0.74305555555555558</v>
      </c>
      <c r="K61" s="583" t="str">
        <f t="shared" si="23"/>
        <v/>
      </c>
      <c r="L61" s="546">
        <f t="shared" si="23"/>
        <v>0.8125</v>
      </c>
      <c r="M61" s="583" t="str">
        <f t="shared" si="23"/>
        <v/>
      </c>
      <c r="N61" s="583"/>
      <c r="O61" s="546">
        <f t="shared" si="24"/>
        <v>0.93055555555555558</v>
      </c>
      <c r="P61" s="583" t="str">
        <f t="shared" si="24"/>
        <v/>
      </c>
      <c r="Q61" s="583"/>
      <c r="R61" s="584">
        <f t="shared" si="25"/>
        <v>4.8611111111111112E-3</v>
      </c>
      <c r="S61" s="583"/>
      <c r="T61" s="583"/>
      <c r="U61" s="583"/>
      <c r="V61" s="583"/>
      <c r="W61" s="583"/>
      <c r="X61" s="583"/>
      <c r="Y61" s="583"/>
      <c r="Z61" s="584"/>
      <c r="AA61" s="585"/>
      <c r="AB61" s="533"/>
    </row>
    <row r="62" spans="1:28" ht="12.75" customHeight="1" x14ac:dyDescent="0.2">
      <c r="A62" s="233"/>
      <c r="B62" s="134" t="s">
        <v>298</v>
      </c>
      <c r="C62" s="481">
        <v>1</v>
      </c>
      <c r="D62" s="118">
        <v>1</v>
      </c>
      <c r="E62" s="457"/>
      <c r="F62" s="460" t="str">
        <f t="shared" si="23"/>
        <v/>
      </c>
      <c r="G62" s="583">
        <f t="shared" si="23"/>
        <v>0.66041666666666665</v>
      </c>
      <c r="H62" s="583" t="str">
        <f t="shared" si="23"/>
        <v/>
      </c>
      <c r="I62" s="583">
        <f t="shared" si="23"/>
        <v>0.70208333333333328</v>
      </c>
      <c r="J62" s="546">
        <f t="shared" si="23"/>
        <v>0.74375000000000002</v>
      </c>
      <c r="K62" s="583" t="str">
        <f t="shared" si="23"/>
        <v/>
      </c>
      <c r="L62" s="546">
        <f t="shared" si="23"/>
        <v>0.81319444444444444</v>
      </c>
      <c r="M62" s="583" t="str">
        <f t="shared" si="23"/>
        <v/>
      </c>
      <c r="N62" s="583"/>
      <c r="O62" s="546">
        <f t="shared" si="24"/>
        <v>0.93125000000000002</v>
      </c>
      <c r="P62" s="583" t="str">
        <f t="shared" si="24"/>
        <v/>
      </c>
      <c r="Q62" s="583"/>
      <c r="R62" s="584">
        <f t="shared" si="25"/>
        <v>4.8611111111111112E-3</v>
      </c>
      <c r="S62" s="583"/>
      <c r="T62" s="583"/>
      <c r="U62" s="583"/>
      <c r="V62" s="583"/>
      <c r="W62" s="583"/>
      <c r="X62" s="583"/>
      <c r="Y62" s="583"/>
      <c r="Z62" s="584"/>
      <c r="AA62" s="585"/>
      <c r="AB62" s="533"/>
    </row>
    <row r="63" spans="1:28" ht="12.75" customHeight="1" x14ac:dyDescent="0.2">
      <c r="A63" s="233"/>
      <c r="B63" s="17" t="s">
        <v>299</v>
      </c>
      <c r="C63" s="18">
        <v>1</v>
      </c>
      <c r="D63" s="147">
        <v>1</v>
      </c>
      <c r="E63" s="550"/>
      <c r="F63" s="588" t="str">
        <f t="shared" si="23"/>
        <v/>
      </c>
      <c r="G63" s="589">
        <f t="shared" si="23"/>
        <v>0.66111111111111109</v>
      </c>
      <c r="H63" s="589" t="str">
        <f t="shared" si="23"/>
        <v/>
      </c>
      <c r="I63" s="589">
        <f t="shared" si="23"/>
        <v>0.70277777777777772</v>
      </c>
      <c r="J63" s="552">
        <f t="shared" si="23"/>
        <v>0.74444444444444446</v>
      </c>
      <c r="K63" s="589" t="str">
        <f t="shared" si="23"/>
        <v/>
      </c>
      <c r="L63" s="552">
        <f t="shared" si="23"/>
        <v>0.81388888888888888</v>
      </c>
      <c r="M63" s="589" t="str">
        <f t="shared" si="23"/>
        <v/>
      </c>
      <c r="N63" s="589"/>
      <c r="O63" s="552">
        <f t="shared" si="24"/>
        <v>0.93194444444444446</v>
      </c>
      <c r="P63" s="589" t="str">
        <f t="shared" si="24"/>
        <v/>
      </c>
      <c r="Q63" s="589"/>
      <c r="R63" s="590">
        <f t="shared" si="25"/>
        <v>4.8611111111111112E-3</v>
      </c>
      <c r="S63" s="589"/>
      <c r="T63" s="589"/>
      <c r="U63" s="589"/>
      <c r="V63" s="589"/>
      <c r="W63" s="589"/>
      <c r="X63" s="589"/>
      <c r="Y63" s="589"/>
      <c r="Z63" s="590"/>
      <c r="AA63" s="591"/>
      <c r="AB63" s="533"/>
    </row>
    <row r="64" spans="1:28" ht="12.75" customHeight="1" x14ac:dyDescent="0.2">
      <c r="A64" s="233"/>
      <c r="B64" s="23" t="s">
        <v>249</v>
      </c>
      <c r="C64" s="234" t="s">
        <v>38</v>
      </c>
      <c r="D64" s="148">
        <v>3</v>
      </c>
      <c r="E64" s="592"/>
      <c r="F64" s="459" t="str">
        <f t="shared" ref="F64:M65" si="26">IF(F$44="A",$C64,IF(F$44="B",F63+$D64/1440,IF(F$44="C","")))</f>
        <v/>
      </c>
      <c r="G64" s="593">
        <f t="shared" si="26"/>
        <v>0.66319444444444442</v>
      </c>
      <c r="H64" s="593" t="str">
        <f t="shared" si="26"/>
        <v/>
      </c>
      <c r="I64" s="235" t="str">
        <f t="shared" si="26"/>
        <v>&gt;</v>
      </c>
      <c r="J64" s="559">
        <f t="shared" si="26"/>
        <v>0.74652777777777779</v>
      </c>
      <c r="K64" s="593" t="str">
        <f t="shared" si="26"/>
        <v/>
      </c>
      <c r="L64" s="559">
        <f t="shared" si="26"/>
        <v>0.81597222222222221</v>
      </c>
      <c r="M64" s="593" t="str">
        <f t="shared" si="26"/>
        <v/>
      </c>
      <c r="N64" s="593"/>
      <c r="O64" s="559">
        <f>IF(O$44="A",$C64,IF(O$44="B",O63+$D64/1440,IF(O$44="C","")))</f>
        <v>0.93402777777777779</v>
      </c>
      <c r="P64" s="593" t="str">
        <f>IF(P$44="A",$C64,IF(P$44="B",P63+$D64/1440,IF(P$44="C","")))</f>
        <v/>
      </c>
      <c r="Q64" s="593"/>
      <c r="R64" s="594">
        <f t="shared" si="25"/>
        <v>4.8611111111111112E-3</v>
      </c>
      <c r="S64" s="593"/>
      <c r="T64" s="593"/>
      <c r="U64" s="235"/>
      <c r="V64" s="593"/>
      <c r="W64" s="593"/>
      <c r="X64" s="593"/>
      <c r="Y64" s="593"/>
      <c r="Z64" s="594"/>
      <c r="AA64" s="595"/>
      <c r="AB64" s="533"/>
    </row>
    <row r="65" spans="1:28" ht="12.75" customHeight="1" x14ac:dyDescent="0.2">
      <c r="A65" s="233"/>
      <c r="B65" s="28" t="s">
        <v>299</v>
      </c>
      <c r="C65" s="236" t="s">
        <v>38</v>
      </c>
      <c r="D65" s="149">
        <v>4</v>
      </c>
      <c r="E65" s="561"/>
      <c r="F65" s="461" t="str">
        <f t="shared" si="26"/>
        <v/>
      </c>
      <c r="G65" s="596">
        <f t="shared" si="26"/>
        <v>0.66597222222222219</v>
      </c>
      <c r="H65" s="596" t="str">
        <f t="shared" si="26"/>
        <v/>
      </c>
      <c r="I65" s="237" t="str">
        <f t="shared" si="26"/>
        <v>&gt;</v>
      </c>
      <c r="J65" s="553">
        <f t="shared" si="26"/>
        <v>0.74930555555555556</v>
      </c>
      <c r="K65" s="596" t="str">
        <f t="shared" si="26"/>
        <v/>
      </c>
      <c r="L65" s="553">
        <f t="shared" si="26"/>
        <v>0.81874999999999998</v>
      </c>
      <c r="M65" s="596" t="str">
        <f t="shared" si="26"/>
        <v/>
      </c>
      <c r="N65" s="596"/>
      <c r="O65" s="553">
        <f>IF(O$44="A",$C65,IF(O$44="B",O64+$D65/1440,IF(O$44="C","")))</f>
        <v>0.93680555555555556</v>
      </c>
      <c r="P65" s="596" t="str">
        <f>IF(P$44="A",$C65,IF(P$44="B",P64+$D65/1440,IF(P$44="C","")))</f>
        <v/>
      </c>
      <c r="Q65" s="596"/>
      <c r="R65" s="597">
        <f t="shared" si="25"/>
        <v>4.8611111111111112E-3</v>
      </c>
      <c r="S65" s="596"/>
      <c r="T65" s="596"/>
      <c r="U65" s="237"/>
      <c r="V65" s="596"/>
      <c r="W65" s="596"/>
      <c r="X65" s="596"/>
      <c r="Y65" s="596"/>
      <c r="Z65" s="597"/>
      <c r="AA65" s="598"/>
      <c r="AB65" s="533"/>
    </row>
    <row r="66" spans="1:28" ht="12.75" customHeight="1" x14ac:dyDescent="0.2">
      <c r="A66" s="233"/>
      <c r="B66" s="134" t="s">
        <v>300</v>
      </c>
      <c r="C66" s="481">
        <v>1</v>
      </c>
      <c r="D66" s="118">
        <v>1</v>
      </c>
      <c r="E66" s="457"/>
      <c r="F66" s="460" t="str">
        <f t="shared" ref="F66:M66" si="27">IF(F$44="A",F63+$C66/1440,IF(F$44="B",F65+$D66/1440,IF(F$44="C","")))</f>
        <v/>
      </c>
      <c r="G66" s="583">
        <f t="shared" si="27"/>
        <v>0.66666666666666663</v>
      </c>
      <c r="H66" s="583" t="str">
        <f t="shared" si="27"/>
        <v/>
      </c>
      <c r="I66" s="583">
        <f t="shared" si="27"/>
        <v>0.70347222222222217</v>
      </c>
      <c r="J66" s="546">
        <f t="shared" si="27"/>
        <v>0.75</v>
      </c>
      <c r="K66" s="583" t="str">
        <f t="shared" si="27"/>
        <v/>
      </c>
      <c r="L66" s="546">
        <f t="shared" si="27"/>
        <v>0.81944444444444442</v>
      </c>
      <c r="M66" s="583" t="str">
        <f t="shared" si="27"/>
        <v/>
      </c>
      <c r="N66" s="583"/>
      <c r="O66" s="546">
        <f>IF(O$44="A",O63+$C66/1440,IF(O$44="B",O65+$D66/1440,IF(O$44="C","")))</f>
        <v>0.9375</v>
      </c>
      <c r="P66" s="583" t="str">
        <f>IF(P$44="A",P63+$C66/1440,IF(P$44="B",P65+$D66/1440,IF(P$44="C","")))</f>
        <v/>
      </c>
      <c r="Q66" s="583"/>
      <c r="R66" s="584">
        <f t="shared" si="25"/>
        <v>4.8611111111111112E-3</v>
      </c>
      <c r="S66" s="583"/>
      <c r="T66" s="583"/>
      <c r="U66" s="583"/>
      <c r="V66" s="583"/>
      <c r="W66" s="583"/>
      <c r="X66" s="583"/>
      <c r="Y66" s="583"/>
      <c r="Z66" s="584"/>
      <c r="AA66" s="585"/>
      <c r="AB66" s="533"/>
    </row>
    <row r="67" spans="1:28" ht="12.75" customHeight="1" x14ac:dyDescent="0.2">
      <c r="A67" s="233"/>
      <c r="B67" s="134" t="s">
        <v>301</v>
      </c>
      <c r="C67" s="481">
        <v>1</v>
      </c>
      <c r="D67" s="118">
        <v>1</v>
      </c>
      <c r="E67" s="457"/>
      <c r="F67" s="460" t="str">
        <f t="shared" ref="F67:M68" si="28">IF(F$44="A",F66+$C67/1440,IF(F$44="B",F66+$D67/1440,IF(F$44="C","")))</f>
        <v/>
      </c>
      <c r="G67" s="583">
        <f t="shared" si="28"/>
        <v>0.66736111111111107</v>
      </c>
      <c r="H67" s="583" t="str">
        <f t="shared" si="28"/>
        <v/>
      </c>
      <c r="I67" s="583">
        <f t="shared" si="28"/>
        <v>0.70416666666666661</v>
      </c>
      <c r="J67" s="546">
        <f t="shared" si="28"/>
        <v>0.75069444444444444</v>
      </c>
      <c r="K67" s="583" t="str">
        <f t="shared" si="28"/>
        <v/>
      </c>
      <c r="L67" s="546">
        <f t="shared" si="28"/>
        <v>0.82013888888888886</v>
      </c>
      <c r="M67" s="583" t="str">
        <f t="shared" si="28"/>
        <v/>
      </c>
      <c r="N67" s="583"/>
      <c r="O67" s="546">
        <f t="shared" ref="O67:P69" si="29">IF(O$44="A",O66+$C67/1440,IF(O$44="B",O66+$D67/1440,IF(O$44="C","")))</f>
        <v>0.93819444444444444</v>
      </c>
      <c r="P67" s="583" t="str">
        <f t="shared" si="29"/>
        <v/>
      </c>
      <c r="Q67" s="583"/>
      <c r="R67" s="584">
        <f t="shared" si="25"/>
        <v>4.8611111111111112E-3</v>
      </c>
      <c r="S67" s="583"/>
      <c r="T67" s="583"/>
      <c r="U67" s="583"/>
      <c r="V67" s="583"/>
      <c r="W67" s="583"/>
      <c r="X67" s="583"/>
      <c r="Y67" s="583"/>
      <c r="Z67" s="584"/>
      <c r="AA67" s="585"/>
      <c r="AB67" s="533"/>
    </row>
    <row r="68" spans="1:28" ht="12.75" customHeight="1" x14ac:dyDescent="0.25">
      <c r="A68" s="2"/>
      <c r="B68" s="123" t="s">
        <v>302</v>
      </c>
      <c r="C68" s="541">
        <v>1</v>
      </c>
      <c r="D68" s="63">
        <v>1</v>
      </c>
      <c r="E68" s="542"/>
      <c r="F68" s="581" t="str">
        <f t="shared" si="28"/>
        <v/>
      </c>
      <c r="G68" s="583">
        <f t="shared" si="28"/>
        <v>0.66805555555555551</v>
      </c>
      <c r="H68" s="582" t="str">
        <f t="shared" si="28"/>
        <v/>
      </c>
      <c r="I68" s="582">
        <f t="shared" si="28"/>
        <v>0.70486111111111105</v>
      </c>
      <c r="J68" s="546">
        <f t="shared" si="28"/>
        <v>0.75138888888888888</v>
      </c>
      <c r="K68" s="583" t="str">
        <f t="shared" si="28"/>
        <v/>
      </c>
      <c r="L68" s="544">
        <f t="shared" si="28"/>
        <v>0.8208333333333333</v>
      </c>
      <c r="M68" s="582" t="str">
        <f t="shared" si="28"/>
        <v/>
      </c>
      <c r="N68" s="582"/>
      <c r="O68" s="546">
        <f t="shared" si="29"/>
        <v>0.93888888888888888</v>
      </c>
      <c r="P68" s="582" t="str">
        <f t="shared" si="29"/>
        <v/>
      </c>
      <c r="Q68" s="582"/>
      <c r="R68" s="586">
        <f t="shared" si="25"/>
        <v>4.8611111111111112E-3</v>
      </c>
      <c r="S68" s="582"/>
      <c r="T68" s="582"/>
      <c r="U68" s="582"/>
      <c r="V68" s="582"/>
      <c r="W68" s="582"/>
      <c r="X68" s="582"/>
      <c r="Y68" s="582"/>
      <c r="Z68" s="586"/>
      <c r="AA68" s="587"/>
      <c r="AB68" s="549"/>
    </row>
    <row r="69" spans="1:28" ht="12.75" customHeight="1" x14ac:dyDescent="0.25">
      <c r="A69" s="2"/>
      <c r="B69" s="123" t="s">
        <v>303</v>
      </c>
      <c r="C69" s="541">
        <v>2</v>
      </c>
      <c r="D69" s="63">
        <v>2</v>
      </c>
      <c r="E69" s="542"/>
      <c r="F69" s="581" t="str">
        <f>IF(F$44="A",F68+$C69/1440,IF(F$44="B",F68+$D69/1440,IF(F$44="C","")))</f>
        <v/>
      </c>
      <c r="G69" s="582">
        <f>IF(G$44="A",G68+$C69/1440,IF(G$44="B",G68+$D69/1440,IF(G$44="C","")))</f>
        <v>0.6694444444444444</v>
      </c>
      <c r="H69" s="582" t="str">
        <f>IF(H$44="A",H68+$C69/1440,IF(H$44="B",H68+$D69/1440,IF(H$44="C","")))</f>
        <v/>
      </c>
      <c r="I69" s="582"/>
      <c r="J69" s="544">
        <f>IF(J$44="A",J68+$C69/1440,IF(J$44="B",J68+$D69/1440,IF(J$44="C","")))</f>
        <v>0.75277777777777777</v>
      </c>
      <c r="K69" s="582" t="str">
        <f>IF(K$44="A",K68+$C69/1440,IF(K$44="B",K68+$D69/1440,IF(K$44="C","")))</f>
        <v/>
      </c>
      <c r="L69" s="582"/>
      <c r="M69" s="582" t="str">
        <f>IF(M$44="A",M68+$C69/1440,IF(M$44="B",M68+$D69/1440,IF(M$44="C","")))</f>
        <v/>
      </c>
      <c r="N69" s="582"/>
      <c r="O69" s="544">
        <f t="shared" si="29"/>
        <v>0.94027777777777777</v>
      </c>
      <c r="P69" s="582" t="str">
        <f t="shared" si="29"/>
        <v/>
      </c>
      <c r="Q69" s="582"/>
      <c r="R69" s="586"/>
      <c r="S69" s="582"/>
      <c r="T69" s="582"/>
      <c r="U69" s="582"/>
      <c r="V69" s="582"/>
      <c r="W69" s="582"/>
      <c r="X69" s="582"/>
      <c r="Y69" s="582"/>
      <c r="Z69" s="582"/>
      <c r="AA69" s="587"/>
      <c r="AB69" s="549"/>
    </row>
    <row r="70" spans="1:28" ht="12.75" customHeight="1" thickBot="1" x14ac:dyDescent="0.3">
      <c r="A70" s="2"/>
      <c r="B70" s="80" t="s">
        <v>250</v>
      </c>
      <c r="C70" s="564">
        <v>3</v>
      </c>
      <c r="D70" s="59">
        <v>3</v>
      </c>
      <c r="E70" s="565"/>
      <c r="F70" s="599"/>
      <c r="G70" s="600"/>
      <c r="H70" s="600"/>
      <c r="I70" s="600"/>
      <c r="J70" s="600"/>
      <c r="K70" s="600"/>
      <c r="L70" s="600"/>
      <c r="M70" s="600"/>
      <c r="N70" s="600"/>
      <c r="O70" s="601"/>
      <c r="P70" s="600"/>
      <c r="Q70" s="600"/>
      <c r="R70" s="602">
        <f>R69+(IF(R$44="A",$C33,$E33))/1440</f>
        <v>0</v>
      </c>
      <c r="S70" s="600"/>
      <c r="T70" s="600"/>
      <c r="U70" s="600"/>
      <c r="V70" s="600"/>
      <c r="W70" s="600"/>
      <c r="X70" s="600"/>
      <c r="Y70" s="601"/>
      <c r="Z70" s="602"/>
      <c r="AA70" s="603"/>
      <c r="AB70" s="549"/>
    </row>
    <row r="71" spans="1:28" ht="12.75" customHeight="1" thickBo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533"/>
    </row>
    <row r="72" spans="1:28" ht="12.75" customHeight="1" x14ac:dyDescent="0.2">
      <c r="A72" s="37"/>
      <c r="B72" s="38" t="s">
        <v>25</v>
      </c>
      <c r="C72" s="39"/>
      <c r="D72" s="39"/>
      <c r="E72" s="568"/>
      <c r="F72" s="41">
        <v>8</v>
      </c>
      <c r="G72" s="41">
        <v>13</v>
      </c>
      <c r="H72" s="41">
        <v>8</v>
      </c>
      <c r="I72" s="41">
        <v>8</v>
      </c>
      <c r="J72" s="41">
        <v>16</v>
      </c>
      <c r="K72" s="41">
        <v>8</v>
      </c>
      <c r="L72" s="41">
        <v>15</v>
      </c>
      <c r="M72" s="41">
        <v>8</v>
      </c>
      <c r="N72" s="41">
        <v>3</v>
      </c>
      <c r="O72" s="41">
        <v>13</v>
      </c>
      <c r="P72" s="41">
        <v>8</v>
      </c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2"/>
      <c r="AB72" s="533"/>
    </row>
    <row r="73" spans="1:28" ht="12.75" customHeight="1" x14ac:dyDescent="0.2">
      <c r="A73" s="37"/>
      <c r="B73" s="43" t="s">
        <v>26</v>
      </c>
      <c r="C73" s="44"/>
      <c r="D73" s="44"/>
      <c r="E73" s="569"/>
      <c r="F73" s="46">
        <v>187</v>
      </c>
      <c r="G73" s="46">
        <v>250</v>
      </c>
      <c r="H73" s="46">
        <v>250</v>
      </c>
      <c r="I73" s="46">
        <v>250</v>
      </c>
      <c r="J73" s="46">
        <v>250</v>
      </c>
      <c r="K73" s="46">
        <v>250</v>
      </c>
      <c r="L73" s="46">
        <v>250</v>
      </c>
      <c r="M73" s="46">
        <v>250</v>
      </c>
      <c r="N73" s="46">
        <v>250</v>
      </c>
      <c r="O73" s="46">
        <v>250</v>
      </c>
      <c r="P73" s="46">
        <v>250</v>
      </c>
      <c r="Q73" s="46">
        <v>0</v>
      </c>
      <c r="R73" s="46">
        <v>0</v>
      </c>
      <c r="S73" s="46">
        <v>0</v>
      </c>
      <c r="T73" s="46">
        <v>0</v>
      </c>
      <c r="U73" s="46">
        <v>0</v>
      </c>
      <c r="V73" s="46">
        <v>0</v>
      </c>
      <c r="W73" s="46">
        <v>0</v>
      </c>
      <c r="X73" s="46">
        <v>0</v>
      </c>
      <c r="Y73" s="46">
        <v>0</v>
      </c>
      <c r="Z73" s="46">
        <v>0</v>
      </c>
      <c r="AA73" s="47">
        <v>0</v>
      </c>
      <c r="AB73" s="533"/>
    </row>
    <row r="74" spans="1:28" ht="12.75" customHeight="1" thickBot="1" x14ac:dyDescent="0.25">
      <c r="A74" s="37"/>
      <c r="B74" s="48" t="s">
        <v>27</v>
      </c>
      <c r="C74" s="49"/>
      <c r="D74" s="49"/>
      <c r="E74" s="570"/>
      <c r="F74" s="572">
        <f t="shared" ref="F74:M74" si="30">F72*F73</f>
        <v>1496</v>
      </c>
      <c r="G74" s="572">
        <f t="shared" si="30"/>
        <v>3250</v>
      </c>
      <c r="H74" s="572">
        <f t="shared" si="30"/>
        <v>2000</v>
      </c>
      <c r="I74" s="572">
        <f t="shared" si="30"/>
        <v>2000</v>
      </c>
      <c r="J74" s="572">
        <f t="shared" si="30"/>
        <v>4000</v>
      </c>
      <c r="K74" s="572">
        <f t="shared" si="30"/>
        <v>2000</v>
      </c>
      <c r="L74" s="572">
        <f t="shared" si="30"/>
        <v>3750</v>
      </c>
      <c r="M74" s="572">
        <f t="shared" si="30"/>
        <v>2000</v>
      </c>
      <c r="N74" s="572">
        <f>N72*N73</f>
        <v>750</v>
      </c>
      <c r="O74" s="572">
        <f>O72*O73</f>
        <v>3250</v>
      </c>
      <c r="P74" s="572">
        <f t="shared" ref="P74:Q74" si="31">P72*P73</f>
        <v>2000</v>
      </c>
      <c r="Q74" s="572">
        <f t="shared" si="31"/>
        <v>0</v>
      </c>
      <c r="R74" s="572">
        <f>R72*R73</f>
        <v>0</v>
      </c>
      <c r="S74" s="572">
        <f t="shared" ref="S74:AA74" si="32">S72*S73</f>
        <v>0</v>
      </c>
      <c r="T74" s="572">
        <f t="shared" si="32"/>
        <v>0</v>
      </c>
      <c r="U74" s="572">
        <f t="shared" si="32"/>
        <v>0</v>
      </c>
      <c r="V74" s="572">
        <f t="shared" si="32"/>
        <v>0</v>
      </c>
      <c r="W74" s="572">
        <f t="shared" si="32"/>
        <v>0</v>
      </c>
      <c r="X74" s="572">
        <f t="shared" si="32"/>
        <v>0</v>
      </c>
      <c r="Y74" s="572">
        <f t="shared" si="32"/>
        <v>0</v>
      </c>
      <c r="Z74" s="572">
        <f t="shared" si="32"/>
        <v>0</v>
      </c>
      <c r="AA74" s="573">
        <f t="shared" si="32"/>
        <v>0</v>
      </c>
      <c r="AB74" s="533"/>
    </row>
    <row r="75" spans="1:28" ht="12.75" customHeight="1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533"/>
    </row>
    <row r="76" spans="1:28" ht="12.75" customHeight="1" thickBot="1" x14ac:dyDescent="0.25">
      <c r="A76" s="233"/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  <c r="W76" s="233"/>
      <c r="X76" s="233"/>
      <c r="Y76" s="233"/>
      <c r="Z76" s="233"/>
      <c r="AA76" s="233"/>
      <c r="AB76" s="533"/>
    </row>
    <row r="77" spans="1:28" ht="12.75" customHeight="1" x14ac:dyDescent="0.2">
      <c r="A77" s="233"/>
      <c r="B77" s="731" t="s">
        <v>19</v>
      </c>
      <c r="C77" s="762" t="s">
        <v>13</v>
      </c>
      <c r="D77" s="763"/>
      <c r="E77" s="764"/>
      <c r="F77" s="103" t="s">
        <v>17</v>
      </c>
      <c r="G77" s="534" t="s">
        <v>17</v>
      </c>
      <c r="H77" s="534" t="s">
        <v>17</v>
      </c>
      <c r="I77" s="534" t="s">
        <v>17</v>
      </c>
      <c r="J77" s="534" t="s">
        <v>17</v>
      </c>
      <c r="K77" s="534" t="s">
        <v>17</v>
      </c>
      <c r="L77" s="534" t="s">
        <v>17</v>
      </c>
      <c r="M77" s="534" t="s">
        <v>17</v>
      </c>
      <c r="N77" s="534" t="s">
        <v>17</v>
      </c>
      <c r="O77" s="534" t="s">
        <v>17</v>
      </c>
      <c r="P77" s="534" t="s">
        <v>17</v>
      </c>
      <c r="Q77" s="534" t="s">
        <v>17</v>
      </c>
      <c r="R77" s="534" t="s">
        <v>17</v>
      </c>
      <c r="S77" s="534" t="s">
        <v>17</v>
      </c>
      <c r="T77" s="534" t="s">
        <v>17</v>
      </c>
      <c r="U77" s="534" t="s">
        <v>17</v>
      </c>
      <c r="V77" s="534" t="s">
        <v>17</v>
      </c>
      <c r="W77" s="534" t="s">
        <v>17</v>
      </c>
      <c r="X77" s="574"/>
      <c r="Y77" s="574"/>
      <c r="Z77" s="574"/>
      <c r="AA77" s="575"/>
      <c r="AB77" s="533"/>
    </row>
    <row r="78" spans="1:28" ht="12.75" customHeight="1" x14ac:dyDescent="0.2">
      <c r="A78" s="233"/>
      <c r="B78" s="732"/>
      <c r="C78" s="749" t="s">
        <v>269</v>
      </c>
      <c r="D78" s="750"/>
      <c r="E78" s="751"/>
      <c r="F78" s="441">
        <v>301</v>
      </c>
      <c r="G78" s="535">
        <v>303</v>
      </c>
      <c r="H78" s="535">
        <v>305</v>
      </c>
      <c r="I78" s="535">
        <v>307</v>
      </c>
      <c r="J78" s="535">
        <v>309</v>
      </c>
      <c r="K78" s="535">
        <v>311</v>
      </c>
      <c r="L78" s="535">
        <v>313</v>
      </c>
      <c r="M78" s="535">
        <v>315</v>
      </c>
      <c r="N78" s="535">
        <v>317</v>
      </c>
      <c r="O78" s="535">
        <v>319</v>
      </c>
      <c r="P78" s="535">
        <v>321</v>
      </c>
      <c r="Q78" s="535">
        <v>323</v>
      </c>
      <c r="R78" s="535">
        <v>325</v>
      </c>
      <c r="S78" s="535">
        <v>327</v>
      </c>
      <c r="T78" s="535">
        <v>329</v>
      </c>
      <c r="U78" s="535">
        <v>331</v>
      </c>
      <c r="V78" s="535">
        <v>333</v>
      </c>
      <c r="W78" s="535">
        <v>335</v>
      </c>
      <c r="X78" s="576"/>
      <c r="Y78" s="576"/>
      <c r="Z78" s="576"/>
      <c r="AA78" s="577"/>
      <c r="AB78" s="533"/>
    </row>
    <row r="79" spans="1:28" ht="12.75" customHeight="1" x14ac:dyDescent="0.2">
      <c r="A79" s="233"/>
      <c r="B79" s="733"/>
      <c r="C79" s="746" t="s">
        <v>20</v>
      </c>
      <c r="D79" s="747"/>
      <c r="E79" s="748"/>
      <c r="F79" s="536">
        <v>7312</v>
      </c>
      <c r="G79" s="253">
        <v>7222</v>
      </c>
      <c r="H79" s="253">
        <v>7222</v>
      </c>
      <c r="I79" s="253">
        <v>7312</v>
      </c>
      <c r="J79" s="253">
        <v>7312</v>
      </c>
      <c r="K79" s="253">
        <v>7222</v>
      </c>
      <c r="L79" s="253">
        <v>7312</v>
      </c>
      <c r="M79" s="253">
        <v>7222</v>
      </c>
      <c r="N79" s="253">
        <v>7312</v>
      </c>
      <c r="O79" s="253">
        <v>7222</v>
      </c>
      <c r="P79" s="253">
        <v>7312</v>
      </c>
      <c r="Q79" s="253">
        <v>7222</v>
      </c>
      <c r="R79" s="253">
        <v>7222</v>
      </c>
      <c r="S79" s="253">
        <v>7312</v>
      </c>
      <c r="T79" s="253">
        <v>7312</v>
      </c>
      <c r="U79" s="253">
        <v>7222</v>
      </c>
      <c r="V79" s="253">
        <v>7222</v>
      </c>
      <c r="W79" s="253">
        <v>7312</v>
      </c>
      <c r="X79" s="253"/>
      <c r="Y79" s="253"/>
      <c r="Z79" s="253"/>
      <c r="AA79" s="456"/>
      <c r="AB79" s="37" t="s">
        <v>272</v>
      </c>
    </row>
    <row r="80" spans="1:28" ht="12.75" customHeight="1" x14ac:dyDescent="0.2">
      <c r="A80" s="233"/>
      <c r="B80" s="733"/>
      <c r="C80" s="749"/>
      <c r="D80" s="750"/>
      <c r="E80" s="751"/>
      <c r="F80" s="2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579"/>
      <c r="AB80" s="37"/>
    </row>
    <row r="81" spans="1:28" ht="12.75" customHeight="1" thickBot="1" x14ac:dyDescent="0.25">
      <c r="A81" s="604"/>
      <c r="B81" s="734"/>
      <c r="C81" s="605" t="s">
        <v>21</v>
      </c>
      <c r="D81" s="606" t="s">
        <v>21</v>
      </c>
      <c r="E81" s="607" t="s">
        <v>21</v>
      </c>
      <c r="F81" s="425" t="s">
        <v>22</v>
      </c>
      <c r="G81" s="608" t="s">
        <v>33</v>
      </c>
      <c r="H81" s="608" t="s">
        <v>33</v>
      </c>
      <c r="I81" s="608" t="s">
        <v>22</v>
      </c>
      <c r="J81" s="608" t="s">
        <v>23</v>
      </c>
      <c r="K81" s="608" t="s">
        <v>33</v>
      </c>
      <c r="L81" s="608" t="s">
        <v>23</v>
      </c>
      <c r="M81" s="608" t="s">
        <v>33</v>
      </c>
      <c r="N81" s="608" t="s">
        <v>23</v>
      </c>
      <c r="O81" s="608" t="s">
        <v>33</v>
      </c>
      <c r="P81" s="608" t="s">
        <v>23</v>
      </c>
      <c r="Q81" s="608" t="s">
        <v>33</v>
      </c>
      <c r="R81" s="608" t="s">
        <v>33</v>
      </c>
      <c r="S81" s="608" t="s">
        <v>23</v>
      </c>
      <c r="T81" s="608" t="s">
        <v>23</v>
      </c>
      <c r="U81" s="608" t="s">
        <v>33</v>
      </c>
      <c r="V81" s="608" t="s">
        <v>33</v>
      </c>
      <c r="W81" s="608" t="s">
        <v>22</v>
      </c>
      <c r="X81" s="608"/>
      <c r="Y81" s="608"/>
      <c r="Z81" s="608"/>
      <c r="AA81" s="609"/>
      <c r="AB81" s="610"/>
    </row>
    <row r="82" spans="1:28" ht="12.75" customHeight="1" x14ac:dyDescent="0.25">
      <c r="A82" s="611"/>
      <c r="B82" s="181" t="s">
        <v>70</v>
      </c>
      <c r="C82" s="612"/>
      <c r="D82" s="613"/>
      <c r="E82" s="614"/>
      <c r="F82" s="615"/>
      <c r="G82" s="616">
        <v>0.21875</v>
      </c>
      <c r="H82" s="616"/>
      <c r="I82" s="616"/>
      <c r="J82" s="616"/>
      <c r="K82" s="616"/>
      <c r="L82" s="616"/>
      <c r="M82" s="616"/>
      <c r="N82" s="616"/>
      <c r="O82" s="616"/>
      <c r="P82" s="616"/>
      <c r="Q82" s="616"/>
      <c r="R82" s="616"/>
      <c r="S82" s="616"/>
      <c r="T82" s="616">
        <v>0.80486111111111114</v>
      </c>
      <c r="U82" s="616"/>
      <c r="V82" s="616"/>
      <c r="W82" s="616">
        <v>0.90555555555555556</v>
      </c>
      <c r="X82" s="616"/>
      <c r="Y82" s="616"/>
      <c r="Z82" s="616"/>
      <c r="AA82" s="617"/>
      <c r="AB82" s="618"/>
    </row>
    <row r="83" spans="1:28" ht="12.75" customHeight="1" x14ac:dyDescent="0.2">
      <c r="A83" s="604"/>
      <c r="B83" s="619" t="s">
        <v>69</v>
      </c>
      <c r="C83" s="620">
        <v>2</v>
      </c>
      <c r="D83" s="621">
        <v>2</v>
      </c>
      <c r="E83" s="622">
        <v>2</v>
      </c>
      <c r="F83" s="623"/>
      <c r="G83" s="624">
        <f>G82+(IF(G$81="A",$C83,$D83))/1440</f>
        <v>0.22013888888888888</v>
      </c>
      <c r="H83" s="624"/>
      <c r="I83" s="624"/>
      <c r="J83" s="624"/>
      <c r="K83" s="624"/>
      <c r="L83" s="624"/>
      <c r="M83" s="624"/>
      <c r="N83" s="624"/>
      <c r="O83" s="624"/>
      <c r="P83" s="624"/>
      <c r="Q83" s="624"/>
      <c r="R83" s="624"/>
      <c r="S83" s="624"/>
      <c r="T83" s="625">
        <f>IF(T$81="A",T82+$C83/1440,IF(T$81="B",T82+$D83/1440,IF(T$81="C",T82+$E83/1440)))</f>
        <v>0.80625000000000002</v>
      </c>
      <c r="U83" s="624"/>
      <c r="V83" s="624"/>
      <c r="W83" s="625">
        <f>IF(W$81="A",W82+$C83/1440,IF(W$81="B",W82+$D83/1440,IF(W$81="C",W82+$E83/1440)))</f>
        <v>0.90694444444444444</v>
      </c>
      <c r="X83" s="624"/>
      <c r="Y83" s="624"/>
      <c r="Z83" s="624"/>
      <c r="AA83" s="626"/>
      <c r="AB83" s="610"/>
    </row>
    <row r="84" spans="1:28" ht="12.75" customHeight="1" x14ac:dyDescent="0.25">
      <c r="A84" s="611"/>
      <c r="B84" s="181" t="s">
        <v>283</v>
      </c>
      <c r="C84" s="612">
        <v>3</v>
      </c>
      <c r="D84" s="613">
        <v>3</v>
      </c>
      <c r="E84" s="614">
        <v>3</v>
      </c>
      <c r="F84" s="615">
        <v>0.22152777777777777</v>
      </c>
      <c r="G84" s="616">
        <f>G83+(IF(G$81="A",$C84,$D84))/1440</f>
        <v>0.22222222222222221</v>
      </c>
      <c r="H84" s="616">
        <v>0.30555555555555552</v>
      </c>
      <c r="I84" s="616">
        <v>0.30833333333333335</v>
      </c>
      <c r="J84" s="616">
        <v>0.39166666666666666</v>
      </c>
      <c r="K84" s="616">
        <v>0.3923611111111111</v>
      </c>
      <c r="L84" s="616">
        <v>0.47499999999999998</v>
      </c>
      <c r="M84" s="616">
        <v>0.47569444444444442</v>
      </c>
      <c r="N84" s="616">
        <v>0.55833333333333335</v>
      </c>
      <c r="O84" s="616">
        <v>0.55902777777777779</v>
      </c>
      <c r="P84" s="616">
        <v>0.64166666666666672</v>
      </c>
      <c r="Q84" s="616">
        <v>0.64236111111111105</v>
      </c>
      <c r="R84" s="616">
        <v>0.72569444444444453</v>
      </c>
      <c r="S84" s="616">
        <v>0.7319444444444444</v>
      </c>
      <c r="T84" s="627">
        <f>IF(T$81="A",T83+$C84/1440,IF(T$81="B",T83+$D84/1440,IF(T$81="C",T83+$E84/1440)))</f>
        <v>0.80833333333333335</v>
      </c>
      <c r="U84" s="616">
        <v>0.81944444444444453</v>
      </c>
      <c r="V84" s="616">
        <v>0.86805555555555547</v>
      </c>
      <c r="W84" s="627">
        <f>IF(W$81="A",W83+$C84/1440,IF(W$81="B",W83+$D84/1440,IF(W$81="C",W83+$E84/1440)))</f>
        <v>0.90902777777777777</v>
      </c>
      <c r="X84" s="616"/>
      <c r="Y84" s="616"/>
      <c r="Z84" s="616"/>
      <c r="AA84" s="617"/>
      <c r="AB84" s="618"/>
    </row>
    <row r="85" spans="1:28" ht="12.75" customHeight="1" x14ac:dyDescent="0.2">
      <c r="A85" s="604"/>
      <c r="B85" s="619" t="s">
        <v>284</v>
      </c>
      <c r="C85" s="620">
        <v>2</v>
      </c>
      <c r="D85" s="621">
        <v>2</v>
      </c>
      <c r="E85" s="622">
        <v>1</v>
      </c>
      <c r="F85" s="628">
        <f>IF(F$81="A",F84+$C85/1440,IF(F$81="B",F84+$D85/1440,IF(F$81="C",F84+$E85/1440)))</f>
        <v>0.22291666666666665</v>
      </c>
      <c r="G85" s="629">
        <f t="shared" ref="G85:S86" si="33">IF(G$81="A",G84+$C85/1440,IF(G$81="B",G84+$D85/1440,IF(G$81="C",G84+$E85/1440)))</f>
        <v>0.22291666666666665</v>
      </c>
      <c r="H85" s="629">
        <f t="shared" si="33"/>
        <v>0.30624999999999997</v>
      </c>
      <c r="I85" s="629">
        <f t="shared" si="33"/>
        <v>0.30972222222222223</v>
      </c>
      <c r="J85" s="629">
        <f t="shared" si="33"/>
        <v>0.39305555555555555</v>
      </c>
      <c r="K85" s="629">
        <f t="shared" si="33"/>
        <v>0.39305555555555555</v>
      </c>
      <c r="L85" s="629">
        <f t="shared" si="33"/>
        <v>0.47638888888888886</v>
      </c>
      <c r="M85" s="629">
        <f t="shared" si="33"/>
        <v>0.47638888888888886</v>
      </c>
      <c r="N85" s="629">
        <f t="shared" si="33"/>
        <v>0.55972222222222223</v>
      </c>
      <c r="O85" s="629">
        <f t="shared" si="33"/>
        <v>0.55972222222222223</v>
      </c>
      <c r="P85" s="629">
        <f t="shared" si="33"/>
        <v>0.6430555555555556</v>
      </c>
      <c r="Q85" s="629">
        <f t="shared" si="33"/>
        <v>0.64305555555555549</v>
      </c>
      <c r="R85" s="629">
        <f t="shared" si="33"/>
        <v>0.72638888888888897</v>
      </c>
      <c r="S85" s="629">
        <f t="shared" si="33"/>
        <v>0.73333333333333328</v>
      </c>
      <c r="T85" s="629">
        <f>IF(T$81="A",T84+$C85/1440,IF(T$81="B",T84+$D85/1440,IF(T$81="C",T84+$E85/1440)))</f>
        <v>0.80972222222222223</v>
      </c>
      <c r="U85" s="629">
        <f>IF(U$81="A",U84+$C85/1440,IF(U$81="B",U84+$D85/1440,IF(U$81="C",U84+$E85/1440)))</f>
        <v>0.82013888888888897</v>
      </c>
      <c r="V85" s="629">
        <f>IF(V$81="A",V84+$C85/1440,IF(V$81="B",V84+$D85/1440,IF(V$81="C",V84+$E85/1440)))</f>
        <v>0.86874999999999991</v>
      </c>
      <c r="W85" s="629">
        <f>IF(W$81="A",W84+$C85/1440,IF(W$81="B",W84+$D85/1440,IF(W$81="C",W84+$E85/1440)))</f>
        <v>0.91041666666666665</v>
      </c>
      <c r="X85" s="624"/>
      <c r="Y85" s="624"/>
      <c r="Z85" s="624"/>
      <c r="AA85" s="626"/>
      <c r="AB85" s="610"/>
    </row>
    <row r="86" spans="1:28" ht="12.75" customHeight="1" x14ac:dyDescent="0.2">
      <c r="A86" s="604"/>
      <c r="B86" s="619" t="s">
        <v>285</v>
      </c>
      <c r="C86" s="620">
        <v>1</v>
      </c>
      <c r="D86" s="621">
        <v>1</v>
      </c>
      <c r="E86" s="622">
        <v>1</v>
      </c>
      <c r="F86" s="628">
        <f>IF(F$81="A",F85+$C86/1440,IF(F$81="B",F85+$D86/1440,IF(F$81="C",F85+$E86/1440)))</f>
        <v>0.22361111111111109</v>
      </c>
      <c r="G86" s="629">
        <f t="shared" si="33"/>
        <v>0.22361111111111109</v>
      </c>
      <c r="H86" s="629">
        <f t="shared" si="33"/>
        <v>0.30694444444444441</v>
      </c>
      <c r="I86" s="629">
        <f t="shared" si="33"/>
        <v>0.31041666666666667</v>
      </c>
      <c r="J86" s="629">
        <f t="shared" si="33"/>
        <v>0.39374999999999999</v>
      </c>
      <c r="K86" s="629">
        <f t="shared" si="33"/>
        <v>0.39374999999999999</v>
      </c>
      <c r="L86" s="629">
        <f t="shared" si="33"/>
        <v>0.4770833333333333</v>
      </c>
      <c r="M86" s="629">
        <f t="shared" si="33"/>
        <v>0.4770833333333333</v>
      </c>
      <c r="N86" s="629">
        <f t="shared" si="33"/>
        <v>0.56041666666666667</v>
      </c>
      <c r="O86" s="629">
        <f t="shared" si="33"/>
        <v>0.56041666666666667</v>
      </c>
      <c r="P86" s="629">
        <f t="shared" si="33"/>
        <v>0.64375000000000004</v>
      </c>
      <c r="Q86" s="629">
        <f t="shared" si="33"/>
        <v>0.64374999999999993</v>
      </c>
      <c r="R86" s="629">
        <f t="shared" si="33"/>
        <v>0.72708333333333341</v>
      </c>
      <c r="S86" s="629">
        <f t="shared" si="33"/>
        <v>0.73402777777777772</v>
      </c>
      <c r="T86" s="629">
        <f>IF(T$81="A",T85+$C86/1440,IF(T$81="B",T85+$D86/1440,IF(T$81="C",T85+$E86/1440)))</f>
        <v>0.81041666666666667</v>
      </c>
      <c r="U86" s="629">
        <f>IF(U$81="A",U85+$C86/1440,IF(U$81="B",U85+$D86/1440,IF(U$81="C",U85+$E86/1440)))</f>
        <v>0.82083333333333341</v>
      </c>
      <c r="V86" s="629">
        <f>IF(V$81="A",V85+$C86/1440,IF(V$81="B",V85+$D86/1440,IF(V$81="C",V85+$E86/1440)))</f>
        <v>0.86944444444444435</v>
      </c>
      <c r="W86" s="629">
        <f>IF(W$81="A",W85+$C86/1440,IF(W$81="B",W85+$D86/1440,IF(W$81="C",W85+$E86/1440)))</f>
        <v>0.91111111111111109</v>
      </c>
      <c r="X86" s="624"/>
      <c r="Y86" s="624"/>
      <c r="Z86" s="624"/>
      <c r="AA86" s="626"/>
      <c r="AB86" s="610"/>
    </row>
    <row r="87" spans="1:28" ht="12.75" customHeight="1" x14ac:dyDescent="0.2">
      <c r="A87" s="604"/>
      <c r="B87" s="619" t="s">
        <v>286</v>
      </c>
      <c r="C87" s="620" t="s">
        <v>38</v>
      </c>
      <c r="D87" s="630" t="s">
        <v>38</v>
      </c>
      <c r="E87" s="622">
        <v>1</v>
      </c>
      <c r="F87" s="631" t="str">
        <f t="shared" ref="F87:W95" si="34">IF(F$81="A",$C87,IF(F$81="B",$D87,IF(F$81="C",F86+$E87/1440)))</f>
        <v>&gt;</v>
      </c>
      <c r="G87" s="625">
        <f t="shared" si="34"/>
        <v>0.22430555555555554</v>
      </c>
      <c r="H87" s="625">
        <f t="shared" si="34"/>
        <v>0.30763888888888885</v>
      </c>
      <c r="I87" s="625" t="str">
        <f t="shared" si="34"/>
        <v>&gt;</v>
      </c>
      <c r="J87" s="625" t="str">
        <f t="shared" si="34"/>
        <v>&gt;</v>
      </c>
      <c r="K87" s="625">
        <f t="shared" si="34"/>
        <v>0.39444444444444443</v>
      </c>
      <c r="L87" s="625" t="str">
        <f t="shared" si="34"/>
        <v>&gt;</v>
      </c>
      <c r="M87" s="625">
        <f t="shared" si="34"/>
        <v>0.47777777777777775</v>
      </c>
      <c r="N87" s="625" t="str">
        <f t="shared" si="34"/>
        <v>&gt;</v>
      </c>
      <c r="O87" s="625">
        <f t="shared" si="34"/>
        <v>0.56111111111111112</v>
      </c>
      <c r="P87" s="625" t="str">
        <f t="shared" si="34"/>
        <v>&gt;</v>
      </c>
      <c r="Q87" s="625">
        <f t="shared" si="34"/>
        <v>0.64444444444444438</v>
      </c>
      <c r="R87" s="625">
        <f t="shared" si="34"/>
        <v>0.72777777777777786</v>
      </c>
      <c r="S87" s="625" t="str">
        <f t="shared" si="34"/>
        <v>&gt;</v>
      </c>
      <c r="T87" s="625" t="str">
        <f t="shared" si="34"/>
        <v>&gt;</v>
      </c>
      <c r="U87" s="625">
        <f t="shared" si="34"/>
        <v>0.82152777777777786</v>
      </c>
      <c r="V87" s="625">
        <f t="shared" si="34"/>
        <v>0.8701388888888888</v>
      </c>
      <c r="W87" s="625" t="str">
        <f t="shared" si="34"/>
        <v>&gt;</v>
      </c>
      <c r="X87" s="624"/>
      <c r="Y87" s="624"/>
      <c r="Z87" s="624"/>
      <c r="AA87" s="626"/>
      <c r="AB87" s="610"/>
    </row>
    <row r="88" spans="1:28" ht="12.75" customHeight="1" x14ac:dyDescent="0.2">
      <c r="A88" s="604"/>
      <c r="B88" s="619" t="s">
        <v>287</v>
      </c>
      <c r="C88" s="620" t="s">
        <v>38</v>
      </c>
      <c r="D88" s="630" t="s">
        <v>38</v>
      </c>
      <c r="E88" s="622">
        <v>2</v>
      </c>
      <c r="F88" s="631" t="str">
        <f t="shared" si="34"/>
        <v>&gt;</v>
      </c>
      <c r="G88" s="625">
        <f t="shared" si="34"/>
        <v>0.22569444444444442</v>
      </c>
      <c r="H88" s="625">
        <f t="shared" si="34"/>
        <v>0.30902777777777773</v>
      </c>
      <c r="I88" s="625" t="str">
        <f t="shared" si="34"/>
        <v>&gt;</v>
      </c>
      <c r="J88" s="625" t="str">
        <f t="shared" si="34"/>
        <v>&gt;</v>
      </c>
      <c r="K88" s="625">
        <f t="shared" si="34"/>
        <v>0.39583333333333331</v>
      </c>
      <c r="L88" s="625" t="str">
        <f t="shared" si="34"/>
        <v>&gt;</v>
      </c>
      <c r="M88" s="625">
        <f t="shared" si="34"/>
        <v>0.47916666666666663</v>
      </c>
      <c r="N88" s="625" t="str">
        <f t="shared" si="34"/>
        <v>&gt;</v>
      </c>
      <c r="O88" s="625">
        <f t="shared" si="34"/>
        <v>0.5625</v>
      </c>
      <c r="P88" s="625" t="str">
        <f t="shared" si="34"/>
        <v>&gt;</v>
      </c>
      <c r="Q88" s="625">
        <f t="shared" si="34"/>
        <v>0.64583333333333326</v>
      </c>
      <c r="R88" s="625">
        <f t="shared" si="34"/>
        <v>0.72916666666666674</v>
      </c>
      <c r="S88" s="625" t="str">
        <f t="shared" si="34"/>
        <v>&gt;</v>
      </c>
      <c r="T88" s="625" t="str">
        <f t="shared" si="34"/>
        <v>&gt;</v>
      </c>
      <c r="U88" s="625">
        <f t="shared" si="34"/>
        <v>0.82291666666666674</v>
      </c>
      <c r="V88" s="625">
        <f t="shared" si="34"/>
        <v>0.87152777777777768</v>
      </c>
      <c r="W88" s="625" t="str">
        <f t="shared" si="34"/>
        <v>&gt;</v>
      </c>
      <c r="X88" s="624"/>
      <c r="Y88" s="624"/>
      <c r="Z88" s="624"/>
      <c r="AA88" s="626"/>
      <c r="AB88" s="610"/>
    </row>
    <row r="89" spans="1:28" ht="12.75" customHeight="1" x14ac:dyDescent="0.2">
      <c r="A89" s="604"/>
      <c r="B89" s="619" t="s">
        <v>288</v>
      </c>
      <c r="C89" s="620" t="s">
        <v>38</v>
      </c>
      <c r="D89" s="630" t="s">
        <v>38</v>
      </c>
      <c r="E89" s="622">
        <v>1</v>
      </c>
      <c r="F89" s="631" t="str">
        <f t="shared" si="34"/>
        <v>&gt;</v>
      </c>
      <c r="G89" s="625">
        <f t="shared" si="34"/>
        <v>0.22638888888888886</v>
      </c>
      <c r="H89" s="625">
        <f t="shared" si="34"/>
        <v>0.30972222222222218</v>
      </c>
      <c r="I89" s="625" t="str">
        <f t="shared" si="34"/>
        <v>&gt;</v>
      </c>
      <c r="J89" s="625" t="str">
        <f t="shared" si="34"/>
        <v>&gt;</v>
      </c>
      <c r="K89" s="625">
        <f t="shared" si="34"/>
        <v>0.39652777777777776</v>
      </c>
      <c r="L89" s="625" t="str">
        <f t="shared" si="34"/>
        <v>&gt;</v>
      </c>
      <c r="M89" s="625">
        <f t="shared" si="34"/>
        <v>0.47986111111111107</v>
      </c>
      <c r="N89" s="625" t="str">
        <f t="shared" si="34"/>
        <v>&gt;</v>
      </c>
      <c r="O89" s="625">
        <f t="shared" si="34"/>
        <v>0.56319444444444444</v>
      </c>
      <c r="P89" s="625" t="str">
        <f t="shared" si="34"/>
        <v>&gt;</v>
      </c>
      <c r="Q89" s="625">
        <f t="shared" si="34"/>
        <v>0.6465277777777777</v>
      </c>
      <c r="R89" s="625">
        <f t="shared" si="34"/>
        <v>0.72986111111111118</v>
      </c>
      <c r="S89" s="625" t="str">
        <f t="shared" si="34"/>
        <v>&gt;</v>
      </c>
      <c r="T89" s="625" t="str">
        <f t="shared" si="34"/>
        <v>&gt;</v>
      </c>
      <c r="U89" s="625">
        <f t="shared" si="34"/>
        <v>0.82361111111111118</v>
      </c>
      <c r="V89" s="625">
        <f t="shared" si="34"/>
        <v>0.87222222222222212</v>
      </c>
      <c r="W89" s="625" t="str">
        <f t="shared" si="34"/>
        <v>&gt;</v>
      </c>
      <c r="X89" s="624"/>
      <c r="Y89" s="624"/>
      <c r="Z89" s="624"/>
      <c r="AA89" s="626"/>
      <c r="AB89" s="610"/>
    </row>
    <row r="90" spans="1:28" ht="12.75" customHeight="1" x14ac:dyDescent="0.2">
      <c r="A90" s="604"/>
      <c r="B90" s="619" t="s">
        <v>289</v>
      </c>
      <c r="C90" s="620" t="s">
        <v>38</v>
      </c>
      <c r="D90" s="630" t="s">
        <v>38</v>
      </c>
      <c r="E90" s="622">
        <v>1</v>
      </c>
      <c r="F90" s="631" t="str">
        <f t="shared" si="34"/>
        <v>&gt;</v>
      </c>
      <c r="G90" s="625">
        <f t="shared" si="34"/>
        <v>0.2270833333333333</v>
      </c>
      <c r="H90" s="625">
        <f t="shared" si="34"/>
        <v>0.31041666666666662</v>
      </c>
      <c r="I90" s="625" t="str">
        <f t="shared" si="34"/>
        <v>&gt;</v>
      </c>
      <c r="J90" s="625" t="str">
        <f t="shared" si="34"/>
        <v>&gt;</v>
      </c>
      <c r="K90" s="625">
        <f t="shared" si="34"/>
        <v>0.3972222222222222</v>
      </c>
      <c r="L90" s="625" t="str">
        <f t="shared" si="34"/>
        <v>&gt;</v>
      </c>
      <c r="M90" s="625">
        <f t="shared" si="34"/>
        <v>0.48055555555555551</v>
      </c>
      <c r="N90" s="625" t="str">
        <f t="shared" si="34"/>
        <v>&gt;</v>
      </c>
      <c r="O90" s="625">
        <f t="shared" si="34"/>
        <v>0.56388888888888888</v>
      </c>
      <c r="P90" s="625" t="str">
        <f t="shared" si="34"/>
        <v>&gt;</v>
      </c>
      <c r="Q90" s="625">
        <f t="shared" si="34"/>
        <v>0.64722222222222214</v>
      </c>
      <c r="R90" s="625">
        <f t="shared" si="34"/>
        <v>0.73055555555555562</v>
      </c>
      <c r="S90" s="625" t="str">
        <f t="shared" si="34"/>
        <v>&gt;</v>
      </c>
      <c r="T90" s="625" t="str">
        <f t="shared" si="34"/>
        <v>&gt;</v>
      </c>
      <c r="U90" s="625">
        <f t="shared" si="34"/>
        <v>0.82430555555555562</v>
      </c>
      <c r="V90" s="625">
        <f t="shared" si="34"/>
        <v>0.87291666666666656</v>
      </c>
      <c r="W90" s="625" t="str">
        <f t="shared" si="34"/>
        <v>&gt;</v>
      </c>
      <c r="X90" s="624"/>
      <c r="Y90" s="624"/>
      <c r="Z90" s="624"/>
      <c r="AA90" s="626"/>
      <c r="AB90" s="610"/>
    </row>
    <row r="91" spans="1:28" ht="12.75" customHeight="1" x14ac:dyDescent="0.2">
      <c r="A91" s="604"/>
      <c r="B91" s="619" t="s">
        <v>290</v>
      </c>
      <c r="C91" s="620" t="s">
        <v>38</v>
      </c>
      <c r="D91" s="630" t="s">
        <v>38</v>
      </c>
      <c r="E91" s="622">
        <v>2</v>
      </c>
      <c r="F91" s="631" t="str">
        <f t="shared" si="34"/>
        <v>&gt;</v>
      </c>
      <c r="G91" s="625">
        <f t="shared" si="34"/>
        <v>0.22847222222222219</v>
      </c>
      <c r="H91" s="625">
        <f t="shared" si="34"/>
        <v>0.3118055555555555</v>
      </c>
      <c r="I91" s="625" t="str">
        <f t="shared" si="34"/>
        <v>&gt;</v>
      </c>
      <c r="J91" s="625" t="str">
        <f t="shared" si="34"/>
        <v>&gt;</v>
      </c>
      <c r="K91" s="625">
        <f t="shared" si="34"/>
        <v>0.39861111111111108</v>
      </c>
      <c r="L91" s="625" t="str">
        <f t="shared" si="34"/>
        <v>&gt;</v>
      </c>
      <c r="M91" s="625">
        <f t="shared" si="34"/>
        <v>0.4819444444444444</v>
      </c>
      <c r="N91" s="625" t="str">
        <f t="shared" si="34"/>
        <v>&gt;</v>
      </c>
      <c r="O91" s="625">
        <f t="shared" si="34"/>
        <v>0.56527777777777777</v>
      </c>
      <c r="P91" s="625" t="str">
        <f t="shared" si="34"/>
        <v>&gt;</v>
      </c>
      <c r="Q91" s="625">
        <f t="shared" si="34"/>
        <v>0.64861111111111103</v>
      </c>
      <c r="R91" s="625">
        <f t="shared" si="34"/>
        <v>0.73194444444444451</v>
      </c>
      <c r="S91" s="625" t="str">
        <f t="shared" si="34"/>
        <v>&gt;</v>
      </c>
      <c r="T91" s="625" t="str">
        <f t="shared" si="34"/>
        <v>&gt;</v>
      </c>
      <c r="U91" s="625">
        <f t="shared" si="34"/>
        <v>0.82569444444444451</v>
      </c>
      <c r="V91" s="625">
        <f t="shared" si="34"/>
        <v>0.87430555555555545</v>
      </c>
      <c r="W91" s="625" t="str">
        <f t="shared" si="34"/>
        <v>&gt;</v>
      </c>
      <c r="X91" s="624"/>
      <c r="Y91" s="624"/>
      <c r="Z91" s="624"/>
      <c r="AA91" s="626"/>
      <c r="AB91" s="610"/>
    </row>
    <row r="92" spans="1:28" ht="12.75" customHeight="1" x14ac:dyDescent="0.2">
      <c r="A92" s="604"/>
      <c r="B92" s="619" t="s">
        <v>291</v>
      </c>
      <c r="C92" s="620" t="s">
        <v>38</v>
      </c>
      <c r="D92" s="630" t="s">
        <v>38</v>
      </c>
      <c r="E92" s="622">
        <v>1</v>
      </c>
      <c r="F92" s="631" t="str">
        <f t="shared" si="34"/>
        <v>&gt;</v>
      </c>
      <c r="G92" s="625">
        <f t="shared" si="34"/>
        <v>0.22916666666666663</v>
      </c>
      <c r="H92" s="625">
        <f t="shared" si="34"/>
        <v>0.31249999999999994</v>
      </c>
      <c r="I92" s="625" t="str">
        <f t="shared" si="34"/>
        <v>&gt;</v>
      </c>
      <c r="J92" s="625" t="str">
        <f t="shared" si="34"/>
        <v>&gt;</v>
      </c>
      <c r="K92" s="625">
        <f t="shared" si="34"/>
        <v>0.39930555555555552</v>
      </c>
      <c r="L92" s="625" t="str">
        <f t="shared" si="34"/>
        <v>&gt;</v>
      </c>
      <c r="M92" s="625">
        <f t="shared" si="34"/>
        <v>0.48263888888888884</v>
      </c>
      <c r="N92" s="625" t="str">
        <f t="shared" si="34"/>
        <v>&gt;</v>
      </c>
      <c r="O92" s="625">
        <f t="shared" si="34"/>
        <v>0.56597222222222221</v>
      </c>
      <c r="P92" s="625" t="str">
        <f t="shared" si="34"/>
        <v>&gt;</v>
      </c>
      <c r="Q92" s="625">
        <f t="shared" si="34"/>
        <v>0.64930555555555547</v>
      </c>
      <c r="R92" s="625">
        <f t="shared" si="34"/>
        <v>0.73263888888888895</v>
      </c>
      <c r="S92" s="625" t="str">
        <f t="shared" si="34"/>
        <v>&gt;</v>
      </c>
      <c r="T92" s="625" t="str">
        <f t="shared" si="34"/>
        <v>&gt;</v>
      </c>
      <c r="U92" s="625">
        <f t="shared" si="34"/>
        <v>0.82638888888888895</v>
      </c>
      <c r="V92" s="625">
        <f t="shared" si="34"/>
        <v>0.87499999999999989</v>
      </c>
      <c r="W92" s="625" t="str">
        <f t="shared" si="34"/>
        <v>&gt;</v>
      </c>
      <c r="X92" s="624"/>
      <c r="Y92" s="624"/>
      <c r="Z92" s="624"/>
      <c r="AA92" s="626"/>
      <c r="AB92" s="610"/>
    </row>
    <row r="93" spans="1:28" ht="12.75" customHeight="1" x14ac:dyDescent="0.2">
      <c r="A93" s="604"/>
      <c r="B93" s="619" t="s">
        <v>292</v>
      </c>
      <c r="C93" s="620" t="s">
        <v>38</v>
      </c>
      <c r="D93" s="630" t="s">
        <v>38</v>
      </c>
      <c r="E93" s="622">
        <v>1</v>
      </c>
      <c r="F93" s="631" t="str">
        <f t="shared" si="34"/>
        <v>&gt;</v>
      </c>
      <c r="G93" s="625">
        <f t="shared" si="34"/>
        <v>0.22986111111111107</v>
      </c>
      <c r="H93" s="625">
        <f t="shared" si="34"/>
        <v>0.31319444444444439</v>
      </c>
      <c r="I93" s="625" t="str">
        <f t="shared" si="34"/>
        <v>&gt;</v>
      </c>
      <c r="J93" s="625" t="str">
        <f t="shared" si="34"/>
        <v>&gt;</v>
      </c>
      <c r="K93" s="625">
        <f t="shared" si="34"/>
        <v>0.39999999999999997</v>
      </c>
      <c r="L93" s="625" t="str">
        <f t="shared" si="34"/>
        <v>&gt;</v>
      </c>
      <c r="M93" s="625">
        <f t="shared" si="34"/>
        <v>0.48333333333333328</v>
      </c>
      <c r="N93" s="625" t="str">
        <f t="shared" si="34"/>
        <v>&gt;</v>
      </c>
      <c r="O93" s="625">
        <f t="shared" si="34"/>
        <v>0.56666666666666665</v>
      </c>
      <c r="P93" s="625" t="str">
        <f t="shared" si="34"/>
        <v>&gt;</v>
      </c>
      <c r="Q93" s="625">
        <f t="shared" si="34"/>
        <v>0.64999999999999991</v>
      </c>
      <c r="R93" s="625">
        <f t="shared" si="34"/>
        <v>0.73333333333333339</v>
      </c>
      <c r="S93" s="625" t="str">
        <f t="shared" si="34"/>
        <v>&gt;</v>
      </c>
      <c r="T93" s="625" t="str">
        <f t="shared" si="34"/>
        <v>&gt;</v>
      </c>
      <c r="U93" s="625">
        <f t="shared" si="34"/>
        <v>0.82708333333333339</v>
      </c>
      <c r="V93" s="625">
        <f t="shared" si="34"/>
        <v>0.87569444444444433</v>
      </c>
      <c r="W93" s="625" t="str">
        <f t="shared" si="34"/>
        <v>&gt;</v>
      </c>
      <c r="X93" s="624"/>
      <c r="Y93" s="624"/>
      <c r="Z93" s="624"/>
      <c r="AA93" s="626"/>
      <c r="AB93" s="610"/>
    </row>
    <row r="94" spans="1:28" ht="12.75" customHeight="1" x14ac:dyDescent="0.2">
      <c r="A94" s="604"/>
      <c r="B94" s="619" t="s">
        <v>293</v>
      </c>
      <c r="C94" s="620" t="s">
        <v>38</v>
      </c>
      <c r="D94" s="630" t="s">
        <v>38</v>
      </c>
      <c r="E94" s="622">
        <v>1</v>
      </c>
      <c r="F94" s="631" t="str">
        <f t="shared" si="34"/>
        <v>&gt;</v>
      </c>
      <c r="G94" s="625">
        <f t="shared" si="34"/>
        <v>0.23055555555555551</v>
      </c>
      <c r="H94" s="625">
        <f t="shared" si="34"/>
        <v>0.31388888888888883</v>
      </c>
      <c r="I94" s="625" t="str">
        <f t="shared" si="34"/>
        <v>&gt;</v>
      </c>
      <c r="J94" s="625" t="str">
        <f t="shared" si="34"/>
        <v>&gt;</v>
      </c>
      <c r="K94" s="625">
        <f t="shared" si="34"/>
        <v>0.40069444444444441</v>
      </c>
      <c r="L94" s="625" t="str">
        <f t="shared" si="34"/>
        <v>&gt;</v>
      </c>
      <c r="M94" s="625">
        <f t="shared" si="34"/>
        <v>0.48402777777777772</v>
      </c>
      <c r="N94" s="625" t="str">
        <f t="shared" si="34"/>
        <v>&gt;</v>
      </c>
      <c r="O94" s="625">
        <f t="shared" si="34"/>
        <v>0.56736111111111109</v>
      </c>
      <c r="P94" s="625" t="str">
        <f t="shared" si="34"/>
        <v>&gt;</v>
      </c>
      <c r="Q94" s="625">
        <f t="shared" si="34"/>
        <v>0.65069444444444435</v>
      </c>
      <c r="R94" s="625">
        <f t="shared" si="34"/>
        <v>0.73402777777777783</v>
      </c>
      <c r="S94" s="625" t="str">
        <f t="shared" si="34"/>
        <v>&gt;</v>
      </c>
      <c r="T94" s="625" t="str">
        <f t="shared" si="34"/>
        <v>&gt;</v>
      </c>
      <c r="U94" s="625">
        <f t="shared" si="34"/>
        <v>0.82777777777777783</v>
      </c>
      <c r="V94" s="625">
        <f t="shared" si="34"/>
        <v>0.87638888888888877</v>
      </c>
      <c r="W94" s="625" t="str">
        <f t="shared" si="34"/>
        <v>&gt;</v>
      </c>
      <c r="X94" s="624"/>
      <c r="Y94" s="624"/>
      <c r="Z94" s="624"/>
      <c r="AA94" s="626"/>
      <c r="AB94" s="610"/>
    </row>
    <row r="95" spans="1:28" ht="12.75" customHeight="1" x14ac:dyDescent="0.25">
      <c r="A95" s="611"/>
      <c r="B95" s="181" t="s">
        <v>294</v>
      </c>
      <c r="C95" s="612" t="s">
        <v>38</v>
      </c>
      <c r="D95" s="632" t="s">
        <v>38</v>
      </c>
      <c r="E95" s="614">
        <v>2</v>
      </c>
      <c r="F95" s="633" t="str">
        <f t="shared" si="34"/>
        <v>&gt;</v>
      </c>
      <c r="G95" s="627">
        <f t="shared" si="34"/>
        <v>0.2319444444444444</v>
      </c>
      <c r="H95" s="627">
        <f t="shared" si="34"/>
        <v>0.31527777777777771</v>
      </c>
      <c r="I95" s="627" t="str">
        <f t="shared" si="34"/>
        <v>&gt;</v>
      </c>
      <c r="J95" s="627" t="str">
        <f t="shared" si="34"/>
        <v>&gt;</v>
      </c>
      <c r="K95" s="627">
        <f t="shared" si="34"/>
        <v>0.40208333333333329</v>
      </c>
      <c r="L95" s="627" t="str">
        <f t="shared" si="34"/>
        <v>&gt;</v>
      </c>
      <c r="M95" s="627">
        <f t="shared" si="34"/>
        <v>0.48541666666666661</v>
      </c>
      <c r="N95" s="627" t="str">
        <f t="shared" si="34"/>
        <v>&gt;</v>
      </c>
      <c r="O95" s="627">
        <f t="shared" si="34"/>
        <v>0.56874999999999998</v>
      </c>
      <c r="P95" s="627" t="str">
        <f t="shared" si="34"/>
        <v>&gt;</v>
      </c>
      <c r="Q95" s="627">
        <f t="shared" si="34"/>
        <v>0.65208333333333324</v>
      </c>
      <c r="R95" s="627">
        <f t="shared" si="34"/>
        <v>0.73541666666666672</v>
      </c>
      <c r="S95" s="627" t="str">
        <f t="shared" si="34"/>
        <v>&gt;</v>
      </c>
      <c r="T95" s="627" t="str">
        <f t="shared" si="34"/>
        <v>&gt;</v>
      </c>
      <c r="U95" s="627">
        <f t="shared" si="34"/>
        <v>0.82916666666666672</v>
      </c>
      <c r="V95" s="627">
        <f t="shared" si="34"/>
        <v>0.87777777777777766</v>
      </c>
      <c r="W95" s="627" t="str">
        <f t="shared" si="34"/>
        <v>&gt;</v>
      </c>
      <c r="X95" s="616"/>
      <c r="Y95" s="616"/>
      <c r="Z95" s="616"/>
      <c r="AA95" s="617"/>
      <c r="AB95" s="618"/>
    </row>
    <row r="96" spans="1:28" ht="12.75" customHeight="1" x14ac:dyDescent="0.2">
      <c r="A96" s="604"/>
      <c r="B96" s="619" t="s">
        <v>295</v>
      </c>
      <c r="C96" s="620">
        <v>1</v>
      </c>
      <c r="D96" s="621">
        <v>1</v>
      </c>
      <c r="E96" s="622"/>
      <c r="F96" s="631">
        <f>IF(F$81="A",F86+$C96/1440,IF(F$81="B",F86+$D96/1440,IF(F$81="C","")))</f>
        <v>0.22430555555555554</v>
      </c>
      <c r="G96" s="625" t="str">
        <f t="shared" ref="G96:W96" si="35">IF(G$81="A",G86+$C96/1440,IF(G$81="B",G86+$D96/1440,IF(G$81="C","")))</f>
        <v/>
      </c>
      <c r="H96" s="625" t="str">
        <f t="shared" si="35"/>
        <v/>
      </c>
      <c r="I96" s="625">
        <f t="shared" si="35"/>
        <v>0.31111111111111112</v>
      </c>
      <c r="J96" s="625">
        <f t="shared" si="35"/>
        <v>0.39444444444444443</v>
      </c>
      <c r="K96" s="625" t="str">
        <f t="shared" si="35"/>
        <v/>
      </c>
      <c r="L96" s="625">
        <f t="shared" si="35"/>
        <v>0.47777777777777775</v>
      </c>
      <c r="M96" s="625" t="str">
        <f t="shared" si="35"/>
        <v/>
      </c>
      <c r="N96" s="625">
        <f t="shared" si="35"/>
        <v>0.56111111111111112</v>
      </c>
      <c r="O96" s="625" t="str">
        <f t="shared" si="35"/>
        <v/>
      </c>
      <c r="P96" s="625">
        <f t="shared" si="35"/>
        <v>0.64444444444444449</v>
      </c>
      <c r="Q96" s="625" t="str">
        <f t="shared" si="35"/>
        <v/>
      </c>
      <c r="R96" s="625" t="str">
        <f t="shared" si="35"/>
        <v/>
      </c>
      <c r="S96" s="625">
        <f t="shared" si="35"/>
        <v>0.73472222222222217</v>
      </c>
      <c r="T96" s="625">
        <f t="shared" si="35"/>
        <v>0.81111111111111112</v>
      </c>
      <c r="U96" s="625" t="str">
        <f t="shared" si="35"/>
        <v/>
      </c>
      <c r="V96" s="625" t="str">
        <f t="shared" si="35"/>
        <v/>
      </c>
      <c r="W96" s="625">
        <f t="shared" si="35"/>
        <v>0.91180555555555554</v>
      </c>
      <c r="X96" s="624"/>
      <c r="Y96" s="624"/>
      <c r="Z96" s="624"/>
      <c r="AA96" s="626"/>
      <c r="AB96" s="610"/>
    </row>
    <row r="97" spans="1:28" ht="12.75" customHeight="1" x14ac:dyDescent="0.2">
      <c r="A97" s="604"/>
      <c r="B97" s="619" t="s">
        <v>296</v>
      </c>
      <c r="C97" s="620">
        <v>1</v>
      </c>
      <c r="D97" s="621">
        <v>1</v>
      </c>
      <c r="E97" s="622"/>
      <c r="F97" s="631">
        <f>IF(F$81="A",F96+$C97/1440,IF(F$81="B",F96+$D97/1440,IF(F$81="C","")))</f>
        <v>0.22499999999999998</v>
      </c>
      <c r="G97" s="625" t="str">
        <f t="shared" ref="G97:W100" si="36">IF(G$81="A",G96+$C97/1440,IF(G$81="B",G96+$D97/1440,IF(G$81="C","")))</f>
        <v/>
      </c>
      <c r="H97" s="625" t="str">
        <f t="shared" si="36"/>
        <v/>
      </c>
      <c r="I97" s="625">
        <f t="shared" si="36"/>
        <v>0.31180555555555556</v>
      </c>
      <c r="J97" s="625">
        <f t="shared" si="36"/>
        <v>0.39513888888888887</v>
      </c>
      <c r="K97" s="625" t="str">
        <f t="shared" si="36"/>
        <v/>
      </c>
      <c r="L97" s="625">
        <f t="shared" si="36"/>
        <v>0.47847222222222219</v>
      </c>
      <c r="M97" s="625" t="str">
        <f t="shared" si="36"/>
        <v/>
      </c>
      <c r="N97" s="625">
        <f t="shared" si="36"/>
        <v>0.56180555555555556</v>
      </c>
      <c r="O97" s="625" t="str">
        <f t="shared" si="36"/>
        <v/>
      </c>
      <c r="P97" s="625">
        <f t="shared" si="36"/>
        <v>0.64513888888888893</v>
      </c>
      <c r="Q97" s="625" t="str">
        <f t="shared" si="36"/>
        <v/>
      </c>
      <c r="R97" s="625" t="str">
        <f t="shared" si="36"/>
        <v/>
      </c>
      <c r="S97" s="625">
        <f t="shared" si="36"/>
        <v>0.73541666666666661</v>
      </c>
      <c r="T97" s="625">
        <f t="shared" si="36"/>
        <v>0.81180555555555556</v>
      </c>
      <c r="U97" s="625" t="str">
        <f t="shared" si="36"/>
        <v/>
      </c>
      <c r="V97" s="625" t="str">
        <f t="shared" si="36"/>
        <v/>
      </c>
      <c r="W97" s="625">
        <f t="shared" si="36"/>
        <v>0.91249999999999998</v>
      </c>
      <c r="X97" s="624"/>
      <c r="Y97" s="624"/>
      <c r="Z97" s="624"/>
      <c r="AA97" s="626"/>
      <c r="AB97" s="610"/>
    </row>
    <row r="98" spans="1:28" ht="12.75" customHeight="1" x14ac:dyDescent="0.2">
      <c r="A98" s="604"/>
      <c r="B98" s="619" t="s">
        <v>297</v>
      </c>
      <c r="C98" s="620">
        <v>1</v>
      </c>
      <c r="D98" s="621">
        <v>1</v>
      </c>
      <c r="E98" s="622"/>
      <c r="F98" s="631">
        <f>IF(F$81="A",F97+$C98/1440,IF(F$81="B",F97+$D98/1440,IF(F$81="C","")))</f>
        <v>0.22569444444444442</v>
      </c>
      <c r="G98" s="625" t="str">
        <f t="shared" si="36"/>
        <v/>
      </c>
      <c r="H98" s="625" t="str">
        <f t="shared" si="36"/>
        <v/>
      </c>
      <c r="I98" s="625">
        <f t="shared" si="36"/>
        <v>0.3125</v>
      </c>
      <c r="J98" s="625">
        <f t="shared" si="36"/>
        <v>0.39583333333333331</v>
      </c>
      <c r="K98" s="625" t="str">
        <f t="shared" si="36"/>
        <v/>
      </c>
      <c r="L98" s="625">
        <f t="shared" si="36"/>
        <v>0.47916666666666663</v>
      </c>
      <c r="M98" s="625" t="str">
        <f t="shared" si="36"/>
        <v/>
      </c>
      <c r="N98" s="625">
        <f t="shared" si="36"/>
        <v>0.5625</v>
      </c>
      <c r="O98" s="625" t="str">
        <f t="shared" si="36"/>
        <v/>
      </c>
      <c r="P98" s="625">
        <f t="shared" si="36"/>
        <v>0.64583333333333337</v>
      </c>
      <c r="Q98" s="625" t="str">
        <f t="shared" si="36"/>
        <v/>
      </c>
      <c r="R98" s="625" t="str">
        <f t="shared" si="36"/>
        <v/>
      </c>
      <c r="S98" s="625">
        <f t="shared" si="36"/>
        <v>0.73611111111111105</v>
      </c>
      <c r="T98" s="625">
        <f t="shared" si="36"/>
        <v>0.8125</v>
      </c>
      <c r="U98" s="625" t="str">
        <f t="shared" si="36"/>
        <v/>
      </c>
      <c r="V98" s="625" t="str">
        <f t="shared" si="36"/>
        <v/>
      </c>
      <c r="W98" s="625">
        <f t="shared" si="36"/>
        <v>0.91319444444444442</v>
      </c>
      <c r="X98" s="624"/>
      <c r="Y98" s="624"/>
      <c r="Z98" s="624"/>
      <c r="AA98" s="626"/>
      <c r="AB98" s="610"/>
    </row>
    <row r="99" spans="1:28" ht="12.75" customHeight="1" x14ac:dyDescent="0.2">
      <c r="A99" s="604"/>
      <c r="B99" s="619" t="s">
        <v>298</v>
      </c>
      <c r="C99" s="620">
        <v>1</v>
      </c>
      <c r="D99" s="621">
        <v>1</v>
      </c>
      <c r="E99" s="622"/>
      <c r="F99" s="631">
        <f>IF(F$81="A",F98+$C99/1440,IF(F$81="B",F98+$D99/1440,IF(F$81="C","")))</f>
        <v>0.22638888888888886</v>
      </c>
      <c r="G99" s="625" t="str">
        <f t="shared" si="36"/>
        <v/>
      </c>
      <c r="H99" s="625" t="str">
        <f t="shared" si="36"/>
        <v/>
      </c>
      <c r="I99" s="625">
        <f t="shared" si="36"/>
        <v>0.31319444444444444</v>
      </c>
      <c r="J99" s="625">
        <f t="shared" si="36"/>
        <v>0.39652777777777776</v>
      </c>
      <c r="K99" s="625" t="str">
        <f t="shared" si="36"/>
        <v/>
      </c>
      <c r="L99" s="625">
        <f t="shared" si="36"/>
        <v>0.47986111111111107</v>
      </c>
      <c r="M99" s="625" t="str">
        <f t="shared" si="36"/>
        <v/>
      </c>
      <c r="N99" s="625">
        <f t="shared" si="36"/>
        <v>0.56319444444444444</v>
      </c>
      <c r="O99" s="625" t="str">
        <f t="shared" si="36"/>
        <v/>
      </c>
      <c r="P99" s="625">
        <f t="shared" si="36"/>
        <v>0.64652777777777781</v>
      </c>
      <c r="Q99" s="625" t="str">
        <f t="shared" si="36"/>
        <v/>
      </c>
      <c r="R99" s="625" t="str">
        <f t="shared" si="36"/>
        <v/>
      </c>
      <c r="S99" s="625">
        <f t="shared" si="36"/>
        <v>0.73680555555555549</v>
      </c>
      <c r="T99" s="625">
        <f t="shared" si="36"/>
        <v>0.81319444444444444</v>
      </c>
      <c r="U99" s="625" t="str">
        <f t="shared" si="36"/>
        <v/>
      </c>
      <c r="V99" s="625" t="str">
        <f t="shared" si="36"/>
        <v/>
      </c>
      <c r="W99" s="625">
        <f t="shared" si="36"/>
        <v>0.91388888888888886</v>
      </c>
      <c r="X99" s="624"/>
      <c r="Y99" s="624"/>
      <c r="Z99" s="624"/>
      <c r="AA99" s="626"/>
      <c r="AB99" s="610"/>
    </row>
    <row r="100" spans="1:28" ht="12.75" customHeight="1" x14ac:dyDescent="0.2">
      <c r="A100" s="604"/>
      <c r="B100" s="634" t="s">
        <v>299</v>
      </c>
      <c r="C100" s="635">
        <v>1</v>
      </c>
      <c r="D100" s="636">
        <v>1</v>
      </c>
      <c r="E100" s="637"/>
      <c r="F100" s="638">
        <f>IF(F$81="A",F99+$C100/1440,IF(F$81="B",F99+$D100/1440,IF(F$81="C","")))</f>
        <v>0.2270833333333333</v>
      </c>
      <c r="G100" s="639" t="str">
        <f t="shared" si="36"/>
        <v/>
      </c>
      <c r="H100" s="639" t="str">
        <f t="shared" si="36"/>
        <v/>
      </c>
      <c r="I100" s="639">
        <f t="shared" si="36"/>
        <v>0.31388888888888888</v>
      </c>
      <c r="J100" s="639">
        <f t="shared" si="36"/>
        <v>0.3972222222222222</v>
      </c>
      <c r="K100" s="639" t="str">
        <f t="shared" si="36"/>
        <v/>
      </c>
      <c r="L100" s="639">
        <f t="shared" si="36"/>
        <v>0.48055555555555551</v>
      </c>
      <c r="M100" s="639" t="str">
        <f t="shared" si="36"/>
        <v/>
      </c>
      <c r="N100" s="639">
        <f t="shared" si="36"/>
        <v>0.56388888888888888</v>
      </c>
      <c r="O100" s="639" t="str">
        <f t="shared" si="36"/>
        <v/>
      </c>
      <c r="P100" s="639">
        <f t="shared" si="36"/>
        <v>0.64722222222222225</v>
      </c>
      <c r="Q100" s="639" t="str">
        <f t="shared" si="36"/>
        <v/>
      </c>
      <c r="R100" s="639" t="str">
        <f t="shared" si="36"/>
        <v/>
      </c>
      <c r="S100" s="639">
        <f t="shared" si="36"/>
        <v>0.73749999999999993</v>
      </c>
      <c r="T100" s="639">
        <f t="shared" si="36"/>
        <v>0.81388888888888888</v>
      </c>
      <c r="U100" s="639" t="str">
        <f t="shared" si="36"/>
        <v/>
      </c>
      <c r="V100" s="639" t="str">
        <f t="shared" si="36"/>
        <v/>
      </c>
      <c r="W100" s="639">
        <f t="shared" si="36"/>
        <v>0.9145833333333333</v>
      </c>
      <c r="X100" s="640"/>
      <c r="Y100" s="640"/>
      <c r="Z100" s="640"/>
      <c r="AA100" s="641"/>
      <c r="AB100" s="610"/>
    </row>
    <row r="101" spans="1:28" ht="12.75" customHeight="1" x14ac:dyDescent="0.2">
      <c r="A101" s="604"/>
      <c r="B101" s="642" t="s">
        <v>249</v>
      </c>
      <c r="C101" s="193" t="s">
        <v>38</v>
      </c>
      <c r="D101" s="643">
        <v>3</v>
      </c>
      <c r="E101" s="644"/>
      <c r="F101" s="645" t="str">
        <f>IF(F$81="A",$C101,IF(F$81="B",F100+$D101/1440,IF(F$81="C","")))</f>
        <v>&gt;</v>
      </c>
      <c r="G101" s="646" t="str">
        <f t="shared" ref="G101:W102" si="37">IF(G$81="A",$C101,IF(G$81="B",G100+$D101/1440,IF(G$81="C","")))</f>
        <v/>
      </c>
      <c r="H101" s="646" t="str">
        <f t="shared" si="37"/>
        <v/>
      </c>
      <c r="I101" s="646" t="str">
        <f t="shared" si="37"/>
        <v>&gt;</v>
      </c>
      <c r="J101" s="646">
        <f t="shared" si="37"/>
        <v>0.39930555555555552</v>
      </c>
      <c r="K101" s="646" t="str">
        <f t="shared" si="37"/>
        <v/>
      </c>
      <c r="L101" s="646">
        <f t="shared" si="37"/>
        <v>0.48263888888888884</v>
      </c>
      <c r="M101" s="646" t="str">
        <f t="shared" si="37"/>
        <v/>
      </c>
      <c r="N101" s="646">
        <f t="shared" si="37"/>
        <v>0.56597222222222221</v>
      </c>
      <c r="O101" s="646" t="str">
        <f t="shared" si="37"/>
        <v/>
      </c>
      <c r="P101" s="646">
        <f t="shared" si="37"/>
        <v>0.64930555555555558</v>
      </c>
      <c r="Q101" s="646" t="str">
        <f t="shared" si="37"/>
        <v/>
      </c>
      <c r="R101" s="646" t="str">
        <f t="shared" si="37"/>
        <v/>
      </c>
      <c r="S101" s="646">
        <f t="shared" si="37"/>
        <v>0.73958333333333326</v>
      </c>
      <c r="T101" s="646">
        <f t="shared" si="37"/>
        <v>0.81597222222222221</v>
      </c>
      <c r="U101" s="646" t="str">
        <f t="shared" si="37"/>
        <v/>
      </c>
      <c r="V101" s="646" t="str">
        <f t="shared" si="37"/>
        <v/>
      </c>
      <c r="W101" s="646" t="str">
        <f t="shared" si="37"/>
        <v>&gt;</v>
      </c>
      <c r="X101" s="647"/>
      <c r="Y101" s="647"/>
      <c r="Z101" s="647"/>
      <c r="AA101" s="648"/>
      <c r="AB101" s="610"/>
    </row>
    <row r="102" spans="1:28" ht="12.75" customHeight="1" x14ac:dyDescent="0.2">
      <c r="A102" s="604"/>
      <c r="B102" s="649" t="s">
        <v>299</v>
      </c>
      <c r="C102" s="200" t="s">
        <v>38</v>
      </c>
      <c r="D102" s="650">
        <v>4</v>
      </c>
      <c r="E102" s="651"/>
      <c r="F102" s="652" t="str">
        <f>IF(F$81="A",$C102,IF(F$81="B",F101+$D102/1440,IF(F$81="C","")))</f>
        <v>&gt;</v>
      </c>
      <c r="G102" s="653" t="str">
        <f t="shared" si="37"/>
        <v/>
      </c>
      <c r="H102" s="653" t="str">
        <f t="shared" si="37"/>
        <v/>
      </c>
      <c r="I102" s="653" t="str">
        <f t="shared" si="37"/>
        <v>&gt;</v>
      </c>
      <c r="J102" s="653">
        <f t="shared" si="37"/>
        <v>0.40208333333333329</v>
      </c>
      <c r="K102" s="653" t="str">
        <f t="shared" si="37"/>
        <v/>
      </c>
      <c r="L102" s="653">
        <f t="shared" si="37"/>
        <v>0.48541666666666661</v>
      </c>
      <c r="M102" s="653" t="str">
        <f t="shared" si="37"/>
        <v/>
      </c>
      <c r="N102" s="653">
        <f t="shared" si="37"/>
        <v>0.56874999999999998</v>
      </c>
      <c r="O102" s="653" t="str">
        <f t="shared" si="37"/>
        <v/>
      </c>
      <c r="P102" s="653">
        <f t="shared" si="37"/>
        <v>0.65208333333333335</v>
      </c>
      <c r="Q102" s="653" t="str">
        <f t="shared" si="37"/>
        <v/>
      </c>
      <c r="R102" s="653" t="str">
        <f t="shared" si="37"/>
        <v/>
      </c>
      <c r="S102" s="653">
        <f t="shared" si="37"/>
        <v>0.74236111111111103</v>
      </c>
      <c r="T102" s="653">
        <f t="shared" si="37"/>
        <v>0.81874999999999998</v>
      </c>
      <c r="U102" s="653" t="str">
        <f t="shared" si="37"/>
        <v/>
      </c>
      <c r="V102" s="653" t="str">
        <f t="shared" si="37"/>
        <v/>
      </c>
      <c r="W102" s="653" t="str">
        <f t="shared" si="37"/>
        <v>&gt;</v>
      </c>
      <c r="X102" s="654"/>
      <c r="Y102" s="654"/>
      <c r="Z102" s="654"/>
      <c r="AA102" s="655"/>
      <c r="AB102" s="610"/>
    </row>
    <row r="103" spans="1:28" ht="12.75" customHeight="1" x14ac:dyDescent="0.2">
      <c r="A103" s="604"/>
      <c r="B103" s="619" t="s">
        <v>300</v>
      </c>
      <c r="C103" s="620">
        <v>1</v>
      </c>
      <c r="D103" s="621">
        <v>1</v>
      </c>
      <c r="E103" s="622"/>
      <c r="F103" s="631">
        <f>IF(F$81="A",F100+$C103/1440,IF(F$81="B",F102+$D103/1440,IF(F$81="C","")))</f>
        <v>0.22777777777777775</v>
      </c>
      <c r="G103" s="625" t="str">
        <f t="shared" ref="G103:W103" si="38">IF(G$81="A",G100+$C103/1440,IF(G$81="B",G102+$D103/1440,IF(G$81="C","")))</f>
        <v/>
      </c>
      <c r="H103" s="625" t="str">
        <f t="shared" si="38"/>
        <v/>
      </c>
      <c r="I103" s="625">
        <f t="shared" si="38"/>
        <v>0.31458333333333333</v>
      </c>
      <c r="J103" s="625">
        <f t="shared" si="38"/>
        <v>0.40277777777777773</v>
      </c>
      <c r="K103" s="625" t="str">
        <f t="shared" si="38"/>
        <v/>
      </c>
      <c r="L103" s="625">
        <f t="shared" si="38"/>
        <v>0.48611111111111105</v>
      </c>
      <c r="M103" s="625" t="str">
        <f t="shared" si="38"/>
        <v/>
      </c>
      <c r="N103" s="625">
        <f t="shared" si="38"/>
        <v>0.56944444444444442</v>
      </c>
      <c r="O103" s="625" t="str">
        <f t="shared" si="38"/>
        <v/>
      </c>
      <c r="P103" s="625">
        <f t="shared" si="38"/>
        <v>0.65277777777777779</v>
      </c>
      <c r="Q103" s="625" t="str">
        <f t="shared" si="38"/>
        <v/>
      </c>
      <c r="R103" s="625" t="str">
        <f t="shared" si="38"/>
        <v/>
      </c>
      <c r="S103" s="625">
        <f t="shared" si="38"/>
        <v>0.74305555555555547</v>
      </c>
      <c r="T103" s="625">
        <f t="shared" si="38"/>
        <v>0.81944444444444442</v>
      </c>
      <c r="U103" s="625" t="str">
        <f t="shared" si="38"/>
        <v/>
      </c>
      <c r="V103" s="625" t="str">
        <f t="shared" si="38"/>
        <v/>
      </c>
      <c r="W103" s="625">
        <f t="shared" si="38"/>
        <v>0.91527777777777775</v>
      </c>
      <c r="X103" s="624"/>
      <c r="Y103" s="624"/>
      <c r="Z103" s="624"/>
      <c r="AA103" s="626"/>
      <c r="AB103" s="610"/>
    </row>
    <row r="104" spans="1:28" ht="12.75" customHeight="1" x14ac:dyDescent="0.2">
      <c r="A104" s="604"/>
      <c r="B104" s="619" t="s">
        <v>301</v>
      </c>
      <c r="C104" s="620">
        <v>1</v>
      </c>
      <c r="D104" s="621">
        <v>1</v>
      </c>
      <c r="E104" s="622"/>
      <c r="F104" s="631">
        <f>IF(F$81="A",F103+$C104/1440,IF(F$81="B",F103+$D104/1440,IF(F$81="C","")))</f>
        <v>0.22847222222222219</v>
      </c>
      <c r="G104" s="625" t="str">
        <f t="shared" ref="G104:W105" si="39">IF(G$81="A",G103+$C104/1440,IF(G$81="B",G103+$D104/1440,IF(G$81="C","")))</f>
        <v/>
      </c>
      <c r="H104" s="625" t="str">
        <f t="shared" si="39"/>
        <v/>
      </c>
      <c r="I104" s="625">
        <f t="shared" si="39"/>
        <v>0.31527777777777777</v>
      </c>
      <c r="J104" s="625">
        <f t="shared" si="39"/>
        <v>0.40347222222222218</v>
      </c>
      <c r="K104" s="625" t="str">
        <f t="shared" si="39"/>
        <v/>
      </c>
      <c r="L104" s="625">
        <f t="shared" si="39"/>
        <v>0.48680555555555549</v>
      </c>
      <c r="M104" s="625" t="str">
        <f t="shared" si="39"/>
        <v/>
      </c>
      <c r="N104" s="625">
        <f t="shared" si="39"/>
        <v>0.57013888888888886</v>
      </c>
      <c r="O104" s="625" t="str">
        <f t="shared" si="39"/>
        <v/>
      </c>
      <c r="P104" s="625">
        <f t="shared" si="39"/>
        <v>0.65347222222222223</v>
      </c>
      <c r="Q104" s="625" t="str">
        <f t="shared" si="39"/>
        <v/>
      </c>
      <c r="R104" s="625" t="str">
        <f t="shared" si="39"/>
        <v/>
      </c>
      <c r="S104" s="625">
        <f t="shared" si="39"/>
        <v>0.74374999999999991</v>
      </c>
      <c r="T104" s="625">
        <f t="shared" si="39"/>
        <v>0.82013888888888886</v>
      </c>
      <c r="U104" s="625" t="str">
        <f t="shared" si="39"/>
        <v/>
      </c>
      <c r="V104" s="625" t="str">
        <f t="shared" si="39"/>
        <v/>
      </c>
      <c r="W104" s="625">
        <f t="shared" si="39"/>
        <v>0.91597222222222219</v>
      </c>
      <c r="X104" s="624"/>
      <c r="Y104" s="624"/>
      <c r="Z104" s="624"/>
      <c r="AA104" s="626"/>
      <c r="AB104" s="610"/>
    </row>
    <row r="105" spans="1:28" ht="12.75" customHeight="1" x14ac:dyDescent="0.2">
      <c r="A105" s="604"/>
      <c r="B105" s="619" t="s">
        <v>302</v>
      </c>
      <c r="C105" s="620">
        <v>1</v>
      </c>
      <c r="D105" s="621">
        <v>1</v>
      </c>
      <c r="E105" s="622"/>
      <c r="F105" s="633">
        <f>IF(F$81="A",F104+$C105/1440,IF(F$81="B",F104+$D105/1440,IF(F$81="C","")))</f>
        <v>0.22916666666666663</v>
      </c>
      <c r="G105" s="627" t="str">
        <f t="shared" si="39"/>
        <v/>
      </c>
      <c r="H105" s="627" t="str">
        <f t="shared" si="39"/>
        <v/>
      </c>
      <c r="I105" s="627">
        <f t="shared" si="39"/>
        <v>0.31597222222222221</v>
      </c>
      <c r="J105" s="627">
        <f t="shared" si="39"/>
        <v>0.40416666666666662</v>
      </c>
      <c r="K105" s="627" t="str">
        <f t="shared" si="39"/>
        <v/>
      </c>
      <c r="L105" s="627">
        <f t="shared" si="39"/>
        <v>0.48749999999999993</v>
      </c>
      <c r="M105" s="627" t="str">
        <f t="shared" si="39"/>
        <v/>
      </c>
      <c r="N105" s="627">
        <f t="shared" si="39"/>
        <v>0.5708333333333333</v>
      </c>
      <c r="O105" s="627" t="str">
        <f t="shared" si="39"/>
        <v/>
      </c>
      <c r="P105" s="627">
        <f t="shared" si="39"/>
        <v>0.65416666666666667</v>
      </c>
      <c r="Q105" s="627" t="str">
        <f t="shared" si="39"/>
        <v/>
      </c>
      <c r="R105" s="627" t="str">
        <f t="shared" si="39"/>
        <v/>
      </c>
      <c r="S105" s="627">
        <f t="shared" si="39"/>
        <v>0.74444444444444435</v>
      </c>
      <c r="T105" s="627">
        <f t="shared" si="39"/>
        <v>0.8208333333333333</v>
      </c>
      <c r="U105" s="627" t="str">
        <f t="shared" si="39"/>
        <v/>
      </c>
      <c r="V105" s="627" t="str">
        <f t="shared" si="39"/>
        <v/>
      </c>
      <c r="W105" s="627">
        <f t="shared" si="39"/>
        <v>0.91666666666666663</v>
      </c>
      <c r="X105" s="624"/>
      <c r="Y105" s="624"/>
      <c r="Z105" s="624"/>
      <c r="AA105" s="626"/>
      <c r="AB105" s="610"/>
    </row>
    <row r="106" spans="1:28" ht="12.75" customHeight="1" x14ac:dyDescent="0.2">
      <c r="A106" s="604"/>
      <c r="B106" s="181" t="s">
        <v>303</v>
      </c>
      <c r="C106" s="612">
        <v>2</v>
      </c>
      <c r="D106" s="613">
        <v>2</v>
      </c>
      <c r="E106" s="614"/>
      <c r="F106" s="633">
        <f>IF(F$81="A",F105+$C106/1440,IF(F$81="B",F105+$D106/1440,IF(F$81="C","")))</f>
        <v>0.23055555555555551</v>
      </c>
      <c r="G106" s="624"/>
      <c r="H106" s="624"/>
      <c r="I106" s="624"/>
      <c r="J106" s="624"/>
      <c r="K106" s="624"/>
      <c r="L106" s="624"/>
      <c r="M106" s="624"/>
      <c r="N106" s="624"/>
      <c r="O106" s="624"/>
      <c r="P106" s="624"/>
      <c r="Q106" s="624"/>
      <c r="R106" s="624"/>
      <c r="S106" s="624"/>
      <c r="T106" s="624"/>
      <c r="U106" s="624"/>
      <c r="V106" s="624"/>
      <c r="W106" s="627">
        <f>IF(W$81="A",W105+$C106/1440,IF(W$81="B",W105+$D106/1440,IF(W$81="C","")))</f>
        <v>0.91805555555555551</v>
      </c>
      <c r="X106" s="624"/>
      <c r="Y106" s="624"/>
      <c r="Z106" s="624"/>
      <c r="AA106" s="626"/>
      <c r="AB106" s="610"/>
    </row>
    <row r="107" spans="1:28" ht="12.75" customHeight="1" thickBot="1" x14ac:dyDescent="0.25">
      <c r="A107" s="604"/>
      <c r="B107" s="225" t="s">
        <v>250</v>
      </c>
      <c r="C107" s="425">
        <v>3</v>
      </c>
      <c r="D107" s="608">
        <v>3</v>
      </c>
      <c r="E107" s="609"/>
      <c r="F107" s="656"/>
      <c r="G107" s="657"/>
      <c r="H107" s="657"/>
      <c r="I107" s="657"/>
      <c r="J107" s="657"/>
      <c r="K107" s="657"/>
      <c r="L107" s="657"/>
      <c r="M107" s="657"/>
      <c r="N107" s="657"/>
      <c r="O107" s="657"/>
      <c r="P107" s="657"/>
      <c r="Q107" s="657"/>
      <c r="R107" s="657"/>
      <c r="S107" s="657"/>
      <c r="T107" s="657"/>
      <c r="U107" s="657"/>
      <c r="V107" s="657"/>
      <c r="W107" s="657"/>
      <c r="X107" s="657"/>
      <c r="Y107" s="657"/>
      <c r="Z107" s="657"/>
      <c r="AA107" s="658"/>
      <c r="AB107" s="610"/>
    </row>
    <row r="108" spans="1:28" ht="12.75" customHeight="1" thickBot="1" x14ac:dyDescent="0.2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533"/>
    </row>
    <row r="109" spans="1:28" ht="12.75" customHeight="1" x14ac:dyDescent="0.2">
      <c r="A109" s="37"/>
      <c r="B109" s="38" t="s">
        <v>25</v>
      </c>
      <c r="C109" s="39"/>
      <c r="D109" s="39"/>
      <c r="E109" s="568"/>
      <c r="F109" s="41">
        <v>9</v>
      </c>
      <c r="G109" s="41">
        <v>11</v>
      </c>
      <c r="H109" s="41">
        <v>8</v>
      </c>
      <c r="I109" s="41">
        <v>8</v>
      </c>
      <c r="J109" s="41">
        <v>12</v>
      </c>
      <c r="K109" s="41">
        <v>8</v>
      </c>
      <c r="L109" s="41">
        <v>12</v>
      </c>
      <c r="M109" s="41">
        <v>8</v>
      </c>
      <c r="N109" s="41">
        <v>12</v>
      </c>
      <c r="O109" s="41">
        <v>8</v>
      </c>
      <c r="P109" s="41">
        <v>12</v>
      </c>
      <c r="Q109" s="41">
        <v>8</v>
      </c>
      <c r="R109" s="41">
        <v>8</v>
      </c>
      <c r="S109" s="41">
        <v>12</v>
      </c>
      <c r="T109" s="41">
        <v>15</v>
      </c>
      <c r="U109" s="41">
        <v>8</v>
      </c>
      <c r="V109" s="41">
        <v>8</v>
      </c>
      <c r="W109" s="41">
        <v>12</v>
      </c>
      <c r="X109" s="41"/>
      <c r="Y109" s="41"/>
      <c r="Z109" s="41"/>
      <c r="AA109" s="42"/>
      <c r="AB109" s="533"/>
    </row>
    <row r="110" spans="1:28" ht="12.75" customHeight="1" x14ac:dyDescent="0.2">
      <c r="A110" s="37"/>
      <c r="B110" s="43" t="s">
        <v>26</v>
      </c>
      <c r="C110" s="44"/>
      <c r="D110" s="44"/>
      <c r="E110" s="569"/>
      <c r="F110" s="46">
        <v>115</v>
      </c>
      <c r="G110" s="46">
        <v>115</v>
      </c>
      <c r="H110" s="46">
        <v>115</v>
      </c>
      <c r="I110" s="46">
        <v>115</v>
      </c>
      <c r="J110" s="46">
        <v>115</v>
      </c>
      <c r="K110" s="46">
        <v>115</v>
      </c>
      <c r="L110" s="46">
        <v>115</v>
      </c>
      <c r="M110" s="46">
        <v>115</v>
      </c>
      <c r="N110" s="46">
        <v>115</v>
      </c>
      <c r="O110" s="46">
        <v>115</v>
      </c>
      <c r="P110" s="46">
        <v>115</v>
      </c>
      <c r="Q110" s="46">
        <v>115</v>
      </c>
      <c r="R110" s="46">
        <v>115</v>
      </c>
      <c r="S110" s="46">
        <v>115</v>
      </c>
      <c r="T110" s="46">
        <v>115</v>
      </c>
      <c r="U110" s="46">
        <v>115</v>
      </c>
      <c r="V110" s="46">
        <v>115</v>
      </c>
      <c r="W110" s="46">
        <v>115</v>
      </c>
      <c r="X110" s="46">
        <v>0</v>
      </c>
      <c r="Y110" s="46">
        <v>0</v>
      </c>
      <c r="Z110" s="46">
        <v>0</v>
      </c>
      <c r="AA110" s="47">
        <v>0</v>
      </c>
      <c r="AB110" s="533"/>
    </row>
    <row r="111" spans="1:28" ht="12.75" customHeight="1" thickBot="1" x14ac:dyDescent="0.25">
      <c r="A111" s="37"/>
      <c r="B111" s="48" t="s">
        <v>27</v>
      </c>
      <c r="C111" s="49"/>
      <c r="D111" s="49"/>
      <c r="E111" s="570"/>
      <c r="F111" s="572">
        <f t="shared" ref="F111:AA111" si="40">F109*F110</f>
        <v>1035</v>
      </c>
      <c r="G111" s="572">
        <f t="shared" si="40"/>
        <v>1265</v>
      </c>
      <c r="H111" s="572">
        <f t="shared" si="40"/>
        <v>920</v>
      </c>
      <c r="I111" s="572">
        <f>I109*I110</f>
        <v>920</v>
      </c>
      <c r="J111" s="572">
        <f>J109*J110</f>
        <v>1380</v>
      </c>
      <c r="K111" s="572">
        <f>K109*K110</f>
        <v>920</v>
      </c>
      <c r="L111" s="572">
        <f>L109*L110</f>
        <v>1380</v>
      </c>
      <c r="M111" s="572">
        <f t="shared" ref="M111" si="41">M109*M110</f>
        <v>920</v>
      </c>
      <c r="N111" s="572">
        <f>N109*N110</f>
        <v>1380</v>
      </c>
      <c r="O111" s="572">
        <f t="shared" ref="O111" si="42">O109*O110</f>
        <v>920</v>
      </c>
      <c r="P111" s="572">
        <f>P109*P110</f>
        <v>1380</v>
      </c>
      <c r="Q111" s="572">
        <f t="shared" ref="Q111:R111" si="43">Q109*Q110</f>
        <v>920</v>
      </c>
      <c r="R111" s="572">
        <f t="shared" si="43"/>
        <v>920</v>
      </c>
      <c r="S111" s="572">
        <f>S109*S110</f>
        <v>1380</v>
      </c>
      <c r="T111" s="572">
        <f>T109*T110</f>
        <v>1725</v>
      </c>
      <c r="U111" s="572">
        <f t="shared" ref="U111:V111" si="44">U109*U110</f>
        <v>920</v>
      </c>
      <c r="V111" s="572">
        <f t="shared" si="44"/>
        <v>920</v>
      </c>
      <c r="W111" s="572">
        <f>W109*W110</f>
        <v>1380</v>
      </c>
      <c r="X111" s="572">
        <f t="shared" ref="X111" si="45">X109*X110</f>
        <v>0</v>
      </c>
      <c r="Y111" s="572">
        <f t="shared" si="40"/>
        <v>0</v>
      </c>
      <c r="Z111" s="572">
        <f t="shared" si="40"/>
        <v>0</v>
      </c>
      <c r="AA111" s="573">
        <f t="shared" si="40"/>
        <v>0</v>
      </c>
      <c r="AB111" s="533"/>
    </row>
    <row r="112" spans="1:28" ht="12.75" customHeight="1" thickBot="1" x14ac:dyDescent="0.25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771">
        <f>SUM(F37:AA37)+SUM(F74:AA74)+SUM(F111:AA111)</f>
        <v>90807</v>
      </c>
      <c r="AA112" s="772"/>
      <c r="AB112" s="533"/>
    </row>
    <row r="113" spans="1:28" ht="12.75" customHeight="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533"/>
    </row>
    <row r="114" spans="1:28" ht="12.75" customHeight="1" x14ac:dyDescent="0.2">
      <c r="A114" s="233"/>
      <c r="B114" s="233" t="s">
        <v>246</v>
      </c>
      <c r="C114" s="233"/>
      <c r="D114" s="233"/>
      <c r="E114" s="233"/>
      <c r="F114" s="2" t="s">
        <v>282</v>
      </c>
      <c r="G114" s="233"/>
      <c r="H114" s="233"/>
      <c r="I114" s="233"/>
      <c r="J114" s="233"/>
      <c r="K114" s="233"/>
      <c r="L114" s="233"/>
      <c r="M114" s="233"/>
      <c r="N114" s="233"/>
      <c r="O114" s="233"/>
      <c r="P114" s="233"/>
      <c r="Q114" s="233"/>
      <c r="R114" s="233"/>
      <c r="S114" s="233"/>
      <c r="T114" s="233"/>
      <c r="U114" s="233"/>
      <c r="V114" s="233"/>
      <c r="W114" s="233"/>
      <c r="X114" s="233"/>
      <c r="Y114" s="233"/>
      <c r="Z114" s="233"/>
      <c r="AA114" s="53" t="s">
        <v>29</v>
      </c>
      <c r="AB114" s="533"/>
    </row>
    <row r="115" spans="1:28" ht="12.75" customHeight="1" thickBot="1" x14ac:dyDescent="0.2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533"/>
    </row>
    <row r="116" spans="1:28" ht="12.75" customHeight="1" x14ac:dyDescent="0.2">
      <c r="A116" s="233"/>
      <c r="B116" s="731" t="s">
        <v>19</v>
      </c>
      <c r="C116" s="762" t="s">
        <v>13</v>
      </c>
      <c r="D116" s="763"/>
      <c r="E116" s="764"/>
      <c r="F116" s="103" t="s">
        <v>14</v>
      </c>
      <c r="G116" s="534" t="s">
        <v>14</v>
      </c>
      <c r="H116" s="534" t="s">
        <v>15</v>
      </c>
      <c r="I116" s="534" t="s">
        <v>14</v>
      </c>
      <c r="J116" s="534" t="s">
        <v>14</v>
      </c>
      <c r="K116" s="534" t="s">
        <v>15</v>
      </c>
      <c r="L116" s="534" t="s">
        <v>14</v>
      </c>
      <c r="M116" s="534" t="s">
        <v>15</v>
      </c>
      <c r="N116" s="534" t="s">
        <v>15</v>
      </c>
      <c r="O116" s="534" t="s">
        <v>16</v>
      </c>
      <c r="P116" s="534" t="s">
        <v>15</v>
      </c>
      <c r="Q116" s="534" t="s">
        <v>14</v>
      </c>
      <c r="R116" s="534" t="s">
        <v>14</v>
      </c>
      <c r="S116" s="534" t="s">
        <v>14</v>
      </c>
      <c r="T116" s="534" t="s">
        <v>14</v>
      </c>
      <c r="U116" s="534" t="s">
        <v>16</v>
      </c>
      <c r="V116" s="574" t="s">
        <v>15</v>
      </c>
      <c r="W116" s="534" t="s">
        <v>15</v>
      </c>
      <c r="X116" s="534" t="s">
        <v>14</v>
      </c>
      <c r="Y116" s="534" t="s">
        <v>15</v>
      </c>
      <c r="Z116" s="534" t="s">
        <v>16</v>
      </c>
      <c r="AA116" s="659" t="s">
        <v>15</v>
      </c>
      <c r="AB116" s="533"/>
    </row>
    <row r="117" spans="1:28" ht="12.75" customHeight="1" x14ac:dyDescent="0.2">
      <c r="A117" s="233"/>
      <c r="B117" s="732"/>
      <c r="C117" s="765" t="s">
        <v>269</v>
      </c>
      <c r="D117" s="766"/>
      <c r="E117" s="767"/>
      <c r="F117" s="660">
        <v>2</v>
      </c>
      <c r="G117" s="661">
        <v>4</v>
      </c>
      <c r="H117" s="661">
        <v>106</v>
      </c>
      <c r="I117" s="535">
        <v>8</v>
      </c>
      <c r="J117" s="661">
        <v>10</v>
      </c>
      <c r="K117" s="535">
        <v>112</v>
      </c>
      <c r="L117" s="661">
        <v>14</v>
      </c>
      <c r="M117" s="535">
        <v>116</v>
      </c>
      <c r="N117" s="535">
        <v>118</v>
      </c>
      <c r="O117" s="535">
        <v>220</v>
      </c>
      <c r="P117" s="661">
        <v>122</v>
      </c>
      <c r="Q117" s="535">
        <v>24</v>
      </c>
      <c r="R117" s="661">
        <v>26</v>
      </c>
      <c r="S117" s="535">
        <v>28</v>
      </c>
      <c r="T117" s="661">
        <v>30</v>
      </c>
      <c r="U117" s="535">
        <v>232</v>
      </c>
      <c r="V117" s="535">
        <v>134</v>
      </c>
      <c r="W117" s="535">
        <v>136</v>
      </c>
      <c r="X117" s="661">
        <v>38</v>
      </c>
      <c r="Y117" s="535">
        <v>140</v>
      </c>
      <c r="Z117" s="535">
        <v>242</v>
      </c>
      <c r="AA117" s="662">
        <v>144</v>
      </c>
      <c r="AB117" s="533"/>
    </row>
    <row r="118" spans="1:28" ht="12.75" customHeight="1" x14ac:dyDescent="0.2">
      <c r="A118" s="233"/>
      <c r="B118" s="733"/>
      <c r="C118" s="768" t="s">
        <v>20</v>
      </c>
      <c r="D118" s="769"/>
      <c r="E118" s="770"/>
      <c r="F118" s="252">
        <v>7151</v>
      </c>
      <c r="G118" s="253">
        <v>7311</v>
      </c>
      <c r="H118" s="253">
        <v>7221</v>
      </c>
      <c r="I118" s="253">
        <v>7311</v>
      </c>
      <c r="J118" s="253">
        <v>7221</v>
      </c>
      <c r="K118" s="253">
        <v>7311</v>
      </c>
      <c r="L118" s="253">
        <v>7141</v>
      </c>
      <c r="M118" s="253">
        <v>7311</v>
      </c>
      <c r="N118" s="253">
        <v>7291</v>
      </c>
      <c r="O118" s="253"/>
      <c r="P118" s="253">
        <v>7151</v>
      </c>
      <c r="Q118" s="253">
        <v>7311</v>
      </c>
      <c r="R118" s="253">
        <v>7221</v>
      </c>
      <c r="S118" s="253">
        <v>7311</v>
      </c>
      <c r="T118" s="253">
        <v>7221</v>
      </c>
      <c r="U118" s="253"/>
      <c r="V118" s="537">
        <v>7141</v>
      </c>
      <c r="W118" s="253">
        <v>7141</v>
      </c>
      <c r="X118" s="253">
        <v>7231</v>
      </c>
      <c r="Y118" s="253">
        <v>7281</v>
      </c>
      <c r="Z118" s="253"/>
      <c r="AA118" s="456">
        <v>7141</v>
      </c>
      <c r="AB118" s="37" t="s">
        <v>270</v>
      </c>
    </row>
    <row r="119" spans="1:28" ht="12.75" customHeight="1" x14ac:dyDescent="0.2">
      <c r="A119" s="233"/>
      <c r="B119" s="733"/>
      <c r="C119" s="765"/>
      <c r="D119" s="766"/>
      <c r="E119" s="767"/>
      <c r="F119" s="29">
        <v>7224</v>
      </c>
      <c r="G119" s="149">
        <v>7314</v>
      </c>
      <c r="H119" s="149"/>
      <c r="I119" s="149">
        <v>7314</v>
      </c>
      <c r="J119" s="149">
        <v>7224</v>
      </c>
      <c r="K119" s="149"/>
      <c r="L119" s="149">
        <v>7144</v>
      </c>
      <c r="M119" s="149"/>
      <c r="N119" s="149"/>
      <c r="O119" s="149">
        <v>7314</v>
      </c>
      <c r="P119" s="149"/>
      <c r="Q119" s="149">
        <v>7314</v>
      </c>
      <c r="R119" s="149">
        <v>7224</v>
      </c>
      <c r="S119" s="149">
        <v>7314</v>
      </c>
      <c r="T119" s="149">
        <v>7224</v>
      </c>
      <c r="U119" s="149">
        <v>7144</v>
      </c>
      <c r="V119" s="149"/>
      <c r="W119" s="149"/>
      <c r="X119" s="149">
        <v>7234</v>
      </c>
      <c r="Y119" s="149"/>
      <c r="Z119" s="149">
        <v>7144</v>
      </c>
      <c r="AA119" s="579"/>
      <c r="AB119" s="37" t="s">
        <v>271</v>
      </c>
    </row>
    <row r="120" spans="1:28" ht="12.75" customHeight="1" thickBot="1" x14ac:dyDescent="0.25">
      <c r="A120" s="233"/>
      <c r="B120" s="734"/>
      <c r="C120" s="538" t="s">
        <v>21</v>
      </c>
      <c r="D120" s="539" t="s">
        <v>21</v>
      </c>
      <c r="E120" s="540" t="s">
        <v>21</v>
      </c>
      <c r="F120" s="286" t="s">
        <v>33</v>
      </c>
      <c r="G120" s="405" t="s">
        <v>23</v>
      </c>
      <c r="H120" s="405" t="s">
        <v>33</v>
      </c>
      <c r="I120" s="405" t="s">
        <v>23</v>
      </c>
      <c r="J120" s="405" t="s">
        <v>33</v>
      </c>
      <c r="K120" s="405" t="s">
        <v>23</v>
      </c>
      <c r="L120" s="405" t="s">
        <v>33</v>
      </c>
      <c r="M120" s="405" t="s">
        <v>22</v>
      </c>
      <c r="N120" s="405" t="s">
        <v>23</v>
      </c>
      <c r="O120" s="405" t="s">
        <v>23</v>
      </c>
      <c r="P120" s="405" t="s">
        <v>33</v>
      </c>
      <c r="Q120" s="405" t="s">
        <v>23</v>
      </c>
      <c r="R120" s="405" t="s">
        <v>33</v>
      </c>
      <c r="S120" s="405" t="s">
        <v>22</v>
      </c>
      <c r="T120" s="405" t="s">
        <v>33</v>
      </c>
      <c r="U120" s="405" t="s">
        <v>22</v>
      </c>
      <c r="V120" s="405" t="s">
        <v>22</v>
      </c>
      <c r="W120" s="405" t="s">
        <v>22</v>
      </c>
      <c r="X120" s="405" t="s">
        <v>33</v>
      </c>
      <c r="Y120" s="405" t="s">
        <v>22</v>
      </c>
      <c r="Z120" s="405" t="s">
        <v>22</v>
      </c>
      <c r="AA120" s="580" t="s">
        <v>22</v>
      </c>
      <c r="AB120" s="533"/>
    </row>
    <row r="121" spans="1:28" ht="12.75" customHeight="1" x14ac:dyDescent="0.2">
      <c r="A121" s="233"/>
      <c r="B121" s="123" t="s">
        <v>250</v>
      </c>
      <c r="C121" s="541"/>
      <c r="D121" s="63"/>
      <c r="E121" s="542"/>
      <c r="F121" s="663"/>
      <c r="G121" s="664"/>
      <c r="H121" s="664"/>
      <c r="I121" s="544"/>
      <c r="J121" s="664"/>
      <c r="K121" s="544">
        <v>0.27152777777777776</v>
      </c>
      <c r="L121" s="664"/>
      <c r="M121" s="544"/>
      <c r="N121" s="544"/>
      <c r="O121" s="544">
        <v>0.29236111111111113</v>
      </c>
      <c r="P121" s="664"/>
      <c r="Q121" s="544"/>
      <c r="R121" s="664"/>
      <c r="S121" s="544"/>
      <c r="T121" s="664"/>
      <c r="U121" s="544">
        <v>0.49236111111111114</v>
      </c>
      <c r="V121" s="544">
        <v>0.50277777777777777</v>
      </c>
      <c r="W121" s="407"/>
      <c r="X121" s="664"/>
      <c r="Y121" s="407">
        <v>0.57222222222222219</v>
      </c>
      <c r="Z121" s="406"/>
      <c r="AA121" s="665"/>
      <c r="AB121" s="533"/>
    </row>
    <row r="122" spans="1:28" ht="12.75" customHeight="1" x14ac:dyDescent="0.2">
      <c r="A122" s="233"/>
      <c r="B122" s="123" t="s">
        <v>303</v>
      </c>
      <c r="C122" s="541">
        <v>2</v>
      </c>
      <c r="D122" s="63">
        <v>2</v>
      </c>
      <c r="E122" s="542"/>
      <c r="F122" s="543"/>
      <c r="G122" s="544">
        <v>0.18958333333333333</v>
      </c>
      <c r="H122" s="544"/>
      <c r="I122" s="544">
        <v>0.23125000000000001</v>
      </c>
      <c r="J122" s="544"/>
      <c r="K122" s="666">
        <f>IF(K$120="A",K121+$C122/1440,IF(K$120="B",K121+$D122/1440,IF(K$120="C","")))</f>
        <v>0.27291666666666664</v>
      </c>
      <c r="L122" s="544"/>
      <c r="M122" s="546"/>
      <c r="N122" s="546"/>
      <c r="O122" s="666">
        <f>IF(O$120="A",O121+$C122/1440,IF(O$120="B",O121+$D122/1440,IF(O$120="C","")))</f>
        <v>0.29375000000000001</v>
      </c>
      <c r="P122" s="544"/>
      <c r="Q122" s="544">
        <v>0.33541666666666664</v>
      </c>
      <c r="R122" s="544"/>
      <c r="S122" s="546"/>
      <c r="T122" s="544"/>
      <c r="U122" s="546">
        <f t="shared" ref="U122:AA126" si="46">IF(U$120="A",U121+$C122/1440,IF(U$120="B",U121+$D122/1440,IF(U$120="C","")))</f>
        <v>0.49375000000000002</v>
      </c>
      <c r="V122" s="546">
        <f t="shared" si="46"/>
        <v>0.50416666666666665</v>
      </c>
      <c r="W122" s="582">
        <v>0.54583333333333328</v>
      </c>
      <c r="X122" s="544"/>
      <c r="Y122" s="406">
        <f t="shared" si="46"/>
        <v>0.57361111111111107</v>
      </c>
      <c r="Z122" s="407">
        <v>0.57361111111111107</v>
      </c>
      <c r="AA122" s="667">
        <v>0.58750000000000002</v>
      </c>
      <c r="AB122" s="533"/>
    </row>
    <row r="123" spans="1:28" ht="12.75" customHeight="1" x14ac:dyDescent="0.2">
      <c r="A123" s="233"/>
      <c r="B123" s="134" t="s">
        <v>302</v>
      </c>
      <c r="C123" s="481">
        <v>2</v>
      </c>
      <c r="D123" s="118">
        <v>2</v>
      </c>
      <c r="E123" s="457"/>
      <c r="F123" s="668" t="str">
        <f t="shared" ref="F123:J126" si="47">IF(F$120="A",F122+$C123/1440,IF(F$120="B",F122+$D123/1440,IF(F$120="C","")))</f>
        <v/>
      </c>
      <c r="G123" s="666">
        <f t="shared" si="47"/>
        <v>0.19097222222222221</v>
      </c>
      <c r="H123" s="666" t="str">
        <f t="shared" si="47"/>
        <v/>
      </c>
      <c r="I123" s="666">
        <f t="shared" si="47"/>
        <v>0.2326388888888889</v>
      </c>
      <c r="J123" s="666" t="str">
        <f t="shared" si="47"/>
        <v/>
      </c>
      <c r="K123" s="666">
        <f>IF(K$120="A",K122+$C123/1440,IF(K$120="B",K122+$D123/1440,IF(K$120="C","")))</f>
        <v>0.27430555555555552</v>
      </c>
      <c r="L123" s="666" t="str">
        <f>IF(L$120="A",L122+$C123/1440,IF(L$120="B",L122+$D123/1440,IF(L$120="C","")))</f>
        <v/>
      </c>
      <c r="M123" s="544">
        <v>0.30069444444444443</v>
      </c>
      <c r="N123" s="546"/>
      <c r="O123" s="666">
        <f>IF(O$120="A",O122+$C123/1440,IF(O$120="B",O122+$D123/1440,IF(O$120="C","")))</f>
        <v>0.2951388888888889</v>
      </c>
      <c r="P123" s="666" t="str">
        <f t="shared" ref="P123:R126" si="48">IF(P$120="A",P122+$C123/1440,IF(P$120="B",P122+$D123/1440,IF(P$120="C","")))</f>
        <v/>
      </c>
      <c r="Q123" s="666">
        <f t="shared" si="48"/>
        <v>0.33680555555555552</v>
      </c>
      <c r="R123" s="666" t="str">
        <f t="shared" si="48"/>
        <v/>
      </c>
      <c r="S123" s="544">
        <v>0.40486111111111112</v>
      </c>
      <c r="T123" s="666" t="str">
        <f>IF(T$120="A",T122+$C123/1440,IF(T$120="B",T122+$D123/1440,IF(T$120="C","")))</f>
        <v/>
      </c>
      <c r="U123" s="546">
        <f t="shared" si="46"/>
        <v>0.49513888888888891</v>
      </c>
      <c r="V123" s="546">
        <f t="shared" si="46"/>
        <v>0.50555555555555554</v>
      </c>
      <c r="W123" s="546">
        <f t="shared" si="46"/>
        <v>0.54722222222222217</v>
      </c>
      <c r="X123" s="666" t="str">
        <f>IF(X$120="A",X122+$C123/1440,IF(X$120="B",X122+$D123/1440,IF(X$120="C","")))</f>
        <v/>
      </c>
      <c r="Y123" s="406">
        <f t="shared" si="46"/>
        <v>0.57499999999999996</v>
      </c>
      <c r="Z123" s="406">
        <f t="shared" si="46"/>
        <v>0.57499999999999996</v>
      </c>
      <c r="AA123" s="665">
        <f t="shared" si="46"/>
        <v>0.58888888888888891</v>
      </c>
      <c r="AB123" s="533"/>
    </row>
    <row r="124" spans="1:28" ht="12.75" customHeight="1" x14ac:dyDescent="0.2">
      <c r="A124" s="233"/>
      <c r="B124" s="134" t="s">
        <v>301</v>
      </c>
      <c r="C124" s="481">
        <v>1</v>
      </c>
      <c r="D124" s="118">
        <v>1</v>
      </c>
      <c r="E124" s="457"/>
      <c r="F124" s="668" t="str">
        <f t="shared" si="47"/>
        <v/>
      </c>
      <c r="G124" s="666">
        <f t="shared" si="47"/>
        <v>0.19166666666666665</v>
      </c>
      <c r="H124" s="666" t="str">
        <f t="shared" si="47"/>
        <v/>
      </c>
      <c r="I124" s="666">
        <f t="shared" si="47"/>
        <v>0.23333333333333334</v>
      </c>
      <c r="J124" s="666" t="str">
        <f t="shared" si="47"/>
        <v/>
      </c>
      <c r="K124" s="666">
        <f>IF(K$120="A",K123+$C124/1440,IF(K$120="B",K123+$D124/1440,IF(K$120="C","")))</f>
        <v>0.27499999999999997</v>
      </c>
      <c r="L124" s="666" t="str">
        <f>IF(L$120="A",L123+$C124/1440,IF(L$120="B",L123+$D124/1440,IF(L$120="C","")))</f>
        <v/>
      </c>
      <c r="M124" s="666">
        <f>IF(M$120="A",M123+$C124/1440,IF(M$120="B",M123+$D124/1440,IF(M$120="C","")))</f>
        <v>0.30138888888888887</v>
      </c>
      <c r="N124" s="546"/>
      <c r="O124" s="666">
        <f>IF(O$120="A",O123+$C124/1440,IF(O$120="B",O123+$D124/1440,IF(O$120="C","")))</f>
        <v>0.29583333333333334</v>
      </c>
      <c r="P124" s="666" t="str">
        <f t="shared" si="48"/>
        <v/>
      </c>
      <c r="Q124" s="666">
        <f t="shared" si="48"/>
        <v>0.33749999999999997</v>
      </c>
      <c r="R124" s="666" t="str">
        <f t="shared" si="48"/>
        <v/>
      </c>
      <c r="S124" s="546">
        <f>IF(S$120="A",S123+$C124/1440,IF(S$120="B",S123+$D124/1440,IF(S$120="C","")))</f>
        <v>0.40555555555555556</v>
      </c>
      <c r="T124" s="666" t="str">
        <f>IF(T$120="A",T123+$C124/1440,IF(T$120="B",T123+$D124/1440,IF(T$120="C","")))</f>
        <v/>
      </c>
      <c r="U124" s="546">
        <f t="shared" si="46"/>
        <v>0.49583333333333335</v>
      </c>
      <c r="V124" s="546">
        <f t="shared" si="46"/>
        <v>0.50624999999999998</v>
      </c>
      <c r="W124" s="546">
        <f t="shared" si="46"/>
        <v>0.54791666666666661</v>
      </c>
      <c r="X124" s="666" t="str">
        <f>IF(X$120="A",X123+$C124/1440,IF(X$120="B",X123+$D124/1440,IF(X$120="C","")))</f>
        <v/>
      </c>
      <c r="Y124" s="406">
        <f t="shared" si="46"/>
        <v>0.5756944444444444</v>
      </c>
      <c r="Z124" s="406">
        <f t="shared" si="46"/>
        <v>0.5756944444444444</v>
      </c>
      <c r="AA124" s="665">
        <f t="shared" si="46"/>
        <v>0.58958333333333335</v>
      </c>
      <c r="AB124" s="533"/>
    </row>
    <row r="125" spans="1:28" ht="12.75" customHeight="1" x14ac:dyDescent="0.2">
      <c r="A125" s="233"/>
      <c r="B125" s="134" t="s">
        <v>300</v>
      </c>
      <c r="C125" s="481">
        <v>1</v>
      </c>
      <c r="D125" s="118">
        <v>1</v>
      </c>
      <c r="E125" s="457"/>
      <c r="F125" s="545" t="str">
        <f t="shared" si="47"/>
        <v/>
      </c>
      <c r="G125" s="546">
        <f t="shared" si="47"/>
        <v>0.19236111111111109</v>
      </c>
      <c r="H125" s="546" t="str">
        <f t="shared" si="47"/>
        <v/>
      </c>
      <c r="I125" s="546">
        <f t="shared" si="47"/>
        <v>0.23402777777777778</v>
      </c>
      <c r="J125" s="546" t="str">
        <f t="shared" si="47"/>
        <v/>
      </c>
      <c r="K125" s="546">
        <f>IF(K$120="A",K124+$C125/1440,IF(K$120="B",K124+$D125/1440,IF(K$120="C","")))</f>
        <v>0.27569444444444441</v>
      </c>
      <c r="L125" s="546" t="str">
        <f>IF(L$120="A",L124+$C125/1440,IF(L$120="B",L124+$D125/1440,IF(L$120="C","")))</f>
        <v/>
      </c>
      <c r="M125" s="546">
        <f>IF(M$120="A",M124+$C125/1440,IF(M$120="B",M124+$D125/1440,IF(M$120="C","")))</f>
        <v>0.30208333333333331</v>
      </c>
      <c r="N125" s="546"/>
      <c r="O125" s="546">
        <f>IF(O$120="A",O124+$C125/1440,IF(O$120="B",O124+$D125/1440,IF(O$120="C","")))</f>
        <v>0.29652777777777778</v>
      </c>
      <c r="P125" s="546" t="str">
        <f t="shared" si="48"/>
        <v/>
      </c>
      <c r="Q125" s="546">
        <f t="shared" si="48"/>
        <v>0.33819444444444441</v>
      </c>
      <c r="R125" s="546" t="str">
        <f t="shared" si="48"/>
        <v/>
      </c>
      <c r="S125" s="546">
        <f>IF(S$120="A",S124+$C125/1440,IF(S$120="B",S124+$D125/1440,IF(S$120="C","")))</f>
        <v>0.40625</v>
      </c>
      <c r="T125" s="546" t="str">
        <f>IF(T$120="A",T124+$C125/1440,IF(T$120="B",T124+$D125/1440,IF(T$120="C","")))</f>
        <v/>
      </c>
      <c r="U125" s="546">
        <f t="shared" si="46"/>
        <v>0.49652777777777779</v>
      </c>
      <c r="V125" s="546">
        <f t="shared" si="46"/>
        <v>0.50694444444444442</v>
      </c>
      <c r="W125" s="546">
        <f t="shared" si="46"/>
        <v>0.54861111111111105</v>
      </c>
      <c r="X125" s="546" t="str">
        <f>IF(X$120="A",X124+$C125/1440,IF(X$120="B",X124+$D125/1440,IF(X$120="C","")))</f>
        <v/>
      </c>
      <c r="Y125" s="406">
        <f t="shared" si="46"/>
        <v>0.57638888888888884</v>
      </c>
      <c r="Z125" s="406">
        <f t="shared" si="46"/>
        <v>0.57638888888888884</v>
      </c>
      <c r="AA125" s="665">
        <f t="shared" si="46"/>
        <v>0.59027777777777779</v>
      </c>
      <c r="AB125" s="533"/>
    </row>
    <row r="126" spans="1:28" ht="12.75" customHeight="1" x14ac:dyDescent="0.2">
      <c r="A126" s="233"/>
      <c r="B126" s="17" t="s">
        <v>299</v>
      </c>
      <c r="C126" s="18">
        <v>1</v>
      </c>
      <c r="D126" s="147">
        <v>1</v>
      </c>
      <c r="E126" s="550"/>
      <c r="F126" s="545" t="str">
        <f t="shared" si="47"/>
        <v/>
      </c>
      <c r="G126" s="546">
        <f t="shared" si="47"/>
        <v>0.19305555555555554</v>
      </c>
      <c r="H126" s="546" t="str">
        <f t="shared" si="47"/>
        <v/>
      </c>
      <c r="I126" s="546">
        <f t="shared" si="47"/>
        <v>0.23472222222222222</v>
      </c>
      <c r="J126" s="546" t="str">
        <f t="shared" si="47"/>
        <v/>
      </c>
      <c r="K126" s="546">
        <f>IF(K$120="A",K125+$C126/1440,IF(K$120="B",K125+$D126/1440,IF(K$120="C","")))</f>
        <v>0.27638888888888885</v>
      </c>
      <c r="L126" s="546" t="str">
        <f>IF(L$120="A",L125+$C126/1440,IF(L$120="B",L125+$D126/1440,IF(L$120="C","")))</f>
        <v/>
      </c>
      <c r="M126" s="546">
        <f>IF(M$120="A",M125+$C126/1440,IF(M$120="B",M125+$D126/1440,IF(M$120="C","")))</f>
        <v>0.30277777777777776</v>
      </c>
      <c r="N126" s="546"/>
      <c r="O126" s="546">
        <f>IF(O$120="A",O125+$C126/1440,IF(O$120="B",O125+$D126/1440,IF(O$120="C","")))</f>
        <v>0.29722222222222222</v>
      </c>
      <c r="P126" s="546" t="str">
        <f t="shared" si="48"/>
        <v/>
      </c>
      <c r="Q126" s="546">
        <f t="shared" si="48"/>
        <v>0.33888888888888885</v>
      </c>
      <c r="R126" s="546" t="str">
        <f t="shared" si="48"/>
        <v/>
      </c>
      <c r="S126" s="546">
        <f>IF(S$120="A",S125+$C126/1440,IF(S$120="B",S125+$D126/1440,IF(S$120="C","")))</f>
        <v>0.40694444444444444</v>
      </c>
      <c r="T126" s="546" t="str">
        <f>IF(T$120="A",T125+$C126/1440,IF(T$120="B",T125+$D126/1440,IF(T$120="C","")))</f>
        <v/>
      </c>
      <c r="U126" s="546">
        <f t="shared" si="46"/>
        <v>0.49722222222222223</v>
      </c>
      <c r="V126" s="546">
        <f t="shared" si="46"/>
        <v>0.50763888888888886</v>
      </c>
      <c r="W126" s="546">
        <f t="shared" si="46"/>
        <v>0.54930555555555549</v>
      </c>
      <c r="X126" s="546" t="str">
        <f>IF(X$120="A",X125+$C126/1440,IF(X$120="B",X125+$D126/1440,IF(X$120="C","")))</f>
        <v/>
      </c>
      <c r="Y126" s="406">
        <f t="shared" si="46"/>
        <v>0.57708333333333328</v>
      </c>
      <c r="Z126" s="406">
        <f t="shared" si="46"/>
        <v>0.57708333333333328</v>
      </c>
      <c r="AA126" s="665">
        <f t="shared" si="46"/>
        <v>0.59097222222222223</v>
      </c>
      <c r="AB126" s="533"/>
    </row>
    <row r="127" spans="1:28" ht="12.75" customHeight="1" x14ac:dyDescent="0.2">
      <c r="A127" s="233"/>
      <c r="B127" s="23" t="s">
        <v>249</v>
      </c>
      <c r="C127" s="234" t="s">
        <v>38</v>
      </c>
      <c r="D127" s="148">
        <v>4</v>
      </c>
      <c r="E127" s="592"/>
      <c r="F127" s="558" t="str">
        <f t="shared" ref="F127:M128" si="49">IF(F$120="A",$C127,IF(F$120="B",F126+$D127/1440,IF(F$120="C","")))</f>
        <v/>
      </c>
      <c r="G127" s="559">
        <f t="shared" si="49"/>
        <v>0.1958333333333333</v>
      </c>
      <c r="H127" s="559" t="str">
        <f t="shared" si="49"/>
        <v/>
      </c>
      <c r="I127" s="559">
        <f t="shared" si="49"/>
        <v>0.23749999999999999</v>
      </c>
      <c r="J127" s="559" t="str">
        <f t="shared" si="49"/>
        <v/>
      </c>
      <c r="K127" s="559">
        <f t="shared" si="49"/>
        <v>0.27916666666666662</v>
      </c>
      <c r="L127" s="559" t="str">
        <f t="shared" si="49"/>
        <v/>
      </c>
      <c r="M127" s="559" t="str">
        <f t="shared" si="49"/>
        <v>&gt;</v>
      </c>
      <c r="N127" s="560">
        <v>0.3</v>
      </c>
      <c r="O127" s="559">
        <f t="shared" ref="O127:AA128" si="50">IF(O$120="A",$C127,IF(O$120="B",O126+$D127/1440,IF(O$120="C","")))</f>
        <v>0.3</v>
      </c>
      <c r="P127" s="559" t="str">
        <f t="shared" si="50"/>
        <v/>
      </c>
      <c r="Q127" s="559">
        <f t="shared" si="50"/>
        <v>0.34166666666666662</v>
      </c>
      <c r="R127" s="559" t="str">
        <f t="shared" si="50"/>
        <v/>
      </c>
      <c r="S127" s="559" t="str">
        <f t="shared" si="50"/>
        <v>&gt;</v>
      </c>
      <c r="T127" s="559" t="str">
        <f t="shared" si="50"/>
        <v/>
      </c>
      <c r="U127" s="559" t="str">
        <f t="shared" si="50"/>
        <v>&gt;</v>
      </c>
      <c r="V127" s="559" t="str">
        <f t="shared" si="50"/>
        <v>&gt;</v>
      </c>
      <c r="W127" s="559" t="str">
        <f t="shared" si="50"/>
        <v>&gt;</v>
      </c>
      <c r="X127" s="559" t="str">
        <f>IF(X$120="A",$C127,IF(X$120="B",X126+$D127/1440,IF(X$120="C","")))</f>
        <v/>
      </c>
      <c r="Y127" s="235" t="str">
        <f t="shared" si="50"/>
        <v>&gt;</v>
      </c>
      <c r="Z127" s="235" t="str">
        <f t="shared" si="50"/>
        <v>&gt;</v>
      </c>
      <c r="AA127" s="592" t="str">
        <f t="shared" si="50"/>
        <v>&gt;</v>
      </c>
      <c r="AB127" s="533"/>
    </row>
    <row r="128" spans="1:28" ht="12.75" customHeight="1" x14ac:dyDescent="0.2">
      <c r="A128" s="233"/>
      <c r="B128" s="28" t="s">
        <v>299</v>
      </c>
      <c r="C128" s="236" t="s">
        <v>38</v>
      </c>
      <c r="D128" s="149">
        <v>4</v>
      </c>
      <c r="E128" s="561"/>
      <c r="F128" s="669" t="str">
        <f t="shared" si="49"/>
        <v/>
      </c>
      <c r="G128" s="553">
        <f t="shared" si="49"/>
        <v>0.19861111111111107</v>
      </c>
      <c r="H128" s="553" t="str">
        <f t="shared" si="49"/>
        <v/>
      </c>
      <c r="I128" s="553">
        <f t="shared" si="49"/>
        <v>0.24027777777777776</v>
      </c>
      <c r="J128" s="553" t="str">
        <f t="shared" si="49"/>
        <v/>
      </c>
      <c r="K128" s="553">
        <f t="shared" si="49"/>
        <v>0.28194444444444439</v>
      </c>
      <c r="L128" s="553" t="str">
        <f t="shared" si="49"/>
        <v/>
      </c>
      <c r="M128" s="553" t="str">
        <f t="shared" si="49"/>
        <v>&gt;</v>
      </c>
      <c r="N128" s="553">
        <f>IF(N$120="A",$C128,IF(N$120="B",N127+$D128/1440,IF(N$120="C","")))</f>
        <v>0.30277777777777776</v>
      </c>
      <c r="O128" s="553">
        <f t="shared" si="50"/>
        <v>0.30277777777777776</v>
      </c>
      <c r="P128" s="553" t="str">
        <f t="shared" si="50"/>
        <v/>
      </c>
      <c r="Q128" s="553">
        <f t="shared" si="50"/>
        <v>0.34444444444444439</v>
      </c>
      <c r="R128" s="553" t="str">
        <f t="shared" si="50"/>
        <v/>
      </c>
      <c r="S128" s="553" t="str">
        <f t="shared" si="50"/>
        <v>&gt;</v>
      </c>
      <c r="T128" s="553" t="str">
        <f t="shared" si="50"/>
        <v/>
      </c>
      <c r="U128" s="553" t="str">
        <f t="shared" si="50"/>
        <v>&gt;</v>
      </c>
      <c r="V128" s="553" t="str">
        <f t="shared" si="50"/>
        <v>&gt;</v>
      </c>
      <c r="W128" s="553" t="str">
        <f t="shared" si="50"/>
        <v>&gt;</v>
      </c>
      <c r="X128" s="553" t="str">
        <f>IF(X$120="A",$C128,IF(X$120="B",X127+$D128/1440,IF(X$120="C","")))</f>
        <v/>
      </c>
      <c r="Y128" s="670" t="str">
        <f t="shared" si="50"/>
        <v>&gt;</v>
      </c>
      <c r="Z128" s="670" t="str">
        <f t="shared" si="50"/>
        <v>&gt;</v>
      </c>
      <c r="AA128" s="561" t="str">
        <f t="shared" si="50"/>
        <v>&gt;</v>
      </c>
      <c r="AB128" s="533"/>
    </row>
    <row r="129" spans="1:28" ht="12.75" customHeight="1" x14ac:dyDescent="0.2">
      <c r="A129" s="233"/>
      <c r="B129" s="134" t="s">
        <v>298</v>
      </c>
      <c r="C129" s="481">
        <v>1</v>
      </c>
      <c r="D129" s="118">
        <v>1</v>
      </c>
      <c r="E129" s="457"/>
      <c r="F129" s="545" t="str">
        <f t="shared" ref="F129:AA129" si="51">IF(F$120="A",F126+$C129/1440,IF(F$120="B",F128+$D129/1440,IF(F$120="C","")))</f>
        <v/>
      </c>
      <c r="G129" s="546">
        <f t="shared" si="51"/>
        <v>0.19930555555555551</v>
      </c>
      <c r="H129" s="546" t="str">
        <f t="shared" si="51"/>
        <v/>
      </c>
      <c r="I129" s="546">
        <f t="shared" si="51"/>
        <v>0.2409722222222222</v>
      </c>
      <c r="J129" s="546" t="str">
        <f t="shared" si="51"/>
        <v/>
      </c>
      <c r="K129" s="546">
        <f t="shared" si="51"/>
        <v>0.28263888888888883</v>
      </c>
      <c r="L129" s="546" t="str">
        <f t="shared" si="51"/>
        <v/>
      </c>
      <c r="M129" s="546">
        <f t="shared" si="51"/>
        <v>0.3034722222222222</v>
      </c>
      <c r="N129" s="546">
        <f t="shared" si="51"/>
        <v>0.3034722222222222</v>
      </c>
      <c r="O129" s="546">
        <f t="shared" si="51"/>
        <v>0.3034722222222222</v>
      </c>
      <c r="P129" s="546" t="str">
        <f t="shared" si="51"/>
        <v/>
      </c>
      <c r="Q129" s="546">
        <f t="shared" si="51"/>
        <v>0.34513888888888883</v>
      </c>
      <c r="R129" s="546" t="str">
        <f t="shared" si="51"/>
        <v/>
      </c>
      <c r="S129" s="546">
        <f t="shared" si="51"/>
        <v>0.40763888888888888</v>
      </c>
      <c r="T129" s="546" t="str">
        <f t="shared" si="51"/>
        <v/>
      </c>
      <c r="U129" s="546">
        <f t="shared" si="51"/>
        <v>0.49791666666666667</v>
      </c>
      <c r="V129" s="546">
        <f t="shared" si="51"/>
        <v>0.5083333333333333</v>
      </c>
      <c r="W129" s="546">
        <f t="shared" si="51"/>
        <v>0.54999999999999993</v>
      </c>
      <c r="X129" s="546" t="str">
        <f>IF(X$120="A",X126+$C129/1440,IF(X$120="B",X128+$D129/1440,IF(X$120="C","")))</f>
        <v/>
      </c>
      <c r="Y129" s="406">
        <f t="shared" si="51"/>
        <v>0.57777777777777772</v>
      </c>
      <c r="Z129" s="406">
        <f t="shared" si="51"/>
        <v>0.57777777777777772</v>
      </c>
      <c r="AA129" s="665">
        <f t="shared" si="51"/>
        <v>0.59166666666666667</v>
      </c>
      <c r="AB129" s="533"/>
    </row>
    <row r="130" spans="1:28" ht="12.75" customHeight="1" x14ac:dyDescent="0.2">
      <c r="A130" s="233"/>
      <c r="B130" s="134" t="s">
        <v>297</v>
      </c>
      <c r="C130" s="481">
        <v>1</v>
      </c>
      <c r="D130" s="118">
        <v>1</v>
      </c>
      <c r="E130" s="457"/>
      <c r="F130" s="545" t="str">
        <f t="shared" ref="F130:AA132" si="52">IF(F$120="A",F129+$C130/1440,IF(F$120="B",F129+$D130/1440,IF(F$120="C","")))</f>
        <v/>
      </c>
      <c r="G130" s="546">
        <f t="shared" si="52"/>
        <v>0.19999999999999996</v>
      </c>
      <c r="H130" s="546" t="str">
        <f t="shared" si="52"/>
        <v/>
      </c>
      <c r="I130" s="546">
        <f t="shared" si="52"/>
        <v>0.24166666666666664</v>
      </c>
      <c r="J130" s="546" t="str">
        <f t="shared" si="52"/>
        <v/>
      </c>
      <c r="K130" s="546">
        <f t="shared" si="52"/>
        <v>0.28333333333333327</v>
      </c>
      <c r="L130" s="546" t="str">
        <f t="shared" si="52"/>
        <v/>
      </c>
      <c r="M130" s="546">
        <f t="shared" si="52"/>
        <v>0.30416666666666664</v>
      </c>
      <c r="N130" s="546">
        <f t="shared" si="52"/>
        <v>0.30416666666666664</v>
      </c>
      <c r="O130" s="546">
        <f t="shared" si="52"/>
        <v>0.30416666666666664</v>
      </c>
      <c r="P130" s="546" t="str">
        <f t="shared" si="52"/>
        <v/>
      </c>
      <c r="Q130" s="546">
        <f t="shared" si="52"/>
        <v>0.34583333333333327</v>
      </c>
      <c r="R130" s="546" t="str">
        <f t="shared" si="52"/>
        <v/>
      </c>
      <c r="S130" s="546">
        <f t="shared" si="52"/>
        <v>0.40833333333333333</v>
      </c>
      <c r="T130" s="546" t="str">
        <f t="shared" si="52"/>
        <v/>
      </c>
      <c r="U130" s="546">
        <f t="shared" si="52"/>
        <v>0.49861111111111112</v>
      </c>
      <c r="V130" s="546">
        <f t="shared" si="52"/>
        <v>0.50902777777777775</v>
      </c>
      <c r="W130" s="546">
        <f t="shared" si="52"/>
        <v>0.55069444444444438</v>
      </c>
      <c r="X130" s="546" t="str">
        <f>IF(X$120="A",X129+$C130/1440,IF(X$120="B",X129+$D130/1440,IF(X$120="C","")))</f>
        <v/>
      </c>
      <c r="Y130" s="406">
        <f t="shared" si="52"/>
        <v>0.57847222222222217</v>
      </c>
      <c r="Z130" s="406">
        <f t="shared" si="52"/>
        <v>0.57847222222222217</v>
      </c>
      <c r="AA130" s="665">
        <f t="shared" si="52"/>
        <v>0.59236111111111112</v>
      </c>
      <c r="AB130" s="533"/>
    </row>
    <row r="131" spans="1:28" ht="12.75" customHeight="1" x14ac:dyDescent="0.2">
      <c r="A131" s="233"/>
      <c r="B131" s="134" t="s">
        <v>296</v>
      </c>
      <c r="C131" s="481">
        <v>1</v>
      </c>
      <c r="D131" s="118">
        <v>1</v>
      </c>
      <c r="E131" s="457"/>
      <c r="F131" s="545" t="str">
        <f t="shared" si="52"/>
        <v/>
      </c>
      <c r="G131" s="546">
        <f t="shared" si="52"/>
        <v>0.2006944444444444</v>
      </c>
      <c r="H131" s="546" t="str">
        <f t="shared" si="52"/>
        <v/>
      </c>
      <c r="I131" s="546">
        <f t="shared" si="52"/>
        <v>0.24236111111111108</v>
      </c>
      <c r="J131" s="546" t="str">
        <f t="shared" si="52"/>
        <v/>
      </c>
      <c r="K131" s="546">
        <f t="shared" si="52"/>
        <v>0.28402777777777771</v>
      </c>
      <c r="L131" s="546" t="str">
        <f t="shared" si="52"/>
        <v/>
      </c>
      <c r="M131" s="546">
        <f t="shared" si="52"/>
        <v>0.30486111111111108</v>
      </c>
      <c r="N131" s="546">
        <f t="shared" si="52"/>
        <v>0.30486111111111108</v>
      </c>
      <c r="O131" s="546">
        <f t="shared" si="52"/>
        <v>0.30486111111111108</v>
      </c>
      <c r="P131" s="546" t="str">
        <f t="shared" si="52"/>
        <v/>
      </c>
      <c r="Q131" s="546">
        <f t="shared" si="52"/>
        <v>0.34652777777777771</v>
      </c>
      <c r="R131" s="546" t="str">
        <f t="shared" si="52"/>
        <v/>
      </c>
      <c r="S131" s="546">
        <f t="shared" si="52"/>
        <v>0.40902777777777777</v>
      </c>
      <c r="T131" s="546" t="str">
        <f t="shared" si="52"/>
        <v/>
      </c>
      <c r="U131" s="546">
        <f t="shared" si="52"/>
        <v>0.49930555555555556</v>
      </c>
      <c r="V131" s="546">
        <f t="shared" si="52"/>
        <v>0.50972222222222219</v>
      </c>
      <c r="W131" s="546">
        <f t="shared" si="52"/>
        <v>0.55138888888888882</v>
      </c>
      <c r="X131" s="546" t="str">
        <f>IF(X$120="A",X130+$C131/1440,IF(X$120="B",X130+$D131/1440,IF(X$120="C","")))</f>
        <v/>
      </c>
      <c r="Y131" s="406">
        <f t="shared" si="52"/>
        <v>0.57916666666666661</v>
      </c>
      <c r="Z131" s="406">
        <f t="shared" si="52"/>
        <v>0.57916666666666661</v>
      </c>
      <c r="AA131" s="665">
        <f t="shared" si="52"/>
        <v>0.59305555555555556</v>
      </c>
      <c r="AB131" s="533"/>
    </row>
    <row r="132" spans="1:28" ht="12.75" customHeight="1" x14ac:dyDescent="0.2">
      <c r="A132" s="233"/>
      <c r="B132" s="134" t="s">
        <v>295</v>
      </c>
      <c r="C132" s="481">
        <v>1</v>
      </c>
      <c r="D132" s="118">
        <v>1</v>
      </c>
      <c r="E132" s="457"/>
      <c r="F132" s="545" t="str">
        <f>IF(F$120="A",F131+$C132/1440,IF(F$120="B",F131+$D132/1440,IF(F$120="C","")))</f>
        <v/>
      </c>
      <c r="G132" s="546">
        <f>IF(G$120="A",G131+$C132/1440,IF(G$120="B",G131+$D132/1440,IF(G$120="C","")))</f>
        <v>0.20138888888888884</v>
      </c>
      <c r="H132" s="546" t="str">
        <f>IF(H$120="A",H131+$C132/1440,IF(H$120="B",H131+$D132/1440,IF(H$120="C","")))</f>
        <v/>
      </c>
      <c r="I132" s="546">
        <f>IF(I$120="A",I131+$C132/1440,IF(I$120="B",I131+$D132/1440,IF(I$120="C","")))</f>
        <v>0.24305555555555552</v>
      </c>
      <c r="J132" s="546" t="str">
        <f>IF(J$120="A",J131+$C132/1440,IF(J$120="B",J131+$D132/1440,IF(J$120="C","")))</f>
        <v/>
      </c>
      <c r="K132" s="671" t="s">
        <v>38</v>
      </c>
      <c r="L132" s="546" t="str">
        <f t="shared" si="52"/>
        <v/>
      </c>
      <c r="M132" s="546">
        <f t="shared" si="52"/>
        <v>0.30555555555555552</v>
      </c>
      <c r="N132" s="546">
        <f t="shared" si="52"/>
        <v>0.30555555555555552</v>
      </c>
      <c r="O132" s="546">
        <f t="shared" si="52"/>
        <v>0.30555555555555552</v>
      </c>
      <c r="P132" s="546" t="str">
        <f t="shared" si="52"/>
        <v/>
      </c>
      <c r="Q132" s="546">
        <f t="shared" si="52"/>
        <v>0.34722222222222215</v>
      </c>
      <c r="R132" s="546" t="str">
        <f t="shared" si="52"/>
        <v/>
      </c>
      <c r="S132" s="546">
        <f t="shared" si="52"/>
        <v>0.40972222222222221</v>
      </c>
      <c r="T132" s="546" t="str">
        <f t="shared" si="52"/>
        <v/>
      </c>
      <c r="U132" s="546">
        <f t="shared" si="52"/>
        <v>0.5</v>
      </c>
      <c r="V132" s="546">
        <f t="shared" si="52"/>
        <v>0.51041666666666663</v>
      </c>
      <c r="W132" s="546">
        <f t="shared" si="52"/>
        <v>0.55208333333333326</v>
      </c>
      <c r="X132" s="546" t="str">
        <f>IF(X$120="A",X131+$C132/1440,IF(X$120="B",X131+$D132/1440,IF(X$120="C","")))</f>
        <v/>
      </c>
      <c r="Y132" s="406">
        <f t="shared" si="52"/>
        <v>0.57986111111111105</v>
      </c>
      <c r="Z132" s="406">
        <f t="shared" si="52"/>
        <v>0.57986111111111105</v>
      </c>
      <c r="AA132" s="665">
        <f t="shared" si="52"/>
        <v>0.59375</v>
      </c>
      <c r="AB132" s="533"/>
    </row>
    <row r="133" spans="1:28" ht="12.75" customHeight="1" x14ac:dyDescent="0.2">
      <c r="A133" s="233"/>
      <c r="B133" s="134" t="s">
        <v>304</v>
      </c>
      <c r="C133" s="77" t="s">
        <v>38</v>
      </c>
      <c r="D133" s="118" t="s">
        <v>38</v>
      </c>
      <c r="E133" s="109"/>
      <c r="F133" s="672" t="str">
        <f>IF(F$120="A",$C133,IF(F$120="B",$D133,IF(F$120="C","")))</f>
        <v/>
      </c>
      <c r="G133" s="671" t="str">
        <f>IF(G$120="A",$C133,IF(G$120="B",$D133,IF(G$120="C","")))</f>
        <v>&gt;</v>
      </c>
      <c r="H133" s="671" t="str">
        <f>IF(H$120="A",$C133,IF(H$120="B",$D133,IF(H$120="C","")))</f>
        <v/>
      </c>
      <c r="I133" s="671" t="str">
        <f>IF(I$120="A",$C133,IF(I$120="B",$D133,IF(I$120="C","")))</f>
        <v>&gt;</v>
      </c>
      <c r="J133" s="671" t="str">
        <f>IF(J$120="A",$C133,IF(J$120="B",$D133,IF(J$120="C","")))</f>
        <v/>
      </c>
      <c r="K133" s="544">
        <f>K131+5/1440</f>
        <v>0.28749999999999992</v>
      </c>
      <c r="L133" s="671" t="str">
        <f t="shared" ref="L133:AA134" si="53">IF(L$120="A",$C133,IF(L$120="B",$D133,IF(L$120="C","")))</f>
        <v/>
      </c>
      <c r="M133" s="671" t="str">
        <f t="shared" si="53"/>
        <v>&gt;</v>
      </c>
      <c r="N133" s="671" t="str">
        <f t="shared" si="53"/>
        <v>&gt;</v>
      </c>
      <c r="O133" s="671" t="str">
        <f t="shared" si="53"/>
        <v>&gt;</v>
      </c>
      <c r="P133" s="671" t="str">
        <f t="shared" si="53"/>
        <v/>
      </c>
      <c r="Q133" s="671" t="str">
        <f t="shared" si="53"/>
        <v>&gt;</v>
      </c>
      <c r="R133" s="671" t="str">
        <f t="shared" si="53"/>
        <v/>
      </c>
      <c r="S133" s="671" t="str">
        <f t="shared" si="53"/>
        <v>&gt;</v>
      </c>
      <c r="T133" s="671" t="str">
        <f t="shared" si="53"/>
        <v/>
      </c>
      <c r="U133" s="671" t="str">
        <f t="shared" si="53"/>
        <v>&gt;</v>
      </c>
      <c r="V133" s="671" t="str">
        <f t="shared" si="53"/>
        <v>&gt;</v>
      </c>
      <c r="W133" s="671" t="str">
        <f t="shared" si="53"/>
        <v>&gt;</v>
      </c>
      <c r="X133" s="671" t="str">
        <f>IF(X$120="A",$C133,IF(X$120="B",$D133,IF(X$120="C","")))</f>
        <v/>
      </c>
      <c r="Y133" s="76" t="str">
        <f t="shared" si="53"/>
        <v>&gt;</v>
      </c>
      <c r="Z133" s="76" t="str">
        <f t="shared" si="53"/>
        <v>&gt;</v>
      </c>
      <c r="AA133" s="673" t="str">
        <f t="shared" si="53"/>
        <v>&gt;</v>
      </c>
      <c r="AB133" s="533"/>
    </row>
    <row r="134" spans="1:28" ht="12.75" customHeight="1" x14ac:dyDescent="0.2">
      <c r="A134" s="233"/>
      <c r="B134" s="123" t="s">
        <v>294</v>
      </c>
      <c r="C134" s="77" t="s">
        <v>38</v>
      </c>
      <c r="D134" s="118" t="s">
        <v>38</v>
      </c>
      <c r="E134" s="109"/>
      <c r="F134" s="543">
        <v>0.19097222222222221</v>
      </c>
      <c r="G134" s="546" t="str">
        <f>IF(G$120="A",$C134,IF(G$120="B",$D134,IF(G$120="C","")))</f>
        <v>&gt;</v>
      </c>
      <c r="H134" s="544">
        <v>0.20486111111111113</v>
      </c>
      <c r="I134" s="546" t="str">
        <f>IF(I$120="A",$C134,IF(I$120="B",$D134,IF(I$120="C","")))</f>
        <v>&gt;</v>
      </c>
      <c r="J134" s="544">
        <v>0.25</v>
      </c>
      <c r="K134" s="546"/>
      <c r="L134" s="544">
        <v>0.29166666666666669</v>
      </c>
      <c r="M134" s="546" t="str">
        <f>IF(M$120="A",$C134,IF(M$120="B",$D134,IF(M$120="C","")))</f>
        <v>&gt;</v>
      </c>
      <c r="N134" s="546" t="str">
        <f>IF(N$120="A",$C134,IF(N$120="B",$D134,IF(N$120="C","")))</f>
        <v>&gt;</v>
      </c>
      <c r="O134" s="546" t="str">
        <f>IF(O$120="A",$C134,IF(O$120="B",$D134,IF(O$120="C","")))</f>
        <v>&gt;</v>
      </c>
      <c r="P134" s="544"/>
      <c r="Q134" s="546" t="str">
        <f>IF(Q$120="A",$C134,IF(Q$120="B",$D134,IF(Q$120="C","")))</f>
        <v>&gt;</v>
      </c>
      <c r="R134" s="544">
        <v>0.38194444444444442</v>
      </c>
      <c r="S134" s="546" t="str">
        <f>IF(S$120="A",$C134,IF(S$120="B",$D134,IF(S$120="C","")))</f>
        <v>&gt;</v>
      </c>
      <c r="T134" s="544">
        <v>0.46527777777777773</v>
      </c>
      <c r="U134" s="546" t="str">
        <f t="shared" si="53"/>
        <v>&gt;</v>
      </c>
      <c r="V134" s="546" t="str">
        <f t="shared" si="53"/>
        <v>&gt;</v>
      </c>
      <c r="W134" s="546" t="str">
        <f t="shared" si="53"/>
        <v>&gt;</v>
      </c>
      <c r="X134" s="544">
        <v>0.54861111111111105</v>
      </c>
      <c r="Y134" s="75" t="str">
        <f t="shared" si="53"/>
        <v>&gt;</v>
      </c>
      <c r="Z134" s="75" t="str">
        <f t="shared" si="53"/>
        <v>&gt;</v>
      </c>
      <c r="AA134" s="109" t="str">
        <f t="shared" si="53"/>
        <v>&gt;</v>
      </c>
      <c r="AB134" s="533"/>
    </row>
    <row r="135" spans="1:28" ht="12.75" customHeight="1" x14ac:dyDescent="0.2">
      <c r="A135" s="233"/>
      <c r="B135" s="134" t="s">
        <v>293</v>
      </c>
      <c r="C135" s="77" t="s">
        <v>38</v>
      </c>
      <c r="D135" s="118" t="s">
        <v>38</v>
      </c>
      <c r="E135" s="109">
        <v>1</v>
      </c>
      <c r="F135" s="545">
        <f>IF(F$120="A",$C135,IF(F$120="B",$D135,IF(F$120="C",F134+$E135/1440)))</f>
        <v>0.19166666666666665</v>
      </c>
      <c r="G135" s="546" t="str">
        <f>IF(G$120="A",$C135,IF(G$120="B",$D135,IF(G$120="C",G134+$E135/1440)))</f>
        <v>&gt;</v>
      </c>
      <c r="H135" s="546">
        <f>IF(H$120="A",$C135,IF(H$120="B",$D135,IF(H$120="C",H134+$E135/1440)))</f>
        <v>0.20555555555555557</v>
      </c>
      <c r="I135" s="546" t="str">
        <f>IF(I$120="A",$C135,IF(I$120="B",$D135,IF(I$120="C",I134+$E135/1440)))</f>
        <v>&gt;</v>
      </c>
      <c r="J135" s="546">
        <f>IF(J$120="A",$C135,IF(J$120="B",$D135,IF(J$120="C",J134+$E135/1440)))</f>
        <v>0.25069444444444444</v>
      </c>
      <c r="K135" s="546"/>
      <c r="L135" s="546">
        <f>IF(L$120="A",$C135,IF(L$120="B",$D135,IF(L$120="C",L134+$E135/1440)))</f>
        <v>0.29236111111111113</v>
      </c>
      <c r="M135" s="546" t="str">
        <f>IF(M$120="A",$C135,IF(M$120="B",$D135,IF(M$120="C",M134+$E135/1440)))</f>
        <v>&gt;</v>
      </c>
      <c r="N135" s="546" t="str">
        <f>IF(N$120="A",$C135,IF(N$120="B",$D135,IF(N$120="C",N134+$E135/1440)))</f>
        <v>&gt;</v>
      </c>
      <c r="O135" s="546" t="str">
        <f>IF(O$120="A",$C135,IF(O$120="B",$D135,IF(O$120="C",O134+$E135/1440)))</f>
        <v>&gt;</v>
      </c>
      <c r="P135" s="546"/>
      <c r="Q135" s="546" t="str">
        <f>IF(Q$120="A",$C135,IF(Q$120="B",$D135,IF(Q$120="C",Q134+$E135/1440)))</f>
        <v>&gt;</v>
      </c>
      <c r="R135" s="546">
        <f>IF(R$120="A",$C135,IF(R$120="B",$D135,IF(R$120="C",R134+$E135/1440)))</f>
        <v>0.38263888888888886</v>
      </c>
      <c r="S135" s="546" t="str">
        <f>IF(S$120="A",$C135,IF(S$120="B",$D135,IF(S$120="C",S134+$E135/1440)))</f>
        <v>&gt;</v>
      </c>
      <c r="T135" s="546">
        <f>IF(T$120="A",$C135,IF(T$120="B",$D135,IF(T$120="C",T134+$E135/1440)))</f>
        <v>0.46597222222222218</v>
      </c>
      <c r="U135" s="546" t="str">
        <f t="shared" ref="U135:AA142" si="54">IF(U$120="A",$C135,IF(U$120="B",$D135,IF(U$120="C",U134+$E135/1440)))</f>
        <v>&gt;</v>
      </c>
      <c r="V135" s="546" t="str">
        <f t="shared" si="54"/>
        <v>&gt;</v>
      </c>
      <c r="W135" s="546" t="str">
        <f t="shared" si="54"/>
        <v>&gt;</v>
      </c>
      <c r="X135" s="546">
        <f t="shared" si="54"/>
        <v>0.54930555555555549</v>
      </c>
      <c r="Y135" s="75" t="str">
        <f t="shared" si="54"/>
        <v>&gt;</v>
      </c>
      <c r="Z135" s="75" t="str">
        <f t="shared" si="54"/>
        <v>&gt;</v>
      </c>
      <c r="AA135" s="109" t="str">
        <f t="shared" si="54"/>
        <v>&gt;</v>
      </c>
      <c r="AB135" s="533"/>
    </row>
    <row r="136" spans="1:28" ht="12.75" customHeight="1" x14ac:dyDescent="0.2">
      <c r="A136" s="233"/>
      <c r="B136" s="123" t="s">
        <v>292</v>
      </c>
      <c r="C136" s="77" t="s">
        <v>38</v>
      </c>
      <c r="D136" s="118" t="s">
        <v>38</v>
      </c>
      <c r="E136" s="109">
        <v>1</v>
      </c>
      <c r="F136" s="545">
        <f t="shared" ref="F136:T142" si="55">IF(F$120="A",$C136,IF(F$120="B",$D136,IF(F$120="C",F135+$E136/1440)))</f>
        <v>0.19236111111111109</v>
      </c>
      <c r="G136" s="546" t="str">
        <f t="shared" si="55"/>
        <v>&gt;</v>
      </c>
      <c r="H136" s="546">
        <f t="shared" si="55"/>
        <v>0.20625000000000002</v>
      </c>
      <c r="I136" s="546" t="str">
        <f t="shared" si="55"/>
        <v>&gt;</v>
      </c>
      <c r="J136" s="546">
        <f t="shared" si="55"/>
        <v>0.25138888888888888</v>
      </c>
      <c r="K136" s="546"/>
      <c r="L136" s="546">
        <f t="shared" si="55"/>
        <v>0.29305555555555557</v>
      </c>
      <c r="M136" s="546" t="str">
        <f t="shared" si="55"/>
        <v>&gt;</v>
      </c>
      <c r="N136" s="546" t="str">
        <f t="shared" si="55"/>
        <v>&gt;</v>
      </c>
      <c r="O136" s="546" t="str">
        <f t="shared" si="55"/>
        <v>&gt;</v>
      </c>
      <c r="P136" s="544">
        <v>0.3034722222222222</v>
      </c>
      <c r="Q136" s="546" t="str">
        <f t="shared" si="55"/>
        <v>&gt;</v>
      </c>
      <c r="R136" s="546">
        <f t="shared" si="55"/>
        <v>0.3833333333333333</v>
      </c>
      <c r="S136" s="546" t="str">
        <f t="shared" si="55"/>
        <v>&gt;</v>
      </c>
      <c r="T136" s="546">
        <f t="shared" si="55"/>
        <v>0.46666666666666662</v>
      </c>
      <c r="U136" s="546" t="str">
        <f t="shared" si="54"/>
        <v>&gt;</v>
      </c>
      <c r="V136" s="546" t="str">
        <f t="shared" si="54"/>
        <v>&gt;</v>
      </c>
      <c r="W136" s="546" t="str">
        <f t="shared" si="54"/>
        <v>&gt;</v>
      </c>
      <c r="X136" s="546">
        <f t="shared" si="54"/>
        <v>0.54999999999999993</v>
      </c>
      <c r="Y136" s="75" t="str">
        <f t="shared" si="54"/>
        <v>&gt;</v>
      </c>
      <c r="Z136" s="75" t="str">
        <f t="shared" si="54"/>
        <v>&gt;</v>
      </c>
      <c r="AA136" s="109" t="str">
        <f t="shared" si="54"/>
        <v>&gt;</v>
      </c>
      <c r="AB136" s="533"/>
    </row>
    <row r="137" spans="1:28" ht="12.75" customHeight="1" x14ac:dyDescent="0.2">
      <c r="A137" s="233"/>
      <c r="B137" s="134" t="s">
        <v>291</v>
      </c>
      <c r="C137" s="77" t="s">
        <v>38</v>
      </c>
      <c r="D137" s="118" t="s">
        <v>38</v>
      </c>
      <c r="E137" s="109">
        <v>2</v>
      </c>
      <c r="F137" s="545">
        <f t="shared" si="55"/>
        <v>0.19374999999999998</v>
      </c>
      <c r="G137" s="546" t="str">
        <f t="shared" si="55"/>
        <v>&gt;</v>
      </c>
      <c r="H137" s="546">
        <f t="shared" si="55"/>
        <v>0.2076388888888889</v>
      </c>
      <c r="I137" s="546" t="str">
        <f t="shared" si="55"/>
        <v>&gt;</v>
      </c>
      <c r="J137" s="546">
        <f t="shared" si="55"/>
        <v>0.25277777777777777</v>
      </c>
      <c r="K137" s="546"/>
      <c r="L137" s="546">
        <f t="shared" si="55"/>
        <v>0.29444444444444445</v>
      </c>
      <c r="M137" s="546" t="str">
        <f t="shared" si="55"/>
        <v>&gt;</v>
      </c>
      <c r="N137" s="546" t="str">
        <f t="shared" si="55"/>
        <v>&gt;</v>
      </c>
      <c r="O137" s="546" t="str">
        <f t="shared" si="55"/>
        <v>&gt;</v>
      </c>
      <c r="P137" s="546">
        <f t="shared" si="55"/>
        <v>0.30486111111111108</v>
      </c>
      <c r="Q137" s="546" t="str">
        <f t="shared" si="55"/>
        <v>&gt;</v>
      </c>
      <c r="R137" s="546">
        <f t="shared" si="55"/>
        <v>0.38472222222222219</v>
      </c>
      <c r="S137" s="546" t="str">
        <f t="shared" si="55"/>
        <v>&gt;</v>
      </c>
      <c r="T137" s="546">
        <f t="shared" si="55"/>
        <v>0.4680555555555555</v>
      </c>
      <c r="U137" s="546" t="str">
        <f t="shared" si="54"/>
        <v>&gt;</v>
      </c>
      <c r="V137" s="546" t="str">
        <f t="shared" si="54"/>
        <v>&gt;</v>
      </c>
      <c r="W137" s="546" t="str">
        <f t="shared" si="54"/>
        <v>&gt;</v>
      </c>
      <c r="X137" s="546">
        <f t="shared" si="54"/>
        <v>0.55138888888888882</v>
      </c>
      <c r="Y137" s="75" t="str">
        <f t="shared" si="54"/>
        <v>&gt;</v>
      </c>
      <c r="Z137" s="75" t="str">
        <f t="shared" si="54"/>
        <v>&gt;</v>
      </c>
      <c r="AA137" s="109" t="str">
        <f t="shared" si="54"/>
        <v>&gt;</v>
      </c>
      <c r="AB137" s="533"/>
    </row>
    <row r="138" spans="1:28" ht="12.75" customHeight="1" x14ac:dyDescent="0.2">
      <c r="A138" s="233"/>
      <c r="B138" s="134" t="s">
        <v>290</v>
      </c>
      <c r="C138" s="77" t="s">
        <v>38</v>
      </c>
      <c r="D138" s="118" t="s">
        <v>38</v>
      </c>
      <c r="E138" s="109">
        <v>1</v>
      </c>
      <c r="F138" s="545">
        <f t="shared" si="55"/>
        <v>0.19444444444444442</v>
      </c>
      <c r="G138" s="546" t="str">
        <f t="shared" si="55"/>
        <v>&gt;</v>
      </c>
      <c r="H138" s="546">
        <f t="shared" si="55"/>
        <v>0.20833333333333334</v>
      </c>
      <c r="I138" s="546" t="str">
        <f t="shared" si="55"/>
        <v>&gt;</v>
      </c>
      <c r="J138" s="546">
        <f t="shared" si="55"/>
        <v>0.25347222222222221</v>
      </c>
      <c r="K138" s="546"/>
      <c r="L138" s="546">
        <f t="shared" si="55"/>
        <v>0.2951388888888889</v>
      </c>
      <c r="M138" s="546" t="str">
        <f t="shared" si="55"/>
        <v>&gt;</v>
      </c>
      <c r="N138" s="546" t="str">
        <f t="shared" si="55"/>
        <v>&gt;</v>
      </c>
      <c r="O138" s="546" t="str">
        <f t="shared" si="55"/>
        <v>&gt;</v>
      </c>
      <c r="P138" s="546">
        <f t="shared" si="55"/>
        <v>0.30555555555555552</v>
      </c>
      <c r="Q138" s="546" t="str">
        <f t="shared" si="55"/>
        <v>&gt;</v>
      </c>
      <c r="R138" s="546">
        <f t="shared" si="55"/>
        <v>0.38541666666666663</v>
      </c>
      <c r="S138" s="546" t="str">
        <f t="shared" si="55"/>
        <v>&gt;</v>
      </c>
      <c r="T138" s="546">
        <f t="shared" si="55"/>
        <v>0.46874999999999994</v>
      </c>
      <c r="U138" s="546" t="str">
        <f t="shared" si="54"/>
        <v>&gt;</v>
      </c>
      <c r="V138" s="546" t="str">
        <f t="shared" si="54"/>
        <v>&gt;</v>
      </c>
      <c r="W138" s="546" t="str">
        <f t="shared" si="54"/>
        <v>&gt;</v>
      </c>
      <c r="X138" s="546">
        <f t="shared" si="54"/>
        <v>0.55208333333333326</v>
      </c>
      <c r="Y138" s="75" t="str">
        <f t="shared" si="54"/>
        <v>&gt;</v>
      </c>
      <c r="Z138" s="75" t="str">
        <f t="shared" si="54"/>
        <v>&gt;</v>
      </c>
      <c r="AA138" s="109" t="str">
        <f t="shared" si="54"/>
        <v>&gt;</v>
      </c>
      <c r="AB138" s="533"/>
    </row>
    <row r="139" spans="1:28" ht="12.75" customHeight="1" x14ac:dyDescent="0.2">
      <c r="A139" s="233"/>
      <c r="B139" s="134" t="s">
        <v>289</v>
      </c>
      <c r="C139" s="77" t="s">
        <v>38</v>
      </c>
      <c r="D139" s="118" t="s">
        <v>38</v>
      </c>
      <c r="E139" s="109">
        <v>2</v>
      </c>
      <c r="F139" s="545">
        <f t="shared" si="55"/>
        <v>0.1958333333333333</v>
      </c>
      <c r="G139" s="546" t="str">
        <f t="shared" si="55"/>
        <v>&gt;</v>
      </c>
      <c r="H139" s="546">
        <f t="shared" si="55"/>
        <v>0.20972222222222223</v>
      </c>
      <c r="I139" s="546" t="str">
        <f t="shared" si="55"/>
        <v>&gt;</v>
      </c>
      <c r="J139" s="546">
        <f t="shared" si="55"/>
        <v>0.25486111111111109</v>
      </c>
      <c r="K139" s="546"/>
      <c r="L139" s="546">
        <f t="shared" si="55"/>
        <v>0.29652777777777778</v>
      </c>
      <c r="M139" s="546" t="str">
        <f t="shared" si="55"/>
        <v>&gt;</v>
      </c>
      <c r="N139" s="546" t="str">
        <f t="shared" si="55"/>
        <v>&gt;</v>
      </c>
      <c r="O139" s="546" t="str">
        <f t="shared" si="55"/>
        <v>&gt;</v>
      </c>
      <c r="P139" s="546">
        <f t="shared" si="55"/>
        <v>0.30694444444444441</v>
      </c>
      <c r="Q139" s="546" t="str">
        <f t="shared" si="55"/>
        <v>&gt;</v>
      </c>
      <c r="R139" s="546">
        <f t="shared" si="55"/>
        <v>0.38680555555555551</v>
      </c>
      <c r="S139" s="546" t="str">
        <f t="shared" si="55"/>
        <v>&gt;</v>
      </c>
      <c r="T139" s="546">
        <f t="shared" si="55"/>
        <v>0.47013888888888883</v>
      </c>
      <c r="U139" s="546" t="str">
        <f t="shared" si="54"/>
        <v>&gt;</v>
      </c>
      <c r="V139" s="546" t="str">
        <f t="shared" si="54"/>
        <v>&gt;</v>
      </c>
      <c r="W139" s="546" t="str">
        <f t="shared" si="54"/>
        <v>&gt;</v>
      </c>
      <c r="X139" s="546">
        <f t="shared" si="54"/>
        <v>0.55347222222222214</v>
      </c>
      <c r="Y139" s="75" t="str">
        <f t="shared" si="54"/>
        <v>&gt;</v>
      </c>
      <c r="Z139" s="75" t="str">
        <f t="shared" si="54"/>
        <v>&gt;</v>
      </c>
      <c r="AA139" s="109" t="str">
        <f t="shared" si="54"/>
        <v>&gt;</v>
      </c>
      <c r="AB139" s="533"/>
    </row>
    <row r="140" spans="1:28" ht="12.75" customHeight="1" x14ac:dyDescent="0.2">
      <c r="A140" s="233"/>
      <c r="B140" s="134" t="s">
        <v>288</v>
      </c>
      <c r="C140" s="77" t="s">
        <v>38</v>
      </c>
      <c r="D140" s="118" t="s">
        <v>38</v>
      </c>
      <c r="E140" s="109">
        <v>1</v>
      </c>
      <c r="F140" s="545">
        <f t="shared" si="55"/>
        <v>0.19652777777777775</v>
      </c>
      <c r="G140" s="546" t="str">
        <f t="shared" si="55"/>
        <v>&gt;</v>
      </c>
      <c r="H140" s="546">
        <f t="shared" si="55"/>
        <v>0.21041666666666667</v>
      </c>
      <c r="I140" s="546" t="str">
        <f t="shared" si="55"/>
        <v>&gt;</v>
      </c>
      <c r="J140" s="546">
        <f t="shared" si="55"/>
        <v>0.25555555555555554</v>
      </c>
      <c r="K140" s="546"/>
      <c r="L140" s="546">
        <f t="shared" si="55"/>
        <v>0.29722222222222222</v>
      </c>
      <c r="M140" s="546" t="str">
        <f t="shared" si="55"/>
        <v>&gt;</v>
      </c>
      <c r="N140" s="546" t="str">
        <f t="shared" si="55"/>
        <v>&gt;</v>
      </c>
      <c r="O140" s="546" t="str">
        <f t="shared" si="55"/>
        <v>&gt;</v>
      </c>
      <c r="P140" s="546">
        <f t="shared" si="55"/>
        <v>0.30763888888888885</v>
      </c>
      <c r="Q140" s="546" t="str">
        <f t="shared" si="55"/>
        <v>&gt;</v>
      </c>
      <c r="R140" s="546">
        <f t="shared" si="55"/>
        <v>0.38749999999999996</v>
      </c>
      <c r="S140" s="546" t="str">
        <f t="shared" si="55"/>
        <v>&gt;</v>
      </c>
      <c r="T140" s="546">
        <f t="shared" si="55"/>
        <v>0.47083333333333327</v>
      </c>
      <c r="U140" s="546" t="str">
        <f t="shared" si="54"/>
        <v>&gt;</v>
      </c>
      <c r="V140" s="546" t="str">
        <f t="shared" si="54"/>
        <v>&gt;</v>
      </c>
      <c r="W140" s="546" t="str">
        <f t="shared" si="54"/>
        <v>&gt;</v>
      </c>
      <c r="X140" s="546">
        <f t="shared" si="54"/>
        <v>0.55416666666666659</v>
      </c>
      <c r="Y140" s="75" t="str">
        <f t="shared" si="54"/>
        <v>&gt;</v>
      </c>
      <c r="Z140" s="75" t="str">
        <f t="shared" si="54"/>
        <v>&gt;</v>
      </c>
      <c r="AA140" s="109" t="str">
        <f t="shared" si="54"/>
        <v>&gt;</v>
      </c>
      <c r="AB140" s="533"/>
    </row>
    <row r="141" spans="1:28" ht="12.75" customHeight="1" x14ac:dyDescent="0.2">
      <c r="A141" s="233"/>
      <c r="B141" s="134" t="s">
        <v>287</v>
      </c>
      <c r="C141" s="77" t="s">
        <v>38</v>
      </c>
      <c r="D141" s="118" t="s">
        <v>38</v>
      </c>
      <c r="E141" s="109">
        <v>1</v>
      </c>
      <c r="F141" s="545">
        <f t="shared" si="55"/>
        <v>0.19722222222222219</v>
      </c>
      <c r="G141" s="546" t="str">
        <f t="shared" si="55"/>
        <v>&gt;</v>
      </c>
      <c r="H141" s="546">
        <f t="shared" si="55"/>
        <v>0.21111111111111111</v>
      </c>
      <c r="I141" s="546" t="str">
        <f t="shared" si="55"/>
        <v>&gt;</v>
      </c>
      <c r="J141" s="546">
        <f t="shared" si="55"/>
        <v>0.25624999999999998</v>
      </c>
      <c r="K141" s="546"/>
      <c r="L141" s="546">
        <f t="shared" si="55"/>
        <v>0.29791666666666666</v>
      </c>
      <c r="M141" s="546" t="str">
        <f t="shared" si="55"/>
        <v>&gt;</v>
      </c>
      <c r="N141" s="546" t="str">
        <f t="shared" si="55"/>
        <v>&gt;</v>
      </c>
      <c r="O141" s="546" t="str">
        <f t="shared" si="55"/>
        <v>&gt;</v>
      </c>
      <c r="P141" s="546">
        <f t="shared" si="55"/>
        <v>0.30833333333333329</v>
      </c>
      <c r="Q141" s="546" t="str">
        <f t="shared" si="55"/>
        <v>&gt;</v>
      </c>
      <c r="R141" s="546">
        <f t="shared" si="55"/>
        <v>0.3881944444444444</v>
      </c>
      <c r="S141" s="546" t="str">
        <f t="shared" si="55"/>
        <v>&gt;</v>
      </c>
      <c r="T141" s="546">
        <f t="shared" si="55"/>
        <v>0.47152777777777771</v>
      </c>
      <c r="U141" s="546" t="str">
        <f t="shared" si="54"/>
        <v>&gt;</v>
      </c>
      <c r="V141" s="546" t="str">
        <f t="shared" si="54"/>
        <v>&gt;</v>
      </c>
      <c r="W141" s="546" t="str">
        <f t="shared" si="54"/>
        <v>&gt;</v>
      </c>
      <c r="X141" s="546">
        <f t="shared" si="54"/>
        <v>0.55486111111111103</v>
      </c>
      <c r="Y141" s="75" t="str">
        <f t="shared" si="54"/>
        <v>&gt;</v>
      </c>
      <c r="Z141" s="75" t="str">
        <f t="shared" si="54"/>
        <v>&gt;</v>
      </c>
      <c r="AA141" s="109" t="str">
        <f t="shared" si="54"/>
        <v>&gt;</v>
      </c>
      <c r="AB141" s="533"/>
    </row>
    <row r="142" spans="1:28" ht="12.75" customHeight="1" x14ac:dyDescent="0.2">
      <c r="A142" s="233"/>
      <c r="B142" s="134" t="s">
        <v>286</v>
      </c>
      <c r="C142" s="77" t="s">
        <v>38</v>
      </c>
      <c r="D142" s="118" t="s">
        <v>38</v>
      </c>
      <c r="E142" s="109">
        <v>2</v>
      </c>
      <c r="F142" s="545">
        <f t="shared" si="55"/>
        <v>0.19861111111111107</v>
      </c>
      <c r="G142" s="546" t="str">
        <f t="shared" si="55"/>
        <v>&gt;</v>
      </c>
      <c r="H142" s="546">
        <f t="shared" si="55"/>
        <v>0.21249999999999999</v>
      </c>
      <c r="I142" s="546" t="str">
        <f t="shared" si="55"/>
        <v>&gt;</v>
      </c>
      <c r="J142" s="546">
        <f t="shared" si="55"/>
        <v>0.25763888888888886</v>
      </c>
      <c r="K142" s="546"/>
      <c r="L142" s="546">
        <f t="shared" si="55"/>
        <v>0.29930555555555555</v>
      </c>
      <c r="M142" s="546" t="str">
        <f t="shared" si="55"/>
        <v>&gt;</v>
      </c>
      <c r="N142" s="546" t="str">
        <f t="shared" si="55"/>
        <v>&gt;</v>
      </c>
      <c r="O142" s="546" t="str">
        <f t="shared" si="55"/>
        <v>&gt;</v>
      </c>
      <c r="P142" s="546">
        <f t="shared" si="55"/>
        <v>0.30972222222222218</v>
      </c>
      <c r="Q142" s="546" t="str">
        <f t="shared" si="55"/>
        <v>&gt;</v>
      </c>
      <c r="R142" s="546">
        <f t="shared" si="55"/>
        <v>0.38958333333333328</v>
      </c>
      <c r="S142" s="546" t="str">
        <f t="shared" si="55"/>
        <v>&gt;</v>
      </c>
      <c r="T142" s="546">
        <f t="shared" si="55"/>
        <v>0.4729166666666666</v>
      </c>
      <c r="U142" s="546" t="str">
        <f t="shared" si="54"/>
        <v>&gt;</v>
      </c>
      <c r="V142" s="546" t="str">
        <f t="shared" si="54"/>
        <v>&gt;</v>
      </c>
      <c r="W142" s="546" t="str">
        <f t="shared" si="54"/>
        <v>&gt;</v>
      </c>
      <c r="X142" s="546">
        <f t="shared" si="54"/>
        <v>0.55624999999999991</v>
      </c>
      <c r="Y142" s="75" t="str">
        <f t="shared" si="54"/>
        <v>&gt;</v>
      </c>
      <c r="Z142" s="75" t="str">
        <f t="shared" si="54"/>
        <v>&gt;</v>
      </c>
      <c r="AA142" s="109" t="str">
        <f t="shared" si="54"/>
        <v>&gt;</v>
      </c>
      <c r="AB142" s="533"/>
    </row>
    <row r="143" spans="1:28" ht="12.75" customHeight="1" x14ac:dyDescent="0.2">
      <c r="A143" s="233"/>
      <c r="B143" s="134" t="s">
        <v>285</v>
      </c>
      <c r="C143" s="481">
        <v>1</v>
      </c>
      <c r="D143" s="118">
        <v>1</v>
      </c>
      <c r="E143" s="457">
        <v>1</v>
      </c>
      <c r="F143" s="545">
        <f>IF(F$120="A",F132+$C143/1440,IF(F$120="B",F132+$D143/1440,IF(F$120="C",F142+$E143/1440)))</f>
        <v>0.19930555555555551</v>
      </c>
      <c r="G143" s="546">
        <f>IF(G$120="A",G132+$C143/1440,IF(G$120="B",G132+$D143/1440,IF(G$120="C",G142+$E143/1440)))</f>
        <v>0.20208333333333328</v>
      </c>
      <c r="H143" s="546">
        <f>IF(H$120="A",H132+$C143/1440,IF(H$120="B",H132+$D143/1440,IF(H$120="C",H142+$E143/1440)))</f>
        <v>0.21319444444444444</v>
      </c>
      <c r="I143" s="546">
        <f>IF(I$120="A",I132+$C143/1440,IF(I$120="B",I132+$D143/1440,IF(I$120="C",I142+$E143/1440)))</f>
        <v>0.24374999999999997</v>
      </c>
      <c r="J143" s="546">
        <f>IF(J$120="A",J132+$C143/1440,IF(J$120="B",J132+$D143/1440,IF(J$120="C",J142+$E143/1440)))</f>
        <v>0.2583333333333333</v>
      </c>
      <c r="K143" s="546"/>
      <c r="L143" s="546">
        <f t="shared" ref="L143:AA143" si="56">IF(L$120="A",L132+$C143/1440,IF(L$120="B",L132+$D143/1440,IF(L$120="C",L142+$E143/1440)))</f>
        <v>0.3</v>
      </c>
      <c r="M143" s="546">
        <f t="shared" si="56"/>
        <v>0.30624999999999997</v>
      </c>
      <c r="N143" s="546">
        <f t="shared" si="56"/>
        <v>0.30624999999999997</v>
      </c>
      <c r="O143" s="546">
        <f t="shared" si="56"/>
        <v>0.30624999999999997</v>
      </c>
      <c r="P143" s="546">
        <f t="shared" si="56"/>
        <v>0.31041666666666662</v>
      </c>
      <c r="Q143" s="546">
        <f t="shared" si="56"/>
        <v>0.3479166666666666</v>
      </c>
      <c r="R143" s="546">
        <f t="shared" si="56"/>
        <v>0.39027777777777772</v>
      </c>
      <c r="S143" s="546">
        <f t="shared" si="56"/>
        <v>0.41041666666666665</v>
      </c>
      <c r="T143" s="546">
        <f t="shared" si="56"/>
        <v>0.47361111111111104</v>
      </c>
      <c r="U143" s="546">
        <f t="shared" si="56"/>
        <v>0.50069444444444444</v>
      </c>
      <c r="V143" s="546">
        <f t="shared" si="56"/>
        <v>0.51111111111111107</v>
      </c>
      <c r="W143" s="546">
        <f t="shared" si="56"/>
        <v>0.5527777777777777</v>
      </c>
      <c r="X143" s="546">
        <f>IF(X$120="A",X132+$C143/1440,IF(X$120="B",X132+$D143/1440,IF(X$120="C",X142+$E143/1440)))</f>
        <v>0.55694444444444435</v>
      </c>
      <c r="Y143" s="406">
        <f t="shared" si="56"/>
        <v>0.58055555555555549</v>
      </c>
      <c r="Z143" s="406">
        <f t="shared" si="56"/>
        <v>0.58055555555555549</v>
      </c>
      <c r="AA143" s="665">
        <f t="shared" si="56"/>
        <v>0.59444444444444444</v>
      </c>
      <c r="AB143" s="533"/>
    </row>
    <row r="144" spans="1:28" ht="12.75" customHeight="1" x14ac:dyDescent="0.2">
      <c r="A144" s="233"/>
      <c r="B144" s="134" t="s">
        <v>284</v>
      </c>
      <c r="C144" s="481">
        <v>1</v>
      </c>
      <c r="D144" s="118">
        <v>1</v>
      </c>
      <c r="E144" s="457">
        <v>1</v>
      </c>
      <c r="F144" s="545">
        <f t="shared" ref="F144:J147" si="57">IF(F$120="A",F143+$C144/1440,IF(F$120="B",F143+$D144/1440,IF(F$120="C",F143+$E144/1440)))</f>
        <v>0.19999999999999996</v>
      </c>
      <c r="G144" s="546">
        <f t="shared" si="57"/>
        <v>0.20277777777777772</v>
      </c>
      <c r="H144" s="546">
        <f t="shared" si="57"/>
        <v>0.21388888888888888</v>
      </c>
      <c r="I144" s="546">
        <f t="shared" si="57"/>
        <v>0.24444444444444441</v>
      </c>
      <c r="J144" s="546">
        <f t="shared" si="57"/>
        <v>0.25902777777777775</v>
      </c>
      <c r="K144" s="546"/>
      <c r="L144" s="546">
        <f t="shared" ref="L144:AA147" si="58">IF(L$120="A",L143+$C144/1440,IF(L$120="B",L143+$D144/1440,IF(L$120="C",L143+$E144/1440)))</f>
        <v>0.30069444444444443</v>
      </c>
      <c r="M144" s="546">
        <f t="shared" si="58"/>
        <v>0.30694444444444441</v>
      </c>
      <c r="N144" s="546">
        <f t="shared" si="58"/>
        <v>0.30694444444444441</v>
      </c>
      <c r="O144" s="546">
        <f t="shared" si="58"/>
        <v>0.30694444444444441</v>
      </c>
      <c r="P144" s="546">
        <f t="shared" si="58"/>
        <v>0.31111111111111106</v>
      </c>
      <c r="Q144" s="546">
        <f t="shared" si="58"/>
        <v>0.34861111111111104</v>
      </c>
      <c r="R144" s="546">
        <f t="shared" si="58"/>
        <v>0.39097222222222217</v>
      </c>
      <c r="S144" s="546">
        <f t="shared" si="58"/>
        <v>0.41111111111111109</v>
      </c>
      <c r="T144" s="546">
        <f t="shared" si="58"/>
        <v>0.47430555555555548</v>
      </c>
      <c r="U144" s="546">
        <f t="shared" si="58"/>
        <v>0.50138888888888888</v>
      </c>
      <c r="V144" s="546">
        <f t="shared" si="58"/>
        <v>0.51180555555555551</v>
      </c>
      <c r="W144" s="546">
        <f t="shared" si="58"/>
        <v>0.55347222222222214</v>
      </c>
      <c r="X144" s="546">
        <f>IF(X$120="A",X143+$C144/1440,IF(X$120="B",X143+$D144/1440,IF(X$120="C",X143+$E144/1440)))</f>
        <v>0.5576388888888888</v>
      </c>
      <c r="Y144" s="406">
        <f t="shared" si="58"/>
        <v>0.58124999999999993</v>
      </c>
      <c r="Z144" s="406">
        <f t="shared" si="58"/>
        <v>0.58124999999999993</v>
      </c>
      <c r="AA144" s="665">
        <f t="shared" si="58"/>
        <v>0.59513888888888888</v>
      </c>
      <c r="AB144" s="533"/>
    </row>
    <row r="145" spans="1:28" ht="12.75" customHeight="1" x14ac:dyDescent="0.2">
      <c r="A145" s="233"/>
      <c r="B145" s="123" t="s">
        <v>283</v>
      </c>
      <c r="C145" s="541">
        <v>2</v>
      </c>
      <c r="D145" s="63">
        <v>2</v>
      </c>
      <c r="E145" s="542">
        <v>2</v>
      </c>
      <c r="F145" s="545">
        <f t="shared" si="57"/>
        <v>0.20138888888888884</v>
      </c>
      <c r="G145" s="544">
        <f t="shared" si="57"/>
        <v>0.20416666666666661</v>
      </c>
      <c r="H145" s="544">
        <f t="shared" si="57"/>
        <v>0.21527777777777776</v>
      </c>
      <c r="I145" s="544">
        <f t="shared" si="57"/>
        <v>0.24583333333333329</v>
      </c>
      <c r="J145" s="544">
        <f t="shared" si="57"/>
        <v>0.26041666666666663</v>
      </c>
      <c r="K145" s="546"/>
      <c r="L145" s="544">
        <f t="shared" si="58"/>
        <v>0.30208333333333331</v>
      </c>
      <c r="M145" s="544">
        <f t="shared" si="58"/>
        <v>0.30833333333333329</v>
      </c>
      <c r="N145" s="544">
        <f t="shared" si="58"/>
        <v>0.30833333333333329</v>
      </c>
      <c r="O145" s="546">
        <f t="shared" si="58"/>
        <v>0.30833333333333329</v>
      </c>
      <c r="P145" s="544">
        <f t="shared" si="58"/>
        <v>0.31249999999999994</v>
      </c>
      <c r="Q145" s="546">
        <f t="shared" si="58"/>
        <v>0.34999999999999992</v>
      </c>
      <c r="R145" s="544">
        <f t="shared" si="58"/>
        <v>0.39236111111111105</v>
      </c>
      <c r="S145" s="544">
        <f t="shared" si="58"/>
        <v>0.41249999999999998</v>
      </c>
      <c r="T145" s="544">
        <f t="shared" si="58"/>
        <v>0.47569444444444436</v>
      </c>
      <c r="U145" s="546">
        <f t="shared" si="58"/>
        <v>0.50277777777777777</v>
      </c>
      <c r="V145" s="546">
        <f t="shared" si="58"/>
        <v>0.5131944444444444</v>
      </c>
      <c r="W145" s="544">
        <f t="shared" si="58"/>
        <v>0.55486111111111103</v>
      </c>
      <c r="X145" s="544">
        <f>IF(X$120="A",X144+$C145/1440,IF(X$120="B",X144+$D145/1440,IF(X$120="C",X144+$E145/1440)))</f>
        <v>0.55902777777777768</v>
      </c>
      <c r="Y145" s="407">
        <f t="shared" si="58"/>
        <v>0.58263888888888882</v>
      </c>
      <c r="Z145" s="407">
        <f t="shared" si="58"/>
        <v>0.58263888888888882</v>
      </c>
      <c r="AA145" s="667">
        <f t="shared" si="58"/>
        <v>0.59652777777777777</v>
      </c>
      <c r="AB145" s="533"/>
    </row>
    <row r="146" spans="1:28" ht="12.75" customHeight="1" x14ac:dyDescent="0.2">
      <c r="A146" s="233"/>
      <c r="B146" s="134" t="s">
        <v>69</v>
      </c>
      <c r="C146" s="481">
        <v>2</v>
      </c>
      <c r="D146" s="118">
        <v>2</v>
      </c>
      <c r="E146" s="457">
        <v>2</v>
      </c>
      <c r="F146" s="545">
        <f t="shared" si="57"/>
        <v>0.20277777777777772</v>
      </c>
      <c r="G146" s="546"/>
      <c r="H146" s="546"/>
      <c r="I146" s="546"/>
      <c r="J146" s="546"/>
      <c r="K146" s="546"/>
      <c r="L146" s="546"/>
      <c r="M146" s="546"/>
      <c r="N146" s="546"/>
      <c r="O146" s="546">
        <f t="shared" si="58"/>
        <v>0.30972222222222218</v>
      </c>
      <c r="P146" s="546"/>
      <c r="Q146" s="546">
        <f t="shared" si="58"/>
        <v>0.35138888888888881</v>
      </c>
      <c r="R146" s="546"/>
      <c r="S146" s="546"/>
      <c r="T146" s="546"/>
      <c r="U146" s="546">
        <f t="shared" si="58"/>
        <v>0.50416666666666665</v>
      </c>
      <c r="V146" s="546">
        <f t="shared" si="58"/>
        <v>0.51458333333333328</v>
      </c>
      <c r="W146" s="546"/>
      <c r="X146" s="546"/>
      <c r="Y146" s="406"/>
      <c r="Z146" s="406"/>
      <c r="AA146" s="665"/>
      <c r="AB146" s="533"/>
    </row>
    <row r="147" spans="1:28" ht="12.75" customHeight="1" thickBot="1" x14ac:dyDescent="0.25">
      <c r="A147" s="233"/>
      <c r="B147" s="80" t="s">
        <v>70</v>
      </c>
      <c r="C147" s="564">
        <v>3</v>
      </c>
      <c r="D147" s="59">
        <v>3</v>
      </c>
      <c r="E147" s="565">
        <v>3</v>
      </c>
      <c r="F147" s="566">
        <f t="shared" si="57"/>
        <v>0.20486111111111105</v>
      </c>
      <c r="G147" s="674"/>
      <c r="H147" s="674"/>
      <c r="I147" s="674"/>
      <c r="J147" s="674"/>
      <c r="K147" s="567"/>
      <c r="L147" s="674"/>
      <c r="M147" s="674"/>
      <c r="N147" s="567"/>
      <c r="O147" s="567">
        <f t="shared" si="58"/>
        <v>0.3118055555555555</v>
      </c>
      <c r="P147" s="674"/>
      <c r="Q147" s="567">
        <f t="shared" si="58"/>
        <v>0.35347222222222213</v>
      </c>
      <c r="R147" s="674"/>
      <c r="S147" s="675"/>
      <c r="T147" s="674"/>
      <c r="U147" s="567">
        <f t="shared" si="58"/>
        <v>0.50624999999999998</v>
      </c>
      <c r="V147" s="567">
        <f t="shared" si="58"/>
        <v>0.51666666666666661</v>
      </c>
      <c r="W147" s="567"/>
      <c r="X147" s="674"/>
      <c r="Y147" s="676"/>
      <c r="Z147" s="676"/>
      <c r="AA147" s="677"/>
      <c r="AB147" s="533"/>
    </row>
    <row r="148" spans="1:28" ht="12.75" customHeight="1" thickBot="1" x14ac:dyDescent="0.25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678"/>
      <c r="X148" s="37"/>
      <c r="Y148" s="37"/>
      <c r="Z148" s="37"/>
      <c r="AA148" s="37"/>
      <c r="AB148" s="533"/>
    </row>
    <row r="149" spans="1:28" ht="12.75" customHeight="1" x14ac:dyDescent="0.2">
      <c r="A149" s="37"/>
      <c r="B149" s="38" t="s">
        <v>25</v>
      </c>
      <c r="C149" s="39"/>
      <c r="D149" s="39"/>
      <c r="E149" s="568"/>
      <c r="F149" s="679">
        <v>11</v>
      </c>
      <c r="G149" s="41">
        <v>13</v>
      </c>
      <c r="H149" s="41">
        <v>8</v>
      </c>
      <c r="I149" s="41">
        <v>13</v>
      </c>
      <c r="J149" s="41">
        <v>8</v>
      </c>
      <c r="K149" s="41">
        <v>12</v>
      </c>
      <c r="L149" s="41">
        <v>8</v>
      </c>
      <c r="M149" s="680">
        <v>8</v>
      </c>
      <c r="N149" s="680">
        <v>8</v>
      </c>
      <c r="O149" s="680">
        <v>18</v>
      </c>
      <c r="P149" s="41">
        <v>6</v>
      </c>
      <c r="Q149" s="680">
        <v>16</v>
      </c>
      <c r="R149" s="41">
        <v>8</v>
      </c>
      <c r="S149" s="680">
        <v>8</v>
      </c>
      <c r="T149" s="41">
        <v>8</v>
      </c>
      <c r="U149" s="680">
        <v>14</v>
      </c>
      <c r="V149" s="680">
        <v>14</v>
      </c>
      <c r="W149" s="680">
        <v>8</v>
      </c>
      <c r="X149" s="41">
        <v>8</v>
      </c>
      <c r="Y149" s="680">
        <v>11</v>
      </c>
      <c r="Z149" s="41">
        <v>8</v>
      </c>
      <c r="AA149" s="42">
        <v>8</v>
      </c>
      <c r="AB149" s="533"/>
    </row>
    <row r="150" spans="1:28" ht="12.75" customHeight="1" x14ac:dyDescent="0.2">
      <c r="A150" s="37"/>
      <c r="B150" s="43" t="s">
        <v>26</v>
      </c>
      <c r="C150" s="44"/>
      <c r="D150" s="44"/>
      <c r="E150" s="569"/>
      <c r="F150" s="295">
        <v>250</v>
      </c>
      <c r="G150" s="46">
        <v>250</v>
      </c>
      <c r="H150" s="46">
        <v>187</v>
      </c>
      <c r="I150" s="46">
        <v>250</v>
      </c>
      <c r="J150" s="46">
        <v>250</v>
      </c>
      <c r="K150" s="46">
        <v>187</v>
      </c>
      <c r="L150" s="46">
        <v>250</v>
      </c>
      <c r="M150" s="46">
        <v>187</v>
      </c>
      <c r="N150" s="46">
        <v>187</v>
      </c>
      <c r="O150" s="46">
        <v>63</v>
      </c>
      <c r="P150" s="46">
        <v>187</v>
      </c>
      <c r="Q150" s="46">
        <v>250</v>
      </c>
      <c r="R150" s="46">
        <v>250</v>
      </c>
      <c r="S150" s="46">
        <v>250</v>
      </c>
      <c r="T150" s="46">
        <v>250</v>
      </c>
      <c r="U150" s="46">
        <v>63</v>
      </c>
      <c r="V150" s="46">
        <v>187</v>
      </c>
      <c r="W150" s="46">
        <v>187</v>
      </c>
      <c r="X150" s="46">
        <v>250</v>
      </c>
      <c r="Y150" s="46">
        <v>187</v>
      </c>
      <c r="Z150" s="46">
        <v>63</v>
      </c>
      <c r="AA150" s="47">
        <v>187</v>
      </c>
      <c r="AB150" s="533"/>
    </row>
    <row r="151" spans="1:28" ht="12.75" customHeight="1" thickBot="1" x14ac:dyDescent="0.25">
      <c r="A151" s="37"/>
      <c r="B151" s="48" t="s">
        <v>27</v>
      </c>
      <c r="C151" s="49"/>
      <c r="D151" s="49"/>
      <c r="E151" s="570"/>
      <c r="F151" s="681">
        <f t="shared" ref="F151:H151" si="59">F149*F150</f>
        <v>2750</v>
      </c>
      <c r="G151" s="572">
        <f t="shared" si="59"/>
        <v>3250</v>
      </c>
      <c r="H151" s="572">
        <f t="shared" si="59"/>
        <v>1496</v>
      </c>
      <c r="I151" s="572">
        <f>I149*I150</f>
        <v>3250</v>
      </c>
      <c r="J151" s="572">
        <f t="shared" ref="J151:L151" si="60">J149*J150</f>
        <v>2000</v>
      </c>
      <c r="K151" s="572">
        <f>K149*K150</f>
        <v>2244</v>
      </c>
      <c r="L151" s="572">
        <f t="shared" si="60"/>
        <v>2000</v>
      </c>
      <c r="M151" s="572">
        <f>M149*M150</f>
        <v>1496</v>
      </c>
      <c r="N151" s="572">
        <f>N149*N150</f>
        <v>1496</v>
      </c>
      <c r="O151" s="572">
        <f>O149*O150</f>
        <v>1134</v>
      </c>
      <c r="P151" s="572">
        <f t="shared" ref="P151" si="61">P149*P150</f>
        <v>1122</v>
      </c>
      <c r="Q151" s="572">
        <f>Q149*Q150</f>
        <v>4000</v>
      </c>
      <c r="R151" s="572">
        <f t="shared" ref="R151:AA151" si="62">R149*R150</f>
        <v>2000</v>
      </c>
      <c r="S151" s="572">
        <f>S149*S150</f>
        <v>2000</v>
      </c>
      <c r="T151" s="572">
        <f t="shared" si="62"/>
        <v>2000</v>
      </c>
      <c r="U151" s="572">
        <f t="shared" si="62"/>
        <v>882</v>
      </c>
      <c r="V151" s="572">
        <f t="shared" si="62"/>
        <v>2618</v>
      </c>
      <c r="W151" s="572">
        <f t="shared" si="62"/>
        <v>1496</v>
      </c>
      <c r="X151" s="572">
        <f t="shared" si="62"/>
        <v>2000</v>
      </c>
      <c r="Y151" s="572">
        <f t="shared" si="62"/>
        <v>2057</v>
      </c>
      <c r="Z151" s="572">
        <f t="shared" si="62"/>
        <v>504</v>
      </c>
      <c r="AA151" s="573">
        <f t="shared" si="62"/>
        <v>1496</v>
      </c>
      <c r="AB151" s="533"/>
    </row>
    <row r="152" spans="1:28" ht="12.75" customHeight="1" x14ac:dyDescent="0.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533"/>
    </row>
    <row r="153" spans="1:28" ht="12.75" customHeight="1" thickBot="1" x14ac:dyDescent="0.25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533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533"/>
    </row>
    <row r="154" spans="1:28" ht="12.75" customHeight="1" x14ac:dyDescent="0.2">
      <c r="A154" s="233"/>
      <c r="B154" s="731" t="s">
        <v>19</v>
      </c>
      <c r="C154" s="762" t="s">
        <v>13</v>
      </c>
      <c r="D154" s="763"/>
      <c r="E154" s="764"/>
      <c r="F154" s="103" t="s">
        <v>15</v>
      </c>
      <c r="G154" s="534" t="s">
        <v>14</v>
      </c>
      <c r="H154" s="534" t="s">
        <v>14</v>
      </c>
      <c r="I154" s="534" t="s">
        <v>14</v>
      </c>
      <c r="J154" s="534" t="s">
        <v>14</v>
      </c>
      <c r="K154" s="534" t="s">
        <v>14</v>
      </c>
      <c r="L154" s="534" t="s">
        <v>14</v>
      </c>
      <c r="M154" s="534" t="s">
        <v>14</v>
      </c>
      <c r="N154" s="534" t="s">
        <v>14</v>
      </c>
      <c r="O154" s="534" t="s">
        <v>14</v>
      </c>
      <c r="P154" s="534"/>
      <c r="Q154" s="331"/>
      <c r="R154" s="331"/>
      <c r="S154" s="331"/>
      <c r="T154" s="331"/>
      <c r="U154" s="331"/>
      <c r="V154" s="331"/>
      <c r="W154" s="331"/>
      <c r="X154" s="331"/>
      <c r="Y154" s="332"/>
      <c r="Z154" s="332"/>
      <c r="AA154" s="5"/>
      <c r="AB154" s="533"/>
    </row>
    <row r="155" spans="1:28" ht="12.75" customHeight="1" x14ac:dyDescent="0.2">
      <c r="A155" s="233"/>
      <c r="B155" s="732"/>
      <c r="C155" s="765" t="s">
        <v>269</v>
      </c>
      <c r="D155" s="766"/>
      <c r="E155" s="773"/>
      <c r="F155" s="660">
        <v>146</v>
      </c>
      <c r="G155" s="661">
        <v>48</v>
      </c>
      <c r="H155" s="661">
        <v>50</v>
      </c>
      <c r="I155" s="661">
        <v>52</v>
      </c>
      <c r="J155" s="661">
        <v>54</v>
      </c>
      <c r="K155" s="661">
        <v>56</v>
      </c>
      <c r="L155" s="661">
        <v>58</v>
      </c>
      <c r="M155" s="661">
        <v>60</v>
      </c>
      <c r="N155" s="661">
        <v>62</v>
      </c>
      <c r="O155" s="661">
        <v>64</v>
      </c>
      <c r="P155" s="661"/>
      <c r="Q155" s="442"/>
      <c r="R155" s="442"/>
      <c r="S155" s="442"/>
      <c r="T155" s="442"/>
      <c r="U155" s="442"/>
      <c r="V155" s="442"/>
      <c r="W155" s="442"/>
      <c r="X155" s="442"/>
      <c r="Y155" s="438"/>
      <c r="Z155" s="438"/>
      <c r="AA155" s="439"/>
      <c r="AB155" s="533"/>
    </row>
    <row r="156" spans="1:28" ht="12.75" customHeight="1" x14ac:dyDescent="0.2">
      <c r="A156" s="233"/>
      <c r="B156" s="733"/>
      <c r="C156" s="768" t="s">
        <v>20</v>
      </c>
      <c r="D156" s="769"/>
      <c r="E156" s="774"/>
      <c r="F156" s="252">
        <v>7221</v>
      </c>
      <c r="G156" s="253">
        <v>7311</v>
      </c>
      <c r="H156" s="253">
        <v>7221</v>
      </c>
      <c r="I156" s="253">
        <v>7311</v>
      </c>
      <c r="J156" s="253">
        <v>7311</v>
      </c>
      <c r="K156" s="253">
        <v>7221</v>
      </c>
      <c r="L156" s="253">
        <v>7311</v>
      </c>
      <c r="M156" s="253">
        <v>7221</v>
      </c>
      <c r="N156" s="253">
        <v>7121</v>
      </c>
      <c r="O156" s="253">
        <v>7311</v>
      </c>
      <c r="P156" s="253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7"/>
      <c r="AB156" s="37" t="s">
        <v>270</v>
      </c>
    </row>
    <row r="157" spans="1:28" ht="12.75" customHeight="1" x14ac:dyDescent="0.2">
      <c r="A157" s="233"/>
      <c r="B157" s="733"/>
      <c r="C157" s="765"/>
      <c r="D157" s="766"/>
      <c r="E157" s="773"/>
      <c r="F157" s="29"/>
      <c r="G157" s="149">
        <v>7314</v>
      </c>
      <c r="H157" s="149">
        <v>7224</v>
      </c>
      <c r="I157" s="149">
        <v>7314</v>
      </c>
      <c r="J157" s="149">
        <v>7314</v>
      </c>
      <c r="K157" s="149">
        <v>7224</v>
      </c>
      <c r="L157" s="149">
        <v>7314</v>
      </c>
      <c r="M157" s="149">
        <v>7224</v>
      </c>
      <c r="N157" s="149">
        <v>7124</v>
      </c>
      <c r="O157" s="149">
        <v>7314</v>
      </c>
      <c r="P157" s="149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30"/>
      <c r="AB157" s="37" t="s">
        <v>271</v>
      </c>
    </row>
    <row r="158" spans="1:28" ht="12.75" customHeight="1" thickBot="1" x14ac:dyDescent="0.25">
      <c r="A158" s="233"/>
      <c r="B158" s="734"/>
      <c r="C158" s="538" t="s">
        <v>21</v>
      </c>
      <c r="D158" s="539" t="s">
        <v>21</v>
      </c>
      <c r="E158" s="682" t="s">
        <v>21</v>
      </c>
      <c r="F158" s="286" t="s">
        <v>33</v>
      </c>
      <c r="G158" s="405" t="s">
        <v>22</v>
      </c>
      <c r="H158" s="405" t="s">
        <v>33</v>
      </c>
      <c r="I158" s="405" t="s">
        <v>22</v>
      </c>
      <c r="J158" s="405" t="s">
        <v>22</v>
      </c>
      <c r="K158" s="405" t="s">
        <v>33</v>
      </c>
      <c r="L158" s="405" t="s">
        <v>22</v>
      </c>
      <c r="M158" s="405" t="s">
        <v>33</v>
      </c>
      <c r="N158" s="405" t="s">
        <v>33</v>
      </c>
      <c r="O158" s="405" t="s">
        <v>23</v>
      </c>
      <c r="P158" s="405"/>
      <c r="Q158" s="262"/>
      <c r="R158" s="262"/>
      <c r="S158" s="262"/>
      <c r="T158" s="262"/>
      <c r="U158" s="262"/>
      <c r="V158" s="262"/>
      <c r="W158" s="262"/>
      <c r="X158" s="262"/>
      <c r="Y158" s="334" t="s">
        <v>22</v>
      </c>
      <c r="Z158" s="334" t="s">
        <v>22</v>
      </c>
      <c r="AA158" s="683" t="s">
        <v>22</v>
      </c>
      <c r="AB158" s="533"/>
    </row>
    <row r="159" spans="1:28" ht="12.75" customHeight="1" x14ac:dyDescent="0.2">
      <c r="A159" s="233"/>
      <c r="B159" s="123" t="s">
        <v>250</v>
      </c>
      <c r="C159" s="541"/>
      <c r="D159" s="63"/>
      <c r="E159" s="684"/>
      <c r="F159" s="663"/>
      <c r="G159" s="664"/>
      <c r="H159" s="664"/>
      <c r="I159" s="664"/>
      <c r="J159" s="664"/>
      <c r="K159" s="664"/>
      <c r="L159" s="664"/>
      <c r="M159" s="664"/>
      <c r="N159" s="664"/>
      <c r="O159" s="664"/>
      <c r="P159" s="664"/>
      <c r="Q159" s="264"/>
      <c r="R159" s="264"/>
      <c r="S159" s="264"/>
      <c r="T159" s="264"/>
      <c r="U159" s="264"/>
      <c r="V159" s="264"/>
      <c r="W159" s="264"/>
      <c r="X159" s="264"/>
      <c r="Y159" s="341"/>
      <c r="Z159" s="341"/>
      <c r="AA159" s="501"/>
      <c r="AB159" s="533"/>
    </row>
    <row r="160" spans="1:28" ht="12.75" customHeight="1" x14ac:dyDescent="0.2">
      <c r="A160" s="233"/>
      <c r="B160" s="123" t="s">
        <v>303</v>
      </c>
      <c r="C160" s="541">
        <v>2</v>
      </c>
      <c r="D160" s="63">
        <v>2</v>
      </c>
      <c r="E160" s="684"/>
      <c r="F160" s="543"/>
      <c r="G160" s="544">
        <v>0.62916666666666665</v>
      </c>
      <c r="H160" s="544"/>
      <c r="I160" s="544">
        <v>0.67083333333333339</v>
      </c>
      <c r="J160" s="544"/>
      <c r="K160" s="544"/>
      <c r="L160" s="544">
        <v>0.75416666666666676</v>
      </c>
      <c r="M160" s="544"/>
      <c r="N160" s="544"/>
      <c r="O160" s="544"/>
      <c r="P160" s="544"/>
      <c r="Q160" s="263"/>
      <c r="R160" s="263"/>
      <c r="S160" s="263"/>
      <c r="T160" s="263"/>
      <c r="U160" s="263"/>
      <c r="V160" s="264"/>
      <c r="W160" s="263"/>
      <c r="X160" s="264"/>
      <c r="Y160" s="341" t="e">
        <f>Y159+(IF(#REF!="A",$C160,$D160))/1440</f>
        <v>#REF!</v>
      </c>
      <c r="Z160" s="341" t="e">
        <f>Z159+(IF(#REF!="A",$C160,$D160))/1440</f>
        <v>#REF!</v>
      </c>
      <c r="AA160" s="501" t="e">
        <f>AA159+(IF(#REF!="A",$C160,$D160))/1440</f>
        <v>#REF!</v>
      </c>
      <c r="AB160" s="533"/>
    </row>
    <row r="161" spans="1:28" ht="12.75" customHeight="1" x14ac:dyDescent="0.2">
      <c r="A161" s="233"/>
      <c r="B161" s="123" t="s">
        <v>302</v>
      </c>
      <c r="C161" s="541">
        <v>2</v>
      </c>
      <c r="D161" s="63">
        <v>2</v>
      </c>
      <c r="E161" s="685"/>
      <c r="F161" s="668" t="str">
        <f>IF(F$158="A",F160+$C123/1440,IF(F$158="B",F160+$D123/1440,IF(F$158="C","")))</f>
        <v/>
      </c>
      <c r="G161" s="666">
        <f>IF(G$158="A",G160+$C161/1440,IF(G$158="B",G160+$D161/1440,IF(G$158="C","")))</f>
        <v>0.63055555555555554</v>
      </c>
      <c r="H161" s="666" t="str">
        <f t="shared" ref="G161:H164" si="63">IF(H$158="A",H160+$C161/1440,IF(H$158="B",H160+$D161/1440,IF(H$158="C","")))</f>
        <v/>
      </c>
      <c r="I161" s="666">
        <f>IF(I$158="A",I160+$C161/1440,IF(I$158="B",I160+$D161/1440,IF(I$158="C","")))</f>
        <v>0.67222222222222228</v>
      </c>
      <c r="J161" s="686">
        <v>0.70694444444444438</v>
      </c>
      <c r="K161" s="666" t="str">
        <f t="shared" ref="K161:O164" si="64">IF(K$158="A",K160+$C161/1440,IF(K$158="B",K160+$D161/1440,IF(K$158="C","")))</f>
        <v/>
      </c>
      <c r="L161" s="666">
        <f t="shared" si="64"/>
        <v>0.75555555555555565</v>
      </c>
      <c r="M161" s="666" t="str">
        <f t="shared" si="64"/>
        <v/>
      </c>
      <c r="N161" s="666" t="str">
        <f t="shared" si="64"/>
        <v/>
      </c>
      <c r="O161" s="686">
        <v>0.85416666666666663</v>
      </c>
      <c r="P161" s="666"/>
      <c r="Q161" s="264"/>
      <c r="R161" s="264"/>
      <c r="S161" s="264"/>
      <c r="T161" s="264"/>
      <c r="U161" s="264"/>
      <c r="V161" s="264"/>
      <c r="W161" s="264"/>
      <c r="X161" s="264"/>
      <c r="Y161" s="341" t="e">
        <f>Y160+(IF(#REF!="A",$C161,$D161))/1440</f>
        <v>#REF!</v>
      </c>
      <c r="Z161" s="341" t="e">
        <f>Z160+(IF(#REF!="A",$C161,$D161))/1440</f>
        <v>#REF!</v>
      </c>
      <c r="AA161" s="501" t="e">
        <f>AA160+(IF(#REF!="A",$C161,$D161))/1440</f>
        <v>#REF!</v>
      </c>
      <c r="AB161" s="533"/>
    </row>
    <row r="162" spans="1:28" ht="12.75" customHeight="1" x14ac:dyDescent="0.2">
      <c r="A162" s="233"/>
      <c r="B162" s="134" t="s">
        <v>301</v>
      </c>
      <c r="C162" s="481">
        <v>1</v>
      </c>
      <c r="D162" s="118">
        <v>1</v>
      </c>
      <c r="E162" s="685"/>
      <c r="F162" s="668" t="str">
        <f>IF(F$158="A",F161+$C124/1440,IF(F$158="B",F161+$D124/1440,IF(F$158="C","")))</f>
        <v/>
      </c>
      <c r="G162" s="666">
        <f t="shared" si="63"/>
        <v>0.63124999999999998</v>
      </c>
      <c r="H162" s="666" t="str">
        <f t="shared" si="63"/>
        <v/>
      </c>
      <c r="I162" s="666">
        <f>IF(I$158="A",I161+$C162/1440,IF(I$158="B",I161+$D162/1440,IF(I$158="C","")))</f>
        <v>0.67291666666666672</v>
      </c>
      <c r="J162" s="666">
        <f>IF(J$158="A",J161+$C162/1440,IF(J$158="B",J161+$D162/1440,IF(J$158="C","")))</f>
        <v>0.70763888888888882</v>
      </c>
      <c r="K162" s="666" t="str">
        <f t="shared" si="64"/>
        <v/>
      </c>
      <c r="L162" s="666">
        <f t="shared" si="64"/>
        <v>0.75625000000000009</v>
      </c>
      <c r="M162" s="666" t="str">
        <f t="shared" si="64"/>
        <v/>
      </c>
      <c r="N162" s="666" t="str">
        <f t="shared" si="64"/>
        <v/>
      </c>
      <c r="O162" s="666">
        <f t="shared" si="64"/>
        <v>0.85486111111111107</v>
      </c>
      <c r="P162" s="666"/>
      <c r="Q162" s="264"/>
      <c r="R162" s="264"/>
      <c r="S162" s="264"/>
      <c r="T162" s="264"/>
      <c r="U162" s="264"/>
      <c r="V162" s="264"/>
      <c r="W162" s="264"/>
      <c r="X162" s="264"/>
      <c r="Y162" s="341" t="e">
        <f>Y161+(IF(#REF!="A",$C162,$D162))/1440</f>
        <v>#REF!</v>
      </c>
      <c r="Z162" s="341" t="e">
        <f>Z161+(IF(#REF!="A",$C162,$D162))/1440</f>
        <v>#REF!</v>
      </c>
      <c r="AA162" s="501" t="e">
        <f>AA161+(IF(#REF!="A",$C162,$D162))/1440</f>
        <v>#REF!</v>
      </c>
      <c r="AB162" s="533"/>
    </row>
    <row r="163" spans="1:28" ht="12.75" customHeight="1" x14ac:dyDescent="0.2">
      <c r="A163" s="233"/>
      <c r="B163" s="134" t="s">
        <v>300</v>
      </c>
      <c r="C163" s="481">
        <v>1</v>
      </c>
      <c r="D163" s="118">
        <v>1</v>
      </c>
      <c r="E163" s="685"/>
      <c r="F163" s="545" t="str">
        <f>IF(F$158="A",F162+$C125/1440,IF(F$158="B",F162+$D125/1440,IF(F$158="C","")))</f>
        <v/>
      </c>
      <c r="G163" s="546">
        <f t="shared" si="63"/>
        <v>0.63194444444444442</v>
      </c>
      <c r="H163" s="546" t="str">
        <f t="shared" si="63"/>
        <v/>
      </c>
      <c r="I163" s="546">
        <f>IF(I$158="A",I162+$C163/1440,IF(I$158="B",I162+$D163/1440,IF(I$158="C","")))</f>
        <v>0.67361111111111116</v>
      </c>
      <c r="J163" s="546">
        <f>IF(J$158="A",J162+$C163/1440,IF(J$158="B",J162+$D163/1440,IF(J$158="C","")))</f>
        <v>0.70833333333333326</v>
      </c>
      <c r="K163" s="546" t="str">
        <f t="shared" si="64"/>
        <v/>
      </c>
      <c r="L163" s="546">
        <f t="shared" si="64"/>
        <v>0.75694444444444453</v>
      </c>
      <c r="M163" s="546" t="str">
        <f t="shared" si="64"/>
        <v/>
      </c>
      <c r="N163" s="546" t="str">
        <f t="shared" si="64"/>
        <v/>
      </c>
      <c r="O163" s="546">
        <f t="shared" si="64"/>
        <v>0.85555555555555551</v>
      </c>
      <c r="P163" s="546"/>
      <c r="Q163" s="264"/>
      <c r="R163" s="264"/>
      <c r="S163" s="264"/>
      <c r="T163" s="264"/>
      <c r="U163" s="264"/>
      <c r="V163" s="264"/>
      <c r="W163" s="264"/>
      <c r="X163" s="264"/>
      <c r="Y163" s="341" t="e">
        <f>Y162+(IF(Y$196="A",$C163,$D163))/1440</f>
        <v>#REF!</v>
      </c>
      <c r="Z163" s="341"/>
      <c r="AA163" s="501"/>
      <c r="AB163" s="533"/>
    </row>
    <row r="164" spans="1:28" ht="12.75" customHeight="1" x14ac:dyDescent="0.2">
      <c r="A164" s="233"/>
      <c r="B164" s="17" t="s">
        <v>299</v>
      </c>
      <c r="C164" s="18">
        <v>1</v>
      </c>
      <c r="D164" s="147">
        <v>1</v>
      </c>
      <c r="E164" s="687"/>
      <c r="F164" s="545" t="str">
        <f>IF(F$158="A",F163+$C126/1440,IF(F$158="B",F163+$D126/1440,IF(F$158="C","")))</f>
        <v/>
      </c>
      <c r="G164" s="546">
        <f t="shared" si="63"/>
        <v>0.63263888888888886</v>
      </c>
      <c r="H164" s="546" t="str">
        <f t="shared" si="63"/>
        <v/>
      </c>
      <c r="I164" s="546">
        <f>IF(I$158="A",I163+$C164/1440,IF(I$158="B",I163+$D164/1440,IF(I$158="C","")))</f>
        <v>0.6743055555555556</v>
      </c>
      <c r="J164" s="546">
        <f>IF(J$158="A",J163+$C164/1440,IF(J$158="B",J163+$D164/1440,IF(J$158="C","")))</f>
        <v>0.7090277777777777</v>
      </c>
      <c r="K164" s="546" t="str">
        <f t="shared" si="64"/>
        <v/>
      </c>
      <c r="L164" s="546">
        <f t="shared" si="64"/>
        <v>0.75763888888888897</v>
      </c>
      <c r="M164" s="546" t="str">
        <f t="shared" si="64"/>
        <v/>
      </c>
      <c r="N164" s="546" t="str">
        <f t="shared" si="64"/>
        <v/>
      </c>
      <c r="O164" s="546">
        <f t="shared" si="64"/>
        <v>0.85624999999999996</v>
      </c>
      <c r="P164" s="546"/>
      <c r="Q164" s="264"/>
      <c r="R164" s="264"/>
      <c r="S164" s="264"/>
      <c r="T164" s="264"/>
      <c r="U164" s="264"/>
      <c r="V164" s="264"/>
      <c r="W164" s="264"/>
      <c r="X164" s="264"/>
      <c r="Y164" s="341" t="e">
        <f>Y163+(IF(Y$196="A",$C164,$D164))/1440</f>
        <v>#REF!</v>
      </c>
      <c r="Z164" s="152" t="e">
        <f>Z162+(IF(#REF!="A",$C164,$D164))/1440</f>
        <v>#REF!</v>
      </c>
      <c r="AA164" s="153" t="e">
        <f>AA162+(IF(#REF!="A",$C164,$D164))/1440</f>
        <v>#REF!</v>
      </c>
      <c r="AB164" s="533"/>
    </row>
    <row r="165" spans="1:28" ht="12.75" customHeight="1" x14ac:dyDescent="0.2">
      <c r="A165" s="233"/>
      <c r="B165" s="23" t="s">
        <v>249</v>
      </c>
      <c r="C165" s="234" t="s">
        <v>38</v>
      </c>
      <c r="D165" s="148">
        <v>4</v>
      </c>
      <c r="E165" s="688"/>
      <c r="F165" s="558" t="str">
        <f>IF(F$158="A",$C127,IF(F$158="B",F164+$D127/1440,IF(F$158="C","")))</f>
        <v/>
      </c>
      <c r="G165" s="559" t="str">
        <f t="shared" ref="G165:O166" si="65">IF(G$158="A",$C165,IF(G$158="B",G164+$D165/1440,IF(G$158="C","")))</f>
        <v>&gt;</v>
      </c>
      <c r="H165" s="559" t="str">
        <f t="shared" si="65"/>
        <v/>
      </c>
      <c r="I165" s="559" t="str">
        <f t="shared" si="65"/>
        <v>&gt;</v>
      </c>
      <c r="J165" s="559" t="str">
        <f t="shared" si="65"/>
        <v>&gt;</v>
      </c>
      <c r="K165" s="559" t="str">
        <f t="shared" si="65"/>
        <v/>
      </c>
      <c r="L165" s="559" t="str">
        <f t="shared" si="65"/>
        <v>&gt;</v>
      </c>
      <c r="M165" s="559" t="str">
        <f t="shared" si="65"/>
        <v/>
      </c>
      <c r="N165" s="559" t="str">
        <f t="shared" si="65"/>
        <v/>
      </c>
      <c r="O165" s="559">
        <f t="shared" si="65"/>
        <v>0.85902777777777772</v>
      </c>
      <c r="P165" s="559"/>
      <c r="Q165" s="239"/>
      <c r="R165" s="239"/>
      <c r="S165" s="239"/>
      <c r="T165" s="239"/>
      <c r="U165" s="239"/>
      <c r="V165" s="239"/>
      <c r="W165" s="239"/>
      <c r="X165" s="240"/>
      <c r="Y165" s="230" t="s">
        <v>38</v>
      </c>
      <c r="Z165" s="230" t="s">
        <v>38</v>
      </c>
      <c r="AA165" s="155" t="e">
        <f>AA164+(IF(#REF!="A",$C165,$D165))/1440</f>
        <v>#REF!</v>
      </c>
      <c r="AB165" s="533"/>
    </row>
    <row r="166" spans="1:28" ht="12.75" customHeight="1" x14ac:dyDescent="0.2">
      <c r="A166" s="233"/>
      <c r="B166" s="28" t="s">
        <v>299</v>
      </c>
      <c r="C166" s="236" t="s">
        <v>38</v>
      </c>
      <c r="D166" s="149">
        <v>4</v>
      </c>
      <c r="E166" s="689"/>
      <c r="F166" s="669" t="str">
        <f>IF(F$158="A",$C128,IF(F$158="B",F165+$D128/1440,IF(F$158="C","")))</f>
        <v/>
      </c>
      <c r="G166" s="553" t="str">
        <f t="shared" si="65"/>
        <v>&gt;</v>
      </c>
      <c r="H166" s="553" t="str">
        <f t="shared" si="65"/>
        <v/>
      </c>
      <c r="I166" s="553" t="str">
        <f t="shared" si="65"/>
        <v>&gt;</v>
      </c>
      <c r="J166" s="553" t="str">
        <f t="shared" si="65"/>
        <v>&gt;</v>
      </c>
      <c r="K166" s="553" t="str">
        <f t="shared" si="65"/>
        <v/>
      </c>
      <c r="L166" s="553" t="str">
        <f t="shared" si="65"/>
        <v>&gt;</v>
      </c>
      <c r="M166" s="553" t="str">
        <f t="shared" si="65"/>
        <v/>
      </c>
      <c r="N166" s="553" t="str">
        <f t="shared" si="65"/>
        <v/>
      </c>
      <c r="O166" s="553">
        <f t="shared" si="65"/>
        <v>0.86180555555555549</v>
      </c>
      <c r="P166" s="553"/>
      <c r="Q166" s="241"/>
      <c r="R166" s="241"/>
      <c r="S166" s="241"/>
      <c r="T166" s="241"/>
      <c r="U166" s="241"/>
      <c r="V166" s="241"/>
      <c r="W166" s="241"/>
      <c r="X166" s="32"/>
      <c r="Y166" s="231" t="s">
        <v>38</v>
      </c>
      <c r="Z166" s="231" t="s">
        <v>38</v>
      </c>
      <c r="AA166" s="157" t="e">
        <f>AA165+(IF(#REF!="A",$C166,$D166))/1440</f>
        <v>#REF!</v>
      </c>
      <c r="AB166" s="533"/>
    </row>
    <row r="167" spans="1:28" ht="12.75" customHeight="1" x14ac:dyDescent="0.2">
      <c r="A167" s="233"/>
      <c r="B167" s="134" t="s">
        <v>298</v>
      </c>
      <c r="C167" s="481">
        <v>1</v>
      </c>
      <c r="D167" s="118">
        <v>1</v>
      </c>
      <c r="E167" s="685"/>
      <c r="F167" s="545" t="str">
        <f>IF(F$158="A",F164+$C129/1440,IF(F$158="B",F166+$D129/1440,IF(F$158="C","")))</f>
        <v/>
      </c>
      <c r="G167" s="546">
        <f t="shared" ref="G167:H167" si="66">IF(G$158="A",G164+$C167/1440,IF(G$158="B",G166+$D167/1440,IF(G$158="C","")))</f>
        <v>0.6333333333333333</v>
      </c>
      <c r="H167" s="546" t="str">
        <f t="shared" si="66"/>
        <v/>
      </c>
      <c r="I167" s="546">
        <f>IF(I$158="A",I164+$C167/1440,IF(I$158="B",I166+$D167/1440,IF(I$158="C","")))</f>
        <v>0.67500000000000004</v>
      </c>
      <c r="J167" s="546">
        <f>IF(J$158="A",J164+$C167/1440,IF(J$158="B",J166+$D167/1440,IF(J$158="C","")))</f>
        <v>0.70972222222222214</v>
      </c>
      <c r="K167" s="546" t="str">
        <f>IF(K$158="A",K164+$C167/1440,IF(K$158="B",K166+$D167/1440,IF(K$158="C","")))</f>
        <v/>
      </c>
      <c r="L167" s="546">
        <f>IF(L$158="A",L164+$C167/1440,IF(L$158="B",L166+$D167/1440,IF(L$158="C","")))</f>
        <v>0.75833333333333341</v>
      </c>
      <c r="M167" s="546" t="str">
        <f>IF(M$158="A",M164+$C167/1440,IF(M$158="B",M166+$D167/1440,IF(M$158="C","")))</f>
        <v/>
      </c>
      <c r="N167" s="546" t="str">
        <f t="shared" ref="N167:O167" si="67">IF(N$158="A",N164+$C167/1440,IF(N$158="B",N166+$D167/1440,IF(N$158="C","")))</f>
        <v/>
      </c>
      <c r="O167" s="546">
        <f t="shared" si="67"/>
        <v>0.86249999999999993</v>
      </c>
      <c r="P167" s="546"/>
      <c r="Q167" s="264"/>
      <c r="R167" s="264"/>
      <c r="S167" s="264"/>
      <c r="T167" s="264"/>
      <c r="U167" s="264"/>
      <c r="V167" s="264"/>
      <c r="W167" s="264"/>
      <c r="X167" s="264"/>
      <c r="Y167" s="341" t="e">
        <f>Y164+(IF(Y$196="A",$C167,$D167))/1440</f>
        <v>#REF!</v>
      </c>
      <c r="Z167" s="341" t="e">
        <f>Z164+(IF(Z$196="A",$C167,$D167))/1440</f>
        <v>#REF!</v>
      </c>
      <c r="AA167" s="501" t="e">
        <f>AA166+(IF(#REF!="A",$C167,$D167))/1440</f>
        <v>#REF!</v>
      </c>
      <c r="AB167" s="533"/>
    </row>
    <row r="168" spans="1:28" ht="12.75" customHeight="1" x14ac:dyDescent="0.2">
      <c r="A168" s="233"/>
      <c r="B168" s="134" t="s">
        <v>297</v>
      </c>
      <c r="C168" s="481">
        <v>1</v>
      </c>
      <c r="D168" s="118">
        <v>1</v>
      </c>
      <c r="E168" s="685"/>
      <c r="F168" s="545" t="str">
        <f>IF(F$158="A",F167+$C130/1440,IF(F$158="B",F167+$D130/1440,IF(F$158="C","")))</f>
        <v/>
      </c>
      <c r="G168" s="546">
        <f t="shared" ref="G168:O170" si="68">IF(G$158="A",G167+$C168/1440,IF(G$158="B",G167+$D168/1440,IF(G$158="C","")))</f>
        <v>0.63402777777777775</v>
      </c>
      <c r="H168" s="546" t="str">
        <f t="shared" si="68"/>
        <v/>
      </c>
      <c r="I168" s="546">
        <f t="shared" si="68"/>
        <v>0.67569444444444449</v>
      </c>
      <c r="J168" s="546">
        <f t="shared" si="68"/>
        <v>0.71041666666666659</v>
      </c>
      <c r="K168" s="546" t="str">
        <f t="shared" si="68"/>
        <v/>
      </c>
      <c r="L168" s="546">
        <f t="shared" si="68"/>
        <v>0.75902777777777786</v>
      </c>
      <c r="M168" s="546" t="str">
        <f t="shared" si="68"/>
        <v/>
      </c>
      <c r="N168" s="546" t="str">
        <f t="shared" si="68"/>
        <v/>
      </c>
      <c r="O168" s="546">
        <f t="shared" si="68"/>
        <v>0.86319444444444438</v>
      </c>
      <c r="P168" s="546"/>
      <c r="Q168" s="264"/>
      <c r="R168" s="264"/>
      <c r="S168" s="264"/>
      <c r="T168" s="264"/>
      <c r="U168" s="264"/>
      <c r="V168" s="264"/>
      <c r="W168" s="264"/>
      <c r="X168" s="264"/>
      <c r="Y168" s="341" t="e">
        <f>Y167+(IF(#REF!="A",$C168,$D168))/1440</f>
        <v>#REF!</v>
      </c>
      <c r="Z168" s="341" t="e">
        <f>Z167+(IF(#REF!="A",$C168,$D168))/1440</f>
        <v>#REF!</v>
      </c>
      <c r="AA168" s="501" t="e">
        <f>AA167+(IF(#REF!="A",$C168,$D168))/1440</f>
        <v>#REF!</v>
      </c>
      <c r="AB168" s="533"/>
    </row>
    <row r="169" spans="1:28" ht="12.75" customHeight="1" x14ac:dyDescent="0.2">
      <c r="A169" s="233"/>
      <c r="B169" s="134" t="s">
        <v>296</v>
      </c>
      <c r="C169" s="481">
        <v>1</v>
      </c>
      <c r="D169" s="118">
        <v>1</v>
      </c>
      <c r="E169" s="685"/>
      <c r="F169" s="545" t="str">
        <f>IF(F$158="A",F168+$C131/1440,IF(F$158="B",F168+$D131/1440,IF(F$158="C","")))</f>
        <v/>
      </c>
      <c r="G169" s="546">
        <f t="shared" si="68"/>
        <v>0.63472222222222219</v>
      </c>
      <c r="H169" s="546" t="str">
        <f t="shared" si="68"/>
        <v/>
      </c>
      <c r="I169" s="546">
        <f t="shared" si="68"/>
        <v>0.67638888888888893</v>
      </c>
      <c r="J169" s="546">
        <f t="shared" si="68"/>
        <v>0.71111111111111103</v>
      </c>
      <c r="K169" s="546" t="str">
        <f t="shared" si="68"/>
        <v/>
      </c>
      <c r="L169" s="546">
        <f t="shared" si="68"/>
        <v>0.7597222222222223</v>
      </c>
      <c r="M169" s="546" t="str">
        <f t="shared" si="68"/>
        <v/>
      </c>
      <c r="N169" s="546" t="str">
        <f t="shared" si="68"/>
        <v/>
      </c>
      <c r="O169" s="546">
        <f t="shared" si="68"/>
        <v>0.86388888888888882</v>
      </c>
      <c r="P169" s="546"/>
      <c r="Q169" s="264"/>
      <c r="R169" s="264"/>
      <c r="S169" s="264"/>
      <c r="T169" s="264"/>
      <c r="U169" s="264"/>
      <c r="V169" s="264"/>
      <c r="W169" s="264"/>
      <c r="X169" s="264"/>
      <c r="Y169" s="341" t="e">
        <f>Y168+(IF(#REF!="A",$C169,$D169))/1440</f>
        <v>#REF!</v>
      </c>
      <c r="Z169" s="341" t="e">
        <f>Z168+(IF(#REF!="A",$C169,$D169))/1440</f>
        <v>#REF!</v>
      </c>
      <c r="AA169" s="501" t="e">
        <f>AA168+(IF(#REF!="A",$C169,$D169))/1440</f>
        <v>#REF!</v>
      </c>
      <c r="AB169" s="533"/>
    </row>
    <row r="170" spans="1:28" ht="12.75" customHeight="1" x14ac:dyDescent="0.2">
      <c r="A170" s="233"/>
      <c r="B170" s="134" t="s">
        <v>295</v>
      </c>
      <c r="C170" s="481">
        <v>1</v>
      </c>
      <c r="D170" s="118">
        <v>1</v>
      </c>
      <c r="E170" s="685"/>
      <c r="F170" s="545" t="str">
        <f>IF(F$158="A",F169+$C132/1440,IF(F$158="B",F169+$D132/1440,IF(F$158="C","")))</f>
        <v/>
      </c>
      <c r="G170" s="546">
        <f t="shared" si="68"/>
        <v>0.63541666666666663</v>
      </c>
      <c r="H170" s="546" t="str">
        <f t="shared" si="68"/>
        <v/>
      </c>
      <c r="I170" s="546">
        <f t="shared" si="68"/>
        <v>0.67708333333333337</v>
      </c>
      <c r="J170" s="546">
        <f t="shared" si="68"/>
        <v>0.71180555555555547</v>
      </c>
      <c r="K170" s="546" t="str">
        <f t="shared" si="68"/>
        <v/>
      </c>
      <c r="L170" s="546">
        <f t="shared" si="68"/>
        <v>0.76041666666666674</v>
      </c>
      <c r="M170" s="546" t="str">
        <f t="shared" si="68"/>
        <v/>
      </c>
      <c r="N170" s="546" t="str">
        <f t="shared" si="68"/>
        <v/>
      </c>
      <c r="O170" s="546">
        <f t="shared" si="68"/>
        <v>0.86458333333333326</v>
      </c>
      <c r="P170" s="546"/>
      <c r="Q170" s="264"/>
      <c r="R170" s="264"/>
      <c r="S170" s="264"/>
      <c r="T170" s="264"/>
      <c r="U170" s="264"/>
      <c r="V170" s="264"/>
      <c r="W170" s="264"/>
      <c r="X170" s="264"/>
      <c r="Y170" s="341" t="e">
        <f>Y169+(IF(#REF!="A",$C170,$D170))/1440</f>
        <v>#REF!</v>
      </c>
      <c r="Z170" s="341" t="e">
        <f>Z169+(IF(#REF!="A",$C170,$D170))/1440</f>
        <v>#REF!</v>
      </c>
      <c r="AA170" s="501" t="e">
        <f>AA169+(IF(#REF!="A",$C170,$D170))/1440</f>
        <v>#REF!</v>
      </c>
      <c r="AB170" s="533"/>
    </row>
    <row r="171" spans="1:28" ht="12.75" customHeight="1" x14ac:dyDescent="0.2">
      <c r="A171" s="233"/>
      <c r="B171" s="134" t="s">
        <v>304</v>
      </c>
      <c r="C171" s="77" t="s">
        <v>38</v>
      </c>
      <c r="D171" s="118" t="s">
        <v>38</v>
      </c>
      <c r="E171" s="690"/>
      <c r="F171" s="672" t="str">
        <f>IF(F$158="A",$C133,IF(F$158="B",$D133,IF(F$158="C","")))</f>
        <v/>
      </c>
      <c r="G171" s="671" t="str">
        <f t="shared" ref="G171:H172" si="69">IF(G$158="A",$C171,IF(G$158="B",$D171,IF(G$158="C","")))</f>
        <v>&gt;</v>
      </c>
      <c r="H171" s="671" t="str">
        <f t="shared" si="69"/>
        <v/>
      </c>
      <c r="I171" s="671" t="str">
        <f>IF(I$158="A",$C171,IF(I$158="B",$D171,IF(I$158="C","")))</f>
        <v>&gt;</v>
      </c>
      <c r="J171" s="671" t="str">
        <f>IF(J$158="A",$C171,IF(J$158="B",$D171,IF(J$158="C","")))</f>
        <v>&gt;</v>
      </c>
      <c r="K171" s="671" t="str">
        <f>IF(K$158="A",$C171,IF(K$158="B",$D171,IF(K$158="C","")))</f>
        <v/>
      </c>
      <c r="L171" s="671" t="str">
        <f>IF(L$158="A",$C171,IF(L$158="B",$D171,IF(L$158="C","")))</f>
        <v>&gt;</v>
      </c>
      <c r="M171" s="671" t="str">
        <f>IF(M$158="A",$C171,IF(M$158="B",$D171,IF(M$158="C","")))</f>
        <v/>
      </c>
      <c r="N171" s="671" t="str">
        <f t="shared" ref="N171:O172" si="70">IF(N$158="A",$C171,IF(N$158="B",$D171,IF(N$158="C","")))</f>
        <v/>
      </c>
      <c r="O171" s="671" t="str">
        <f t="shared" si="70"/>
        <v>&gt;</v>
      </c>
      <c r="P171" s="671"/>
      <c r="Q171" s="76"/>
      <c r="R171" s="76"/>
      <c r="S171" s="76"/>
      <c r="T171" s="76"/>
      <c r="U171" s="76"/>
      <c r="V171" s="76"/>
      <c r="W171" s="76"/>
      <c r="X171" s="76"/>
      <c r="Y171" s="106" t="s">
        <v>38</v>
      </c>
      <c r="Z171" s="341"/>
      <c r="AA171" s="501"/>
      <c r="AB171" s="533"/>
    </row>
    <row r="172" spans="1:28" ht="12.75" customHeight="1" x14ac:dyDescent="0.2">
      <c r="A172" s="233"/>
      <c r="B172" s="123" t="s">
        <v>294</v>
      </c>
      <c r="C172" s="77" t="s">
        <v>38</v>
      </c>
      <c r="D172" s="118" t="s">
        <v>38</v>
      </c>
      <c r="E172" s="690"/>
      <c r="F172" s="543">
        <v>0.59027777777777779</v>
      </c>
      <c r="G172" s="546" t="str">
        <f t="shared" si="69"/>
        <v>&gt;</v>
      </c>
      <c r="H172" s="544">
        <v>0.63194444444444442</v>
      </c>
      <c r="I172" s="546" t="str">
        <f>IF(I$158="A",$C172,IF(I$158="B",$D172,IF(I$158="C","")))</f>
        <v>&gt;</v>
      </c>
      <c r="J172" s="546" t="str">
        <f>IF(J$158="A",$C172,IF(J$158="B",$D172,IF(J$158="C","")))</f>
        <v>&gt;</v>
      </c>
      <c r="K172" s="544">
        <v>0.71527777777777779</v>
      </c>
      <c r="L172" s="546" t="str">
        <f>IF(L$158="A",$C172,IF(L$158="B",$D172,IF(L$158="C","")))</f>
        <v>&gt;</v>
      </c>
      <c r="M172" s="544">
        <v>0.77083333333333337</v>
      </c>
      <c r="N172" s="544">
        <v>0.84027777777777779</v>
      </c>
      <c r="O172" s="546" t="str">
        <f t="shared" si="70"/>
        <v>&gt;</v>
      </c>
      <c r="P172" s="546"/>
      <c r="Q172" s="265"/>
      <c r="R172" s="265"/>
      <c r="S172" s="265"/>
      <c r="T172" s="265"/>
      <c r="U172" s="265"/>
      <c r="V172" s="265"/>
      <c r="W172" s="265"/>
      <c r="X172" s="265"/>
      <c r="Y172" s="691"/>
      <c r="Z172" s="341"/>
      <c r="AA172" s="501"/>
      <c r="AB172" s="533"/>
    </row>
    <row r="173" spans="1:28" ht="12.75" customHeight="1" x14ac:dyDescent="0.2">
      <c r="A173" s="233"/>
      <c r="B173" s="134" t="s">
        <v>293</v>
      </c>
      <c r="C173" s="77" t="s">
        <v>38</v>
      </c>
      <c r="D173" s="118" t="s">
        <v>38</v>
      </c>
      <c r="E173" s="690">
        <v>1</v>
      </c>
      <c r="F173" s="545">
        <f t="shared" ref="F173:F180" si="71">IF(F$158="A",$C135,IF(F$158="B",$D135,IF(F$158="C",F172+$E135/1440)))</f>
        <v>0.59097222222222223</v>
      </c>
      <c r="G173" s="546" t="str">
        <f t="shared" ref="G173:O180" si="72">IF(G$158="A",$C173,IF(G$158="B",$D173,IF(G$158="C",G172+$E173/1440)))</f>
        <v>&gt;</v>
      </c>
      <c r="H173" s="546">
        <f t="shared" si="72"/>
        <v>0.63263888888888886</v>
      </c>
      <c r="I173" s="546" t="str">
        <f t="shared" si="72"/>
        <v>&gt;</v>
      </c>
      <c r="J173" s="546" t="str">
        <f t="shared" si="72"/>
        <v>&gt;</v>
      </c>
      <c r="K173" s="546">
        <f t="shared" si="72"/>
        <v>0.71597222222222223</v>
      </c>
      <c r="L173" s="546" t="str">
        <f t="shared" si="72"/>
        <v>&gt;</v>
      </c>
      <c r="M173" s="546">
        <f t="shared" si="72"/>
        <v>0.77152777777777781</v>
      </c>
      <c r="N173" s="546">
        <f t="shared" si="72"/>
        <v>0.84097222222222223</v>
      </c>
      <c r="O173" s="546" t="str">
        <f t="shared" si="72"/>
        <v>&gt;</v>
      </c>
      <c r="P173" s="546"/>
      <c r="Q173" s="265"/>
      <c r="R173" s="265"/>
      <c r="S173" s="265"/>
      <c r="T173" s="265"/>
      <c r="U173" s="265"/>
      <c r="V173" s="265"/>
      <c r="W173" s="265"/>
      <c r="X173" s="265"/>
      <c r="Y173" s="691"/>
      <c r="Z173" s="341"/>
      <c r="AA173" s="501"/>
      <c r="AB173" s="533"/>
    </row>
    <row r="174" spans="1:28" ht="12.75" customHeight="1" x14ac:dyDescent="0.2">
      <c r="A174" s="233"/>
      <c r="B174" s="134" t="s">
        <v>292</v>
      </c>
      <c r="C174" s="77" t="s">
        <v>38</v>
      </c>
      <c r="D174" s="118" t="s">
        <v>38</v>
      </c>
      <c r="E174" s="690">
        <v>1</v>
      </c>
      <c r="F174" s="545">
        <f t="shared" si="71"/>
        <v>0.59166666666666667</v>
      </c>
      <c r="G174" s="546" t="str">
        <f t="shared" si="72"/>
        <v>&gt;</v>
      </c>
      <c r="H174" s="546">
        <f t="shared" si="72"/>
        <v>0.6333333333333333</v>
      </c>
      <c r="I174" s="546" t="str">
        <f t="shared" si="72"/>
        <v>&gt;</v>
      </c>
      <c r="J174" s="546" t="str">
        <f t="shared" si="72"/>
        <v>&gt;</v>
      </c>
      <c r="K174" s="546">
        <f t="shared" si="72"/>
        <v>0.71666666666666667</v>
      </c>
      <c r="L174" s="546" t="str">
        <f t="shared" si="72"/>
        <v>&gt;</v>
      </c>
      <c r="M174" s="546">
        <f t="shared" si="72"/>
        <v>0.77222222222222225</v>
      </c>
      <c r="N174" s="546">
        <f t="shared" si="72"/>
        <v>0.84166666666666667</v>
      </c>
      <c r="O174" s="546" t="str">
        <f t="shared" si="72"/>
        <v>&gt;</v>
      </c>
      <c r="P174" s="546"/>
      <c r="Q174" s="265"/>
      <c r="R174" s="265"/>
      <c r="S174" s="265"/>
      <c r="T174" s="265"/>
      <c r="U174" s="265"/>
      <c r="V174" s="265"/>
      <c r="W174" s="265"/>
      <c r="X174" s="265"/>
      <c r="Y174" s="691"/>
      <c r="Z174" s="341"/>
      <c r="AA174" s="501"/>
      <c r="AB174" s="533"/>
    </row>
    <row r="175" spans="1:28" ht="12.75" customHeight="1" x14ac:dyDescent="0.2">
      <c r="A175" s="233"/>
      <c r="B175" s="134" t="s">
        <v>291</v>
      </c>
      <c r="C175" s="77" t="s">
        <v>38</v>
      </c>
      <c r="D175" s="118" t="s">
        <v>38</v>
      </c>
      <c r="E175" s="690">
        <v>2</v>
      </c>
      <c r="F175" s="545">
        <f t="shared" si="71"/>
        <v>0.59305555555555556</v>
      </c>
      <c r="G175" s="546" t="str">
        <f t="shared" si="72"/>
        <v>&gt;</v>
      </c>
      <c r="H175" s="546">
        <f t="shared" si="72"/>
        <v>0.63472222222222219</v>
      </c>
      <c r="I175" s="546" t="str">
        <f t="shared" si="72"/>
        <v>&gt;</v>
      </c>
      <c r="J175" s="546" t="str">
        <f t="shared" si="72"/>
        <v>&gt;</v>
      </c>
      <c r="K175" s="546">
        <f t="shared" si="72"/>
        <v>0.71805555555555556</v>
      </c>
      <c r="L175" s="546" t="str">
        <f t="shared" si="72"/>
        <v>&gt;</v>
      </c>
      <c r="M175" s="546">
        <f t="shared" si="72"/>
        <v>0.77361111111111114</v>
      </c>
      <c r="N175" s="546">
        <f t="shared" si="72"/>
        <v>0.84305555555555556</v>
      </c>
      <c r="O175" s="546" t="str">
        <f t="shared" si="72"/>
        <v>&gt;</v>
      </c>
      <c r="P175" s="546"/>
      <c r="Q175" s="265"/>
      <c r="R175" s="265"/>
      <c r="S175" s="265"/>
      <c r="T175" s="265"/>
      <c r="U175" s="265"/>
      <c r="V175" s="265"/>
      <c r="W175" s="265"/>
      <c r="X175" s="265"/>
      <c r="Y175" s="691"/>
      <c r="Z175" s="341"/>
      <c r="AA175" s="501"/>
      <c r="AB175" s="533"/>
    </row>
    <row r="176" spans="1:28" ht="12.75" customHeight="1" x14ac:dyDescent="0.2">
      <c r="A176" s="233"/>
      <c r="B176" s="134" t="s">
        <v>290</v>
      </c>
      <c r="C176" s="77" t="s">
        <v>38</v>
      </c>
      <c r="D176" s="118" t="s">
        <v>38</v>
      </c>
      <c r="E176" s="690">
        <v>1</v>
      </c>
      <c r="F176" s="545">
        <f t="shared" si="71"/>
        <v>0.59375</v>
      </c>
      <c r="G176" s="546" t="str">
        <f t="shared" si="72"/>
        <v>&gt;</v>
      </c>
      <c r="H176" s="546">
        <f t="shared" si="72"/>
        <v>0.63541666666666663</v>
      </c>
      <c r="I176" s="546" t="str">
        <f t="shared" si="72"/>
        <v>&gt;</v>
      </c>
      <c r="J176" s="546" t="str">
        <f t="shared" si="72"/>
        <v>&gt;</v>
      </c>
      <c r="K176" s="546">
        <f t="shared" si="72"/>
        <v>0.71875</v>
      </c>
      <c r="L176" s="546" t="str">
        <f t="shared" si="72"/>
        <v>&gt;</v>
      </c>
      <c r="M176" s="546">
        <f t="shared" si="72"/>
        <v>0.77430555555555558</v>
      </c>
      <c r="N176" s="546">
        <f t="shared" si="72"/>
        <v>0.84375</v>
      </c>
      <c r="O176" s="546" t="str">
        <f t="shared" si="72"/>
        <v>&gt;</v>
      </c>
      <c r="P176" s="546"/>
      <c r="Q176" s="265"/>
      <c r="R176" s="265"/>
      <c r="S176" s="265"/>
      <c r="T176" s="265"/>
      <c r="U176" s="265"/>
      <c r="V176" s="265"/>
      <c r="W176" s="265"/>
      <c r="X176" s="265"/>
      <c r="Y176" s="691"/>
      <c r="Z176" s="341"/>
      <c r="AA176" s="501"/>
      <c r="AB176" s="533"/>
    </row>
    <row r="177" spans="1:28" ht="12.75" customHeight="1" x14ac:dyDescent="0.2">
      <c r="A177" s="233"/>
      <c r="B177" s="134" t="s">
        <v>289</v>
      </c>
      <c r="C177" s="77" t="s">
        <v>38</v>
      </c>
      <c r="D177" s="118" t="s">
        <v>38</v>
      </c>
      <c r="E177" s="690">
        <v>2</v>
      </c>
      <c r="F177" s="545">
        <f t="shared" si="71"/>
        <v>0.59513888888888888</v>
      </c>
      <c r="G177" s="546" t="str">
        <f t="shared" si="72"/>
        <v>&gt;</v>
      </c>
      <c r="H177" s="546">
        <f t="shared" si="72"/>
        <v>0.63680555555555551</v>
      </c>
      <c r="I177" s="546" t="str">
        <f t="shared" si="72"/>
        <v>&gt;</v>
      </c>
      <c r="J177" s="546" t="str">
        <f t="shared" si="72"/>
        <v>&gt;</v>
      </c>
      <c r="K177" s="546">
        <f t="shared" si="72"/>
        <v>0.72013888888888888</v>
      </c>
      <c r="L177" s="546" t="str">
        <f t="shared" si="72"/>
        <v>&gt;</v>
      </c>
      <c r="M177" s="546">
        <f t="shared" si="72"/>
        <v>0.77569444444444446</v>
      </c>
      <c r="N177" s="546">
        <f t="shared" si="72"/>
        <v>0.84513888888888888</v>
      </c>
      <c r="O177" s="546" t="str">
        <f t="shared" si="72"/>
        <v>&gt;</v>
      </c>
      <c r="P177" s="546"/>
      <c r="Q177" s="265"/>
      <c r="R177" s="265"/>
      <c r="S177" s="265"/>
      <c r="T177" s="265"/>
      <c r="U177" s="265"/>
      <c r="V177" s="265"/>
      <c r="W177" s="265"/>
      <c r="X177" s="265"/>
      <c r="Y177" s="691"/>
      <c r="Z177" s="341"/>
      <c r="AA177" s="501"/>
      <c r="AB177" s="533"/>
    </row>
    <row r="178" spans="1:28" ht="12.75" customHeight="1" x14ac:dyDescent="0.2">
      <c r="A178" s="233"/>
      <c r="B178" s="134" t="s">
        <v>288</v>
      </c>
      <c r="C178" s="77" t="s">
        <v>38</v>
      </c>
      <c r="D178" s="118" t="s">
        <v>38</v>
      </c>
      <c r="E178" s="690">
        <v>1</v>
      </c>
      <c r="F178" s="545">
        <f t="shared" si="71"/>
        <v>0.59583333333333333</v>
      </c>
      <c r="G178" s="546" t="str">
        <f t="shared" si="72"/>
        <v>&gt;</v>
      </c>
      <c r="H178" s="546">
        <f t="shared" si="72"/>
        <v>0.63749999999999996</v>
      </c>
      <c r="I178" s="546" t="str">
        <f t="shared" si="72"/>
        <v>&gt;</v>
      </c>
      <c r="J178" s="546" t="str">
        <f t="shared" si="72"/>
        <v>&gt;</v>
      </c>
      <c r="K178" s="546">
        <f t="shared" si="72"/>
        <v>0.72083333333333333</v>
      </c>
      <c r="L178" s="546" t="str">
        <f t="shared" si="72"/>
        <v>&gt;</v>
      </c>
      <c r="M178" s="546">
        <f t="shared" si="72"/>
        <v>0.77638888888888891</v>
      </c>
      <c r="N178" s="546">
        <f t="shared" si="72"/>
        <v>0.84583333333333333</v>
      </c>
      <c r="O178" s="546" t="str">
        <f t="shared" si="72"/>
        <v>&gt;</v>
      </c>
      <c r="P178" s="546"/>
      <c r="Q178" s="265"/>
      <c r="R178" s="265"/>
      <c r="S178" s="265"/>
      <c r="T178" s="265"/>
      <c r="U178" s="265"/>
      <c r="V178" s="265"/>
      <c r="W178" s="265"/>
      <c r="X178" s="265"/>
      <c r="Y178" s="691"/>
      <c r="Z178" s="341"/>
      <c r="AA178" s="501"/>
      <c r="AB178" s="533"/>
    </row>
    <row r="179" spans="1:28" ht="12.75" customHeight="1" x14ac:dyDescent="0.2">
      <c r="A179" s="233"/>
      <c r="B179" s="134" t="s">
        <v>287</v>
      </c>
      <c r="C179" s="77" t="s">
        <v>38</v>
      </c>
      <c r="D179" s="118" t="s">
        <v>38</v>
      </c>
      <c r="E179" s="690">
        <v>1</v>
      </c>
      <c r="F179" s="545">
        <f t="shared" si="71"/>
        <v>0.59652777777777777</v>
      </c>
      <c r="G179" s="546" t="str">
        <f t="shared" si="72"/>
        <v>&gt;</v>
      </c>
      <c r="H179" s="546">
        <f t="shared" si="72"/>
        <v>0.6381944444444444</v>
      </c>
      <c r="I179" s="546" t="str">
        <f t="shared" si="72"/>
        <v>&gt;</v>
      </c>
      <c r="J179" s="546" t="str">
        <f t="shared" si="72"/>
        <v>&gt;</v>
      </c>
      <c r="K179" s="546">
        <f t="shared" si="72"/>
        <v>0.72152777777777777</v>
      </c>
      <c r="L179" s="546" t="str">
        <f t="shared" si="72"/>
        <v>&gt;</v>
      </c>
      <c r="M179" s="546">
        <f t="shared" si="72"/>
        <v>0.77708333333333335</v>
      </c>
      <c r="N179" s="546">
        <f t="shared" si="72"/>
        <v>0.84652777777777777</v>
      </c>
      <c r="O179" s="546" t="str">
        <f t="shared" si="72"/>
        <v>&gt;</v>
      </c>
      <c r="P179" s="546"/>
      <c r="Q179" s="265"/>
      <c r="R179" s="265"/>
      <c r="S179" s="265"/>
      <c r="T179" s="265"/>
      <c r="U179" s="265"/>
      <c r="V179" s="265"/>
      <c r="W179" s="265"/>
      <c r="X179" s="265"/>
      <c r="Y179" s="691"/>
      <c r="Z179" s="341"/>
      <c r="AA179" s="501"/>
      <c r="AB179" s="533"/>
    </row>
    <row r="180" spans="1:28" ht="12.75" customHeight="1" x14ac:dyDescent="0.2">
      <c r="A180" s="233"/>
      <c r="B180" s="134" t="s">
        <v>286</v>
      </c>
      <c r="C180" s="77" t="s">
        <v>38</v>
      </c>
      <c r="D180" s="118" t="s">
        <v>38</v>
      </c>
      <c r="E180" s="690">
        <v>2</v>
      </c>
      <c r="F180" s="545">
        <f t="shared" si="71"/>
        <v>0.59791666666666665</v>
      </c>
      <c r="G180" s="546" t="str">
        <f t="shared" si="72"/>
        <v>&gt;</v>
      </c>
      <c r="H180" s="546">
        <f t="shared" si="72"/>
        <v>0.63958333333333328</v>
      </c>
      <c r="I180" s="546" t="str">
        <f t="shared" si="72"/>
        <v>&gt;</v>
      </c>
      <c r="J180" s="546" t="str">
        <f t="shared" si="72"/>
        <v>&gt;</v>
      </c>
      <c r="K180" s="546">
        <f t="shared" si="72"/>
        <v>0.72291666666666665</v>
      </c>
      <c r="L180" s="546" t="str">
        <f t="shared" si="72"/>
        <v>&gt;</v>
      </c>
      <c r="M180" s="546">
        <f t="shared" si="72"/>
        <v>0.77847222222222223</v>
      </c>
      <c r="N180" s="546">
        <f t="shared" si="72"/>
        <v>0.84791666666666665</v>
      </c>
      <c r="O180" s="546" t="str">
        <f t="shared" si="72"/>
        <v>&gt;</v>
      </c>
      <c r="P180" s="546"/>
      <c r="Q180" s="265"/>
      <c r="R180" s="265"/>
      <c r="S180" s="265"/>
      <c r="T180" s="265"/>
      <c r="U180" s="265"/>
      <c r="V180" s="265"/>
      <c r="W180" s="265"/>
      <c r="X180" s="265"/>
      <c r="Y180" s="691"/>
      <c r="Z180" s="341"/>
      <c r="AA180" s="501"/>
      <c r="AB180" s="533"/>
    </row>
    <row r="181" spans="1:28" ht="12.75" customHeight="1" x14ac:dyDescent="0.2">
      <c r="A181" s="233"/>
      <c r="B181" s="134" t="s">
        <v>285</v>
      </c>
      <c r="C181" s="481">
        <v>1</v>
      </c>
      <c r="D181" s="118">
        <v>1</v>
      </c>
      <c r="E181" s="685">
        <v>1</v>
      </c>
      <c r="F181" s="545">
        <f>IF(F$158="A",F170+$C143/1440,IF(F$158="B",F170+$D143/1440,IF(F$158="C",F180+$E143/1440)))</f>
        <v>0.59861111111111109</v>
      </c>
      <c r="G181" s="546">
        <f t="shared" ref="G181:H181" si="73">IF(G$158="A",G170+$C181/1440,IF(G$158="B",G170+$D181/1440,IF(G$158="C",G180+$E181/1440)))</f>
        <v>0.63611111111111107</v>
      </c>
      <c r="H181" s="546">
        <f t="shared" si="73"/>
        <v>0.64027777777777772</v>
      </c>
      <c r="I181" s="546">
        <f>IF(I$158="A",I170+$C181/1440,IF(I$158="B",I170+$D181/1440,IF(I$158="C",I180+$E181/1440)))</f>
        <v>0.67777777777777781</v>
      </c>
      <c r="J181" s="546">
        <f>IF(J$158="A",J170+$C181/1440,IF(J$158="B",J170+$D181/1440,IF(J$158="C",J180+$E181/1440)))</f>
        <v>0.71249999999999991</v>
      </c>
      <c r="K181" s="546">
        <f>IF(K$158="A",K170+$C181/1440,IF(K$158="B",K170+$D181/1440,IF(K$158="C",K180+$E181/1440)))</f>
        <v>0.72361111111111109</v>
      </c>
      <c r="L181" s="546">
        <f>IF(L$158="A",L170+$C181/1440,IF(L$158="B",L170+$D181/1440,IF(L$158="C",L180+$E181/1440)))</f>
        <v>0.76111111111111118</v>
      </c>
      <c r="M181" s="546">
        <f>IF(M$158="A",M170+$C181/1440,IF(M$158="B",M170+$D181/1440,IF(M$158="C",M180+$E181/1440)))</f>
        <v>0.77916666666666667</v>
      </c>
      <c r="N181" s="546">
        <f t="shared" ref="N181:O181" si="74">IF(N$158="A",N170+$C181/1440,IF(N$158="B",N170+$D181/1440,IF(N$158="C",N180+$E181/1440)))</f>
        <v>0.84861111111111109</v>
      </c>
      <c r="O181" s="546">
        <f t="shared" si="74"/>
        <v>0.8652777777777777</v>
      </c>
      <c r="P181" s="546"/>
      <c r="Q181" s="264"/>
      <c r="R181" s="264"/>
      <c r="S181" s="264"/>
      <c r="T181" s="264"/>
      <c r="U181" s="264"/>
      <c r="V181" s="264"/>
      <c r="W181" s="264"/>
      <c r="X181" s="264"/>
      <c r="Y181" s="341" t="e">
        <f>Y170+(IF(#REF!="A",$C181,$D181))/1440</f>
        <v>#REF!</v>
      </c>
      <c r="Z181" s="341" t="e">
        <f>Z170+(IF(#REF!="A",$C181,$D181))/1440</f>
        <v>#REF!</v>
      </c>
      <c r="AA181" s="501" t="e">
        <f>AA170+(IF(#REF!="A",$C181,$D181))/1440</f>
        <v>#REF!</v>
      </c>
      <c r="AB181" s="533"/>
    </row>
    <row r="182" spans="1:28" ht="12.75" customHeight="1" x14ac:dyDescent="0.2">
      <c r="A182" s="233"/>
      <c r="B182" s="134" t="s">
        <v>284</v>
      </c>
      <c r="C182" s="481">
        <v>1</v>
      </c>
      <c r="D182" s="118">
        <v>1</v>
      </c>
      <c r="E182" s="685">
        <v>1</v>
      </c>
      <c r="F182" s="545">
        <f>IF(F$158="A",F181+$C144/1440,IF(F$158="B",F181+$D144/1440,IF(F$158="C",F181+$E144/1440)))</f>
        <v>0.59930555555555554</v>
      </c>
      <c r="G182" s="546">
        <f t="shared" ref="G182:O185" si="75">IF(G$158="A",G181+$C182/1440,IF(G$158="B",G181+$D182/1440,IF(G$158="C",G181+$E182/1440)))</f>
        <v>0.63680555555555551</v>
      </c>
      <c r="H182" s="546">
        <f t="shared" si="75"/>
        <v>0.64097222222222217</v>
      </c>
      <c r="I182" s="546">
        <f t="shared" si="75"/>
        <v>0.67847222222222225</v>
      </c>
      <c r="J182" s="546">
        <f t="shared" si="75"/>
        <v>0.71319444444444435</v>
      </c>
      <c r="K182" s="546">
        <f t="shared" si="75"/>
        <v>0.72430555555555554</v>
      </c>
      <c r="L182" s="546">
        <f t="shared" si="75"/>
        <v>0.76180555555555562</v>
      </c>
      <c r="M182" s="546">
        <f t="shared" si="75"/>
        <v>0.77986111111111112</v>
      </c>
      <c r="N182" s="546">
        <f t="shared" si="75"/>
        <v>0.84930555555555554</v>
      </c>
      <c r="O182" s="546">
        <f t="shared" si="75"/>
        <v>0.86597222222222214</v>
      </c>
      <c r="P182" s="546"/>
      <c r="Q182" s="264"/>
      <c r="R182" s="264"/>
      <c r="S182" s="264"/>
      <c r="T182" s="264"/>
      <c r="U182" s="264"/>
      <c r="V182" s="264"/>
      <c r="W182" s="264"/>
      <c r="X182" s="264"/>
      <c r="Y182" s="341" t="e">
        <f>Y181+(IF(#REF!="A",$C182,$D182))/1440</f>
        <v>#REF!</v>
      </c>
      <c r="Z182" s="341" t="e">
        <f>Z181+(IF(#REF!="A",$C182,$D182))/1440</f>
        <v>#REF!</v>
      </c>
      <c r="AA182" s="501" t="e">
        <f>AA181+(IF(#REF!="A",$C182,$D182))/1440</f>
        <v>#REF!</v>
      </c>
      <c r="AB182" s="533"/>
    </row>
    <row r="183" spans="1:28" ht="12.75" customHeight="1" x14ac:dyDescent="0.2">
      <c r="A183" s="233"/>
      <c r="B183" s="123" t="s">
        <v>283</v>
      </c>
      <c r="C183" s="541">
        <v>2</v>
      </c>
      <c r="D183" s="63">
        <v>2</v>
      </c>
      <c r="E183" s="684">
        <v>2</v>
      </c>
      <c r="F183" s="543">
        <f>IF(F$158="A",F182+$C145/1440,IF(F$158="B",F182+$D145/1440,IF(F$158="C",F182+$E145/1440)))</f>
        <v>0.60069444444444442</v>
      </c>
      <c r="G183" s="544">
        <f t="shared" si="75"/>
        <v>0.6381944444444444</v>
      </c>
      <c r="H183" s="544">
        <f t="shared" si="75"/>
        <v>0.64236111111111105</v>
      </c>
      <c r="I183" s="544">
        <f t="shared" si="75"/>
        <v>0.67986111111111114</v>
      </c>
      <c r="J183" s="544">
        <f t="shared" si="75"/>
        <v>0.71458333333333324</v>
      </c>
      <c r="K183" s="544">
        <f t="shared" si="75"/>
        <v>0.72569444444444442</v>
      </c>
      <c r="L183" s="544">
        <f t="shared" si="75"/>
        <v>0.76319444444444451</v>
      </c>
      <c r="M183" s="544">
        <f t="shared" si="75"/>
        <v>0.78125</v>
      </c>
      <c r="N183" s="544">
        <f t="shared" si="75"/>
        <v>0.85069444444444442</v>
      </c>
      <c r="O183" s="544">
        <f t="shared" si="75"/>
        <v>0.86736111111111103</v>
      </c>
      <c r="P183" s="544"/>
      <c r="Q183" s="263"/>
      <c r="R183" s="263"/>
      <c r="S183" s="263"/>
      <c r="T183" s="263"/>
      <c r="U183" s="263"/>
      <c r="V183" s="264"/>
      <c r="W183" s="263"/>
      <c r="X183" s="264"/>
      <c r="Y183" s="341" t="e">
        <f>Y182+(IF(#REF!="A",$C183,$D183))/1440</f>
        <v>#REF!</v>
      </c>
      <c r="Z183" s="341" t="e">
        <f>Z182+(IF(#REF!="A",$C183,$D183))/1440</f>
        <v>#REF!</v>
      </c>
      <c r="AA183" s="501" t="e">
        <f>AA182+(IF(#REF!="A",$C183,$D183))/1440</f>
        <v>#REF!</v>
      </c>
      <c r="AB183" s="533"/>
    </row>
    <row r="184" spans="1:28" ht="12.75" customHeight="1" x14ac:dyDescent="0.2">
      <c r="A184" s="233"/>
      <c r="B184" s="134" t="s">
        <v>69</v>
      </c>
      <c r="C184" s="481">
        <v>2</v>
      </c>
      <c r="D184" s="118">
        <v>2</v>
      </c>
      <c r="E184" s="685">
        <v>2</v>
      </c>
      <c r="F184" s="545"/>
      <c r="G184" s="546"/>
      <c r="H184" s="546"/>
      <c r="I184" s="546"/>
      <c r="J184" s="546">
        <f>IF(J$158="A",J183+$C184/1440,IF(J$158="B",J183+$D184/1440,IF(J$158="C",J183+$E184/1440)))</f>
        <v>0.71597222222222212</v>
      </c>
      <c r="K184" s="546"/>
      <c r="L184" s="546"/>
      <c r="M184" s="546"/>
      <c r="N184" s="546"/>
      <c r="O184" s="546">
        <f>IF(O$158="A",O183+$C184/1440,IF(O$158="B",O183+$D184/1440,IF(O$158="C",O183+$E184/1440)))</f>
        <v>0.86874999999999991</v>
      </c>
      <c r="P184" s="546"/>
      <c r="Q184" s="264"/>
      <c r="R184" s="264"/>
      <c r="S184" s="264"/>
      <c r="T184" s="264"/>
      <c r="U184" s="264"/>
      <c r="V184" s="264"/>
      <c r="W184" s="264"/>
      <c r="X184" s="264"/>
      <c r="Y184" s="341" t="e">
        <f>Y183+(IF(#REF!="A",$C184,$D184))/1440</f>
        <v>#REF!</v>
      </c>
      <c r="Z184" s="341" t="e">
        <f>Z183+(IF(#REF!="A",$C184,$D184))/1440</f>
        <v>#REF!</v>
      </c>
      <c r="AA184" s="501" t="e">
        <f>AA183+(IF(#REF!="A",$C184,$D184))/1440</f>
        <v>#REF!</v>
      </c>
      <c r="AB184" s="533"/>
    </row>
    <row r="185" spans="1:28" ht="12.75" customHeight="1" thickBot="1" x14ac:dyDescent="0.25">
      <c r="A185" s="233"/>
      <c r="B185" s="80" t="s">
        <v>70</v>
      </c>
      <c r="C185" s="564">
        <v>3</v>
      </c>
      <c r="D185" s="59">
        <v>3</v>
      </c>
      <c r="E185" s="692">
        <v>3</v>
      </c>
      <c r="F185" s="566"/>
      <c r="G185" s="674"/>
      <c r="H185" s="674"/>
      <c r="I185" s="674"/>
      <c r="J185" s="674">
        <f>IF(J$158="A",J184+$C185/1440,IF(J$158="B",J184+$D185/1440,IF(J$158="C",J184+$E185/1440)))</f>
        <v>0.71805555555555545</v>
      </c>
      <c r="K185" s="674"/>
      <c r="L185" s="674"/>
      <c r="M185" s="674"/>
      <c r="N185" s="674"/>
      <c r="O185" s="674">
        <f t="shared" si="75"/>
        <v>0.87083333333333324</v>
      </c>
      <c r="P185" s="674"/>
      <c r="Q185" s="490"/>
      <c r="R185" s="490"/>
      <c r="S185" s="490"/>
      <c r="T185" s="490"/>
      <c r="U185" s="490"/>
      <c r="V185" s="344"/>
      <c r="W185" s="344"/>
      <c r="X185" s="344"/>
      <c r="Y185" s="693" t="e">
        <f>Y184+(IF(#REF!="A",$C185,$D185))/1440</f>
        <v>#REF!</v>
      </c>
      <c r="Z185" s="693" t="e">
        <f>Z184+(IF(#REF!="A",$C185,$D185))/1440</f>
        <v>#REF!</v>
      </c>
      <c r="AA185" s="694" t="e">
        <f>AA184+(IF(#REF!="A",$C185,$D185))/1440</f>
        <v>#REF!</v>
      </c>
      <c r="AB185" s="533"/>
    </row>
    <row r="186" spans="1:28" ht="12.75" customHeight="1" thickBot="1" x14ac:dyDescent="0.25">
      <c r="A186" s="37"/>
      <c r="B186" s="37"/>
      <c r="C186" s="37"/>
      <c r="D186" s="37"/>
      <c r="E186" s="695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533"/>
    </row>
    <row r="187" spans="1:28" ht="12.75" customHeight="1" x14ac:dyDescent="0.2">
      <c r="A187" s="37"/>
      <c r="B187" s="38" t="s">
        <v>25</v>
      </c>
      <c r="C187" s="39"/>
      <c r="D187" s="39"/>
      <c r="E187" s="568"/>
      <c r="F187" s="679">
        <v>8</v>
      </c>
      <c r="G187" s="41">
        <v>8</v>
      </c>
      <c r="H187" s="41">
        <v>8</v>
      </c>
      <c r="I187" s="41">
        <v>8</v>
      </c>
      <c r="J187" s="41">
        <v>11</v>
      </c>
      <c r="K187" s="41">
        <v>8</v>
      </c>
      <c r="L187" s="41">
        <v>8</v>
      </c>
      <c r="M187" s="41">
        <v>8</v>
      </c>
      <c r="N187" s="41">
        <v>8</v>
      </c>
      <c r="O187" s="41">
        <v>15</v>
      </c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2"/>
      <c r="AB187" s="533"/>
    </row>
    <row r="188" spans="1:28" ht="12.75" customHeight="1" x14ac:dyDescent="0.2">
      <c r="A188" s="37"/>
      <c r="B188" s="43" t="s">
        <v>26</v>
      </c>
      <c r="C188" s="44"/>
      <c r="D188" s="44"/>
      <c r="E188" s="569"/>
      <c r="F188" s="295">
        <v>187</v>
      </c>
      <c r="G188" s="46">
        <v>250</v>
      </c>
      <c r="H188" s="46">
        <v>250</v>
      </c>
      <c r="I188" s="46">
        <v>250</v>
      </c>
      <c r="J188" s="46">
        <v>250</v>
      </c>
      <c r="K188" s="46">
        <v>250</v>
      </c>
      <c r="L188" s="46">
        <v>250</v>
      </c>
      <c r="M188" s="46">
        <v>250</v>
      </c>
      <c r="N188" s="46">
        <v>250</v>
      </c>
      <c r="O188" s="46">
        <v>250</v>
      </c>
      <c r="P188" s="46">
        <v>0</v>
      </c>
      <c r="Q188" s="46">
        <v>0</v>
      </c>
      <c r="R188" s="46">
        <v>0</v>
      </c>
      <c r="S188" s="46">
        <v>0</v>
      </c>
      <c r="T188" s="46">
        <v>0</v>
      </c>
      <c r="U188" s="46">
        <v>0</v>
      </c>
      <c r="V188" s="46">
        <v>0</v>
      </c>
      <c r="W188" s="46">
        <v>0</v>
      </c>
      <c r="X188" s="46">
        <v>0</v>
      </c>
      <c r="Y188" s="46">
        <v>0</v>
      </c>
      <c r="Z188" s="46">
        <v>0</v>
      </c>
      <c r="AA188" s="47">
        <v>0</v>
      </c>
      <c r="AB188" s="533"/>
    </row>
    <row r="189" spans="1:28" ht="12.75" customHeight="1" thickBot="1" x14ac:dyDescent="0.25">
      <c r="A189" s="37"/>
      <c r="B189" s="48" t="s">
        <v>27</v>
      </c>
      <c r="C189" s="49"/>
      <c r="D189" s="49"/>
      <c r="E189" s="570"/>
      <c r="F189" s="681">
        <f>F187*F188</f>
        <v>1496</v>
      </c>
      <c r="G189" s="572">
        <f t="shared" ref="G189:AA189" si="76">G187*G188</f>
        <v>2000</v>
      </c>
      <c r="H189" s="572">
        <f t="shared" si="76"/>
        <v>2000</v>
      </c>
      <c r="I189" s="572">
        <f t="shared" si="76"/>
        <v>2000</v>
      </c>
      <c r="J189" s="572">
        <f>J187*J188</f>
        <v>2750</v>
      </c>
      <c r="K189" s="572">
        <f>K187*K188</f>
        <v>2000</v>
      </c>
      <c r="L189" s="572">
        <f>L187*L188</f>
        <v>2000</v>
      </c>
      <c r="M189" s="572">
        <f>M187*M188</f>
        <v>2000</v>
      </c>
      <c r="N189" s="572">
        <f t="shared" si="76"/>
        <v>2000</v>
      </c>
      <c r="O189" s="572">
        <f t="shared" si="76"/>
        <v>3750</v>
      </c>
      <c r="P189" s="572">
        <f t="shared" si="76"/>
        <v>0</v>
      </c>
      <c r="Q189" s="572">
        <f t="shared" si="76"/>
        <v>0</v>
      </c>
      <c r="R189" s="572">
        <f t="shared" si="76"/>
        <v>0</v>
      </c>
      <c r="S189" s="572">
        <f t="shared" si="76"/>
        <v>0</v>
      </c>
      <c r="T189" s="572">
        <f t="shared" si="76"/>
        <v>0</v>
      </c>
      <c r="U189" s="572">
        <f t="shared" si="76"/>
        <v>0</v>
      </c>
      <c r="V189" s="572">
        <f t="shared" si="76"/>
        <v>0</v>
      </c>
      <c r="W189" s="572">
        <f t="shared" si="76"/>
        <v>0</v>
      </c>
      <c r="X189" s="572">
        <f t="shared" si="76"/>
        <v>0</v>
      </c>
      <c r="Y189" s="572">
        <f t="shared" si="76"/>
        <v>0</v>
      </c>
      <c r="Z189" s="572">
        <f t="shared" si="76"/>
        <v>0</v>
      </c>
      <c r="AA189" s="573">
        <f t="shared" si="76"/>
        <v>0</v>
      </c>
      <c r="AB189" s="533"/>
    </row>
    <row r="190" spans="1:28" ht="12.75" customHeight="1" x14ac:dyDescent="0.2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533"/>
    </row>
    <row r="191" spans="1:28" ht="12.75" customHeight="1" thickBot="1" x14ac:dyDescent="0.25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533"/>
    </row>
    <row r="192" spans="1:28" ht="12.75" customHeight="1" x14ac:dyDescent="0.2">
      <c r="A192" s="233"/>
      <c r="B192" s="731" t="s">
        <v>19</v>
      </c>
      <c r="C192" s="762" t="s">
        <v>13</v>
      </c>
      <c r="D192" s="763"/>
      <c r="E192" s="764"/>
      <c r="F192" s="103" t="s">
        <v>17</v>
      </c>
      <c r="G192" s="534" t="s">
        <v>17</v>
      </c>
      <c r="H192" s="331" t="s">
        <v>17</v>
      </c>
      <c r="I192" s="331" t="s">
        <v>17</v>
      </c>
      <c r="J192" s="331" t="s">
        <v>17</v>
      </c>
      <c r="K192" s="331" t="s">
        <v>17</v>
      </c>
      <c r="L192" s="331" t="s">
        <v>17</v>
      </c>
      <c r="M192" s="331" t="s">
        <v>17</v>
      </c>
      <c r="N192" s="331" t="s">
        <v>17</v>
      </c>
      <c r="O192" s="331" t="s">
        <v>17</v>
      </c>
      <c r="P192" s="331" t="s">
        <v>17</v>
      </c>
      <c r="Q192" s="331" t="s">
        <v>17</v>
      </c>
      <c r="R192" s="331" t="s">
        <v>17</v>
      </c>
      <c r="S192" s="331" t="s">
        <v>17</v>
      </c>
      <c r="T192" s="331" t="s">
        <v>17</v>
      </c>
      <c r="U192" s="331" t="s">
        <v>17</v>
      </c>
      <c r="V192" s="331" t="s">
        <v>17</v>
      </c>
      <c r="W192" s="331" t="s">
        <v>17</v>
      </c>
      <c r="X192" s="331"/>
      <c r="Y192" s="331"/>
      <c r="Z192" s="332"/>
      <c r="AA192" s="5"/>
      <c r="AB192" s="533"/>
    </row>
    <row r="193" spans="1:28" ht="12.75" customHeight="1" x14ac:dyDescent="0.2">
      <c r="A193" s="604"/>
      <c r="B193" s="732"/>
      <c r="C193" s="775" t="s">
        <v>269</v>
      </c>
      <c r="D193" s="776"/>
      <c r="E193" s="777"/>
      <c r="F193" s="660">
        <v>302</v>
      </c>
      <c r="G193" s="661">
        <v>304</v>
      </c>
      <c r="H193" s="442">
        <v>306</v>
      </c>
      <c r="I193" s="661">
        <v>308</v>
      </c>
      <c r="J193" s="442">
        <v>310</v>
      </c>
      <c r="K193" s="442">
        <v>312</v>
      </c>
      <c r="L193" s="442">
        <v>314</v>
      </c>
      <c r="M193" s="661">
        <v>316</v>
      </c>
      <c r="N193" s="442">
        <v>318</v>
      </c>
      <c r="O193" s="661">
        <v>320</v>
      </c>
      <c r="P193" s="442">
        <v>322</v>
      </c>
      <c r="Q193" s="661">
        <v>324</v>
      </c>
      <c r="R193" s="442">
        <v>326</v>
      </c>
      <c r="S193" s="661">
        <v>328</v>
      </c>
      <c r="T193" s="442">
        <v>330</v>
      </c>
      <c r="U193" s="661">
        <v>332</v>
      </c>
      <c r="V193" s="442">
        <v>334</v>
      </c>
      <c r="W193" s="661">
        <v>336</v>
      </c>
      <c r="X193" s="442"/>
      <c r="Y193" s="661"/>
      <c r="Z193" s="438"/>
      <c r="AA193" s="439"/>
      <c r="AB193" s="610"/>
    </row>
    <row r="194" spans="1:28" ht="12.75" customHeight="1" x14ac:dyDescent="0.2">
      <c r="A194" s="604"/>
      <c r="B194" s="733"/>
      <c r="C194" s="778" t="s">
        <v>20</v>
      </c>
      <c r="D194" s="779"/>
      <c r="E194" s="780"/>
      <c r="F194" s="536">
        <v>7222</v>
      </c>
      <c r="G194" s="537">
        <v>7312</v>
      </c>
      <c r="H194" s="318">
        <v>7222</v>
      </c>
      <c r="I194" s="318">
        <v>7312</v>
      </c>
      <c r="J194" s="318">
        <v>7222</v>
      </c>
      <c r="K194" s="318">
        <v>7312</v>
      </c>
      <c r="L194" s="318">
        <v>7312</v>
      </c>
      <c r="M194" s="318">
        <v>7222</v>
      </c>
      <c r="N194" s="318">
        <v>7312</v>
      </c>
      <c r="O194" s="318">
        <v>7222</v>
      </c>
      <c r="P194" s="318">
        <v>7312</v>
      </c>
      <c r="Q194" s="318">
        <v>7222</v>
      </c>
      <c r="R194" s="318">
        <v>7312</v>
      </c>
      <c r="S194" s="318">
        <v>7222</v>
      </c>
      <c r="T194" s="318">
        <v>7222</v>
      </c>
      <c r="U194" s="318">
        <v>7312</v>
      </c>
      <c r="V194" s="318">
        <v>7222</v>
      </c>
      <c r="W194" s="318">
        <v>7312</v>
      </c>
      <c r="X194" s="318"/>
      <c r="Y194" s="318"/>
      <c r="Z194" s="318"/>
      <c r="AA194" s="440"/>
      <c r="AB194" s="696" t="s">
        <v>272</v>
      </c>
    </row>
    <row r="195" spans="1:28" ht="12.75" customHeight="1" x14ac:dyDescent="0.2">
      <c r="A195" s="604"/>
      <c r="B195" s="733"/>
      <c r="C195" s="775"/>
      <c r="D195" s="776"/>
      <c r="E195" s="777"/>
      <c r="F195" s="697"/>
      <c r="G195" s="650"/>
      <c r="H195" s="319"/>
      <c r="I195" s="319"/>
      <c r="J195" s="319"/>
      <c r="K195" s="319"/>
      <c r="L195" s="319"/>
      <c r="M195" s="319"/>
      <c r="N195" s="319"/>
      <c r="O195" s="319"/>
      <c r="P195" s="319"/>
      <c r="Q195" s="319"/>
      <c r="R195" s="319"/>
      <c r="S195" s="319"/>
      <c r="T195" s="319"/>
      <c r="U195" s="319"/>
      <c r="V195" s="319"/>
      <c r="W195" s="319"/>
      <c r="X195" s="319"/>
      <c r="Y195" s="319"/>
      <c r="Z195" s="319"/>
      <c r="AA195" s="698"/>
      <c r="AB195" s="696"/>
    </row>
    <row r="196" spans="1:28" ht="12.75" customHeight="1" thickBot="1" x14ac:dyDescent="0.25">
      <c r="A196" s="604"/>
      <c r="B196" s="734"/>
      <c r="C196" s="605" t="s">
        <v>21</v>
      </c>
      <c r="D196" s="606" t="s">
        <v>21</v>
      </c>
      <c r="E196" s="607" t="s">
        <v>21</v>
      </c>
      <c r="F196" s="425" t="s">
        <v>33</v>
      </c>
      <c r="G196" s="608" t="s">
        <v>23</v>
      </c>
      <c r="H196" s="333" t="s">
        <v>33</v>
      </c>
      <c r="I196" s="333" t="s">
        <v>23</v>
      </c>
      <c r="J196" s="333" t="s">
        <v>33</v>
      </c>
      <c r="K196" s="333" t="s">
        <v>23</v>
      </c>
      <c r="L196" s="333" t="s">
        <v>22</v>
      </c>
      <c r="M196" s="333" t="s">
        <v>33</v>
      </c>
      <c r="N196" s="333" t="s">
        <v>22</v>
      </c>
      <c r="O196" s="333" t="s">
        <v>33</v>
      </c>
      <c r="P196" s="333" t="s">
        <v>22</v>
      </c>
      <c r="Q196" s="333" t="s">
        <v>33</v>
      </c>
      <c r="R196" s="333" t="s">
        <v>22</v>
      </c>
      <c r="S196" s="333" t="s">
        <v>33</v>
      </c>
      <c r="T196" s="333" t="s">
        <v>33</v>
      </c>
      <c r="U196" s="333" t="s">
        <v>22</v>
      </c>
      <c r="V196" s="333" t="s">
        <v>33</v>
      </c>
      <c r="W196" s="333" t="s">
        <v>23</v>
      </c>
      <c r="X196" s="333"/>
      <c r="Y196" s="333"/>
      <c r="Z196" s="333"/>
      <c r="AA196" s="699"/>
      <c r="AB196" s="610"/>
    </row>
    <row r="197" spans="1:28" ht="12.75" customHeight="1" x14ac:dyDescent="0.2">
      <c r="A197" s="604"/>
      <c r="B197" s="181" t="s">
        <v>250</v>
      </c>
      <c r="C197" s="612"/>
      <c r="D197" s="613"/>
      <c r="E197" s="614"/>
      <c r="F197" s="700"/>
      <c r="G197" s="701"/>
      <c r="H197" s="512"/>
      <c r="I197" s="512"/>
      <c r="J197" s="512"/>
      <c r="K197" s="512"/>
      <c r="L197" s="512"/>
      <c r="M197" s="512"/>
      <c r="N197" s="512"/>
      <c r="O197" s="512"/>
      <c r="P197" s="512"/>
      <c r="Q197" s="512"/>
      <c r="R197" s="512"/>
      <c r="S197" s="512"/>
      <c r="T197" s="512"/>
      <c r="U197" s="512"/>
      <c r="V197" s="512"/>
      <c r="W197" s="512"/>
      <c r="X197" s="512"/>
      <c r="Y197" s="465"/>
      <c r="Z197" s="465"/>
      <c r="AA197" s="702"/>
      <c r="AB197" s="610"/>
    </row>
    <row r="198" spans="1:28" ht="12.75" customHeight="1" x14ac:dyDescent="0.2">
      <c r="A198" s="604"/>
      <c r="B198" s="181" t="s">
        <v>303</v>
      </c>
      <c r="C198" s="612">
        <v>2</v>
      </c>
      <c r="D198" s="613">
        <v>2</v>
      </c>
      <c r="E198" s="614"/>
      <c r="F198" s="615"/>
      <c r="G198" s="627">
        <v>0.18958333333333333</v>
      </c>
      <c r="H198" s="512"/>
      <c r="I198" s="703">
        <v>0.23124999999999998</v>
      </c>
      <c r="J198" s="512"/>
      <c r="K198" s="512"/>
      <c r="L198" s="512"/>
      <c r="M198" s="512"/>
      <c r="N198" s="512"/>
      <c r="O198" s="512"/>
      <c r="P198" s="512"/>
      <c r="Q198" s="512"/>
      <c r="R198" s="512"/>
      <c r="S198" s="512"/>
      <c r="T198" s="512"/>
      <c r="U198" s="512"/>
      <c r="V198" s="512"/>
      <c r="W198" s="512"/>
      <c r="X198" s="512"/>
      <c r="Y198" s="465"/>
      <c r="Z198" s="465"/>
      <c r="AA198" s="702"/>
      <c r="AB198" s="610"/>
    </row>
    <row r="199" spans="1:28" ht="12.75" customHeight="1" x14ac:dyDescent="0.25">
      <c r="A199" s="611"/>
      <c r="B199" s="181" t="s">
        <v>302</v>
      </c>
      <c r="C199" s="612">
        <v>2</v>
      </c>
      <c r="D199" s="613">
        <v>2</v>
      </c>
      <c r="E199" s="614"/>
      <c r="F199" s="668" t="str">
        <f t="shared" ref="F199:F202" si="77">IF(F$196="A",F198+$C199/1440,IF(F$196="B",F198+$D199/1440,IF(F$196="C","")))</f>
        <v/>
      </c>
      <c r="G199" s="666">
        <f>IF(G$196="A",G198+$C199/1440,IF(G$196="B",G198+$D199/1440,IF(G$196="C","")))</f>
        <v>0.19097222222222221</v>
      </c>
      <c r="H199" s="703" t="str">
        <f t="shared" ref="H199:N202" si="78">IF(H$196="A",H198+$C199/1440,IF(H$196="B",H198+$D199/1440,IF(H$196="C","")))</f>
        <v/>
      </c>
      <c r="I199" s="512">
        <f t="shared" si="78"/>
        <v>0.23263888888888887</v>
      </c>
      <c r="J199" s="703" t="str">
        <f t="shared" si="78"/>
        <v/>
      </c>
      <c r="K199" s="703">
        <v>0.31597222222222221</v>
      </c>
      <c r="L199" s="703">
        <v>0.40486111111111112</v>
      </c>
      <c r="M199" s="703" t="str">
        <f t="shared" si="78"/>
        <v/>
      </c>
      <c r="N199" s="703">
        <v>0.48819444444444443</v>
      </c>
      <c r="O199" s="703" t="str">
        <f t="shared" ref="O199:P202" si="79">IF(O$196="A",O198+$C199/1440,IF(O$196="B",O198+$D199/1440,IF(O$196="C","")))</f>
        <v/>
      </c>
      <c r="P199" s="703">
        <v>0.57152777777777775</v>
      </c>
      <c r="Q199" s="703" t="str">
        <f t="shared" ref="Q199:R202" si="80">IF(Q$196="A",Q198+$C199/1440,IF(Q$196="B",Q198+$D199/1440,IF(Q$196="C","")))</f>
        <v/>
      </c>
      <c r="R199" s="703">
        <v>0.65486111111111112</v>
      </c>
      <c r="S199" s="703" t="str">
        <f t="shared" ref="S199:U202" si="81">IF(S$196="A",S198+$C199/1440,IF(S$196="B",S198+$D199/1440,IF(S$196="C","")))</f>
        <v/>
      </c>
      <c r="T199" s="703" t="str">
        <f t="shared" si="81"/>
        <v/>
      </c>
      <c r="U199" s="703">
        <v>0.74513888888888891</v>
      </c>
      <c r="V199" s="703" t="str">
        <f t="shared" ref="V199:W202" si="82">IF(V$196="A",V198+$C199/1440,IF(V$196="B",V198+$D199/1440,IF(V$196="C","")))</f>
        <v/>
      </c>
      <c r="W199" s="703">
        <v>0.85416666666666663</v>
      </c>
      <c r="X199" s="703"/>
      <c r="Y199" s="337"/>
      <c r="Z199" s="337"/>
      <c r="AA199" s="704"/>
      <c r="AB199" s="618"/>
    </row>
    <row r="200" spans="1:28" ht="12.75" customHeight="1" x14ac:dyDescent="0.2">
      <c r="A200" s="604"/>
      <c r="B200" s="619" t="s">
        <v>301</v>
      </c>
      <c r="C200" s="620">
        <v>1</v>
      </c>
      <c r="D200" s="621">
        <v>1</v>
      </c>
      <c r="E200" s="622"/>
      <c r="F200" s="668" t="str">
        <f t="shared" si="77"/>
        <v/>
      </c>
      <c r="G200" s="666">
        <f>IF(G$196="A",G199+$C200/1440,IF(G$196="B",G199+$D200/1440,IF(G$196="C","")))</f>
        <v>0.19166666666666665</v>
      </c>
      <c r="H200" s="512" t="str">
        <f t="shared" si="78"/>
        <v/>
      </c>
      <c r="I200" s="512">
        <f t="shared" si="78"/>
        <v>0.23333333333333331</v>
      </c>
      <c r="J200" s="512" t="str">
        <f t="shared" si="78"/>
        <v/>
      </c>
      <c r="K200" s="512">
        <f>IF(K$196="A",K199+$C200/1440,IF(K$196="B",K199+$D200/1440,IF(K$196="C","")))</f>
        <v>0.31666666666666665</v>
      </c>
      <c r="L200" s="512">
        <f>IF(L$196="A",L199+$C200/1440,IF(L$196="B",L199+$D200/1440,IF(L$196="C","")))</f>
        <v>0.40555555555555556</v>
      </c>
      <c r="M200" s="512" t="str">
        <f t="shared" si="78"/>
        <v/>
      </c>
      <c r="N200" s="512">
        <f>IF(N$196="A",N199+$C200/1440,IF(N$196="B",N199+$D200/1440,IF(N$196="C","")))</f>
        <v>0.48888888888888887</v>
      </c>
      <c r="O200" s="512" t="str">
        <f t="shared" si="79"/>
        <v/>
      </c>
      <c r="P200" s="512">
        <f>IF(P$196="A",P199+$C200/1440,IF(P$196="B",P199+$D200/1440,IF(P$196="C","")))</f>
        <v>0.57222222222222219</v>
      </c>
      <c r="Q200" s="512" t="str">
        <f t="shared" si="80"/>
        <v/>
      </c>
      <c r="R200" s="512">
        <f>IF(R$196="A",R199+$C200/1440,IF(R$196="B",R199+$D200/1440,IF(R$196="C","")))</f>
        <v>0.65555555555555556</v>
      </c>
      <c r="S200" s="512" t="str">
        <f t="shared" si="81"/>
        <v/>
      </c>
      <c r="T200" s="512" t="str">
        <f t="shared" si="81"/>
        <v/>
      </c>
      <c r="U200" s="512">
        <f>IF(U$196="A",U199+$C200/1440,IF(U$196="B",U199+$D200/1440,IF(U$196="C","")))</f>
        <v>0.74583333333333335</v>
      </c>
      <c r="V200" s="512" t="str">
        <f t="shared" si="82"/>
        <v/>
      </c>
      <c r="W200" s="512">
        <f t="shared" si="82"/>
        <v>0.85486111111111107</v>
      </c>
      <c r="X200" s="512"/>
      <c r="Y200" s="465"/>
      <c r="Z200" s="465"/>
      <c r="AA200" s="702"/>
      <c r="AB200" s="610"/>
    </row>
    <row r="201" spans="1:28" ht="12.75" customHeight="1" x14ac:dyDescent="0.2">
      <c r="A201" s="604"/>
      <c r="B201" s="619" t="s">
        <v>300</v>
      </c>
      <c r="C201" s="620">
        <v>1</v>
      </c>
      <c r="D201" s="621">
        <v>1</v>
      </c>
      <c r="E201" s="622"/>
      <c r="F201" s="623" t="str">
        <f t="shared" si="77"/>
        <v/>
      </c>
      <c r="G201" s="625">
        <f>IF(G$196="A",G200+$C201/1440,IF(G$196="B",G200+$D201/1440,IF(G$196="C","")))</f>
        <v>0.19236111111111109</v>
      </c>
      <c r="H201" s="512" t="str">
        <f t="shared" si="78"/>
        <v/>
      </c>
      <c r="I201" s="512">
        <f t="shared" si="78"/>
        <v>0.23402777777777775</v>
      </c>
      <c r="J201" s="512" t="str">
        <f t="shared" si="78"/>
        <v/>
      </c>
      <c r="K201" s="512">
        <f t="shared" si="78"/>
        <v>0.31736111111111109</v>
      </c>
      <c r="L201" s="512">
        <f t="shared" si="78"/>
        <v>0.40625</v>
      </c>
      <c r="M201" s="512" t="str">
        <f t="shared" si="78"/>
        <v/>
      </c>
      <c r="N201" s="512">
        <f t="shared" si="78"/>
        <v>0.48958333333333331</v>
      </c>
      <c r="O201" s="512" t="str">
        <f t="shared" si="79"/>
        <v/>
      </c>
      <c r="P201" s="512">
        <f t="shared" si="79"/>
        <v>0.57291666666666663</v>
      </c>
      <c r="Q201" s="512" t="str">
        <f t="shared" si="80"/>
        <v/>
      </c>
      <c r="R201" s="512">
        <f t="shared" si="80"/>
        <v>0.65625</v>
      </c>
      <c r="S201" s="512" t="str">
        <f t="shared" si="81"/>
        <v/>
      </c>
      <c r="T201" s="512" t="str">
        <f t="shared" si="81"/>
        <v/>
      </c>
      <c r="U201" s="512">
        <f t="shared" si="81"/>
        <v>0.74652777777777779</v>
      </c>
      <c r="V201" s="512" t="str">
        <f t="shared" si="82"/>
        <v/>
      </c>
      <c r="W201" s="512">
        <f t="shared" si="82"/>
        <v>0.85555555555555551</v>
      </c>
      <c r="X201" s="512"/>
      <c r="Y201" s="465"/>
      <c r="Z201" s="465"/>
      <c r="AA201" s="702"/>
      <c r="AB201" s="610"/>
    </row>
    <row r="202" spans="1:28" ht="12.75" customHeight="1" x14ac:dyDescent="0.2">
      <c r="A202" s="604"/>
      <c r="B202" s="634" t="s">
        <v>299</v>
      </c>
      <c r="C202" s="635">
        <v>1</v>
      </c>
      <c r="D202" s="636">
        <v>1</v>
      </c>
      <c r="E202" s="637"/>
      <c r="F202" s="623" t="str">
        <f t="shared" si="77"/>
        <v/>
      </c>
      <c r="G202" s="625">
        <f>IF(G$196="A",G201+$C202/1440,IF(G$196="B",G201+$D202/1440,IF(G$196="C","")))</f>
        <v>0.19305555555555554</v>
      </c>
      <c r="H202" s="512" t="str">
        <f t="shared" si="78"/>
        <v/>
      </c>
      <c r="I202" s="512">
        <f t="shared" si="78"/>
        <v>0.23472222222222219</v>
      </c>
      <c r="J202" s="512" t="str">
        <f t="shared" si="78"/>
        <v/>
      </c>
      <c r="K202" s="512">
        <f t="shared" si="78"/>
        <v>0.31805555555555554</v>
      </c>
      <c r="L202" s="512">
        <f t="shared" si="78"/>
        <v>0.40694444444444444</v>
      </c>
      <c r="M202" s="512" t="str">
        <f t="shared" si="78"/>
        <v/>
      </c>
      <c r="N202" s="512">
        <f t="shared" si="78"/>
        <v>0.49027777777777776</v>
      </c>
      <c r="O202" s="512" t="str">
        <f t="shared" si="79"/>
        <v/>
      </c>
      <c r="P202" s="512">
        <f t="shared" si="79"/>
        <v>0.57361111111111107</v>
      </c>
      <c r="Q202" s="512" t="str">
        <f t="shared" si="80"/>
        <v/>
      </c>
      <c r="R202" s="512">
        <f t="shared" si="80"/>
        <v>0.65694444444444444</v>
      </c>
      <c r="S202" s="512" t="str">
        <f t="shared" si="81"/>
        <v/>
      </c>
      <c r="T202" s="512" t="str">
        <f t="shared" si="81"/>
        <v/>
      </c>
      <c r="U202" s="512">
        <f t="shared" si="81"/>
        <v>0.74722222222222223</v>
      </c>
      <c r="V202" s="512" t="str">
        <f t="shared" si="82"/>
        <v/>
      </c>
      <c r="W202" s="512">
        <f t="shared" si="82"/>
        <v>0.85624999999999996</v>
      </c>
      <c r="X202" s="512"/>
      <c r="Y202" s="465"/>
      <c r="Z202" s="465"/>
      <c r="AA202" s="705"/>
      <c r="AB202" s="610"/>
    </row>
    <row r="203" spans="1:28" ht="12.75" customHeight="1" x14ac:dyDescent="0.2">
      <c r="A203" s="604"/>
      <c r="B203" s="642" t="s">
        <v>249</v>
      </c>
      <c r="C203" s="193" t="s">
        <v>38</v>
      </c>
      <c r="D203" s="643">
        <v>4</v>
      </c>
      <c r="E203" s="644"/>
      <c r="F203" s="706" t="str">
        <f t="shared" ref="F203:F204" si="83">IF(F$196="A",$C203,IF(F$196="B",F202+$D203/1440,IF(F$196="C","")))</f>
        <v/>
      </c>
      <c r="G203" s="646">
        <f>IF(G$196="A",$C203,IF(G$196="B",G202+$D203/1440,IF(G$196="C","")))</f>
        <v>0.1958333333333333</v>
      </c>
      <c r="H203" s="707" t="str">
        <f t="shared" ref="H203:W204" si="84">IF(H$196="A",$C203,IF(H$196="B",H202+$D203/1440,IF(H$196="C","")))</f>
        <v/>
      </c>
      <c r="I203" s="707">
        <f t="shared" si="84"/>
        <v>0.23749999999999996</v>
      </c>
      <c r="J203" s="707" t="str">
        <f t="shared" si="84"/>
        <v/>
      </c>
      <c r="K203" s="707">
        <f t="shared" si="84"/>
        <v>0.3208333333333333</v>
      </c>
      <c r="L203" s="707" t="str">
        <f t="shared" si="84"/>
        <v>&gt;</v>
      </c>
      <c r="M203" s="707" t="str">
        <f t="shared" si="84"/>
        <v/>
      </c>
      <c r="N203" s="707" t="str">
        <f t="shared" si="84"/>
        <v>&gt;</v>
      </c>
      <c r="O203" s="707" t="str">
        <f t="shared" si="84"/>
        <v/>
      </c>
      <c r="P203" s="707" t="str">
        <f t="shared" si="84"/>
        <v>&gt;</v>
      </c>
      <c r="Q203" s="707" t="str">
        <f t="shared" si="84"/>
        <v/>
      </c>
      <c r="R203" s="707" t="str">
        <f t="shared" si="84"/>
        <v>&gt;</v>
      </c>
      <c r="S203" s="707" t="str">
        <f t="shared" si="84"/>
        <v/>
      </c>
      <c r="T203" s="707" t="str">
        <f t="shared" si="84"/>
        <v/>
      </c>
      <c r="U203" s="707" t="str">
        <f t="shared" si="84"/>
        <v>&gt;</v>
      </c>
      <c r="V203" s="707" t="str">
        <f t="shared" si="84"/>
        <v/>
      </c>
      <c r="W203" s="707">
        <f t="shared" si="84"/>
        <v>0.85902777777777772</v>
      </c>
      <c r="X203" s="707"/>
      <c r="Y203" s="708"/>
      <c r="Z203" s="708"/>
      <c r="AA203" s="709"/>
      <c r="AB203" s="610"/>
    </row>
    <row r="204" spans="1:28" ht="12.75" customHeight="1" x14ac:dyDescent="0.2">
      <c r="A204" s="604"/>
      <c r="B204" s="649" t="s">
        <v>299</v>
      </c>
      <c r="C204" s="200" t="s">
        <v>38</v>
      </c>
      <c r="D204" s="650">
        <v>4</v>
      </c>
      <c r="E204" s="651"/>
      <c r="F204" s="710" t="str">
        <f t="shared" si="83"/>
        <v/>
      </c>
      <c r="G204" s="711">
        <f>IF(G$196="A",$C204,IF(G$196="B",G203+$D204/1440,IF(G$196="C","")))</f>
        <v>0.19861111111111107</v>
      </c>
      <c r="H204" s="712" t="str">
        <f t="shared" si="84"/>
        <v/>
      </c>
      <c r="I204" s="712">
        <f t="shared" si="84"/>
        <v>0.24027777777777773</v>
      </c>
      <c r="J204" s="712" t="str">
        <f t="shared" si="84"/>
        <v/>
      </c>
      <c r="K204" s="712">
        <f t="shared" si="84"/>
        <v>0.32361111111111107</v>
      </c>
      <c r="L204" s="712" t="str">
        <f t="shared" si="84"/>
        <v>&gt;</v>
      </c>
      <c r="M204" s="712" t="str">
        <f t="shared" si="84"/>
        <v/>
      </c>
      <c r="N204" s="712" t="str">
        <f t="shared" si="84"/>
        <v>&gt;</v>
      </c>
      <c r="O204" s="712" t="str">
        <f t="shared" si="84"/>
        <v/>
      </c>
      <c r="P204" s="712" t="str">
        <f t="shared" si="84"/>
        <v>&gt;</v>
      </c>
      <c r="Q204" s="712" t="str">
        <f t="shared" si="84"/>
        <v/>
      </c>
      <c r="R204" s="712" t="str">
        <f t="shared" si="84"/>
        <v>&gt;</v>
      </c>
      <c r="S204" s="712" t="str">
        <f t="shared" si="84"/>
        <v/>
      </c>
      <c r="T204" s="712" t="str">
        <f t="shared" si="84"/>
        <v/>
      </c>
      <c r="U204" s="712" t="str">
        <f t="shared" si="84"/>
        <v>&gt;</v>
      </c>
      <c r="V204" s="712" t="str">
        <f t="shared" si="84"/>
        <v/>
      </c>
      <c r="W204" s="712">
        <f t="shared" si="84"/>
        <v>0.86180555555555549</v>
      </c>
      <c r="X204" s="712"/>
      <c r="Y204" s="713"/>
      <c r="Z204" s="713"/>
      <c r="AA204" s="714"/>
      <c r="AB204" s="610"/>
    </row>
    <row r="205" spans="1:28" ht="12.75" customHeight="1" x14ac:dyDescent="0.2">
      <c r="A205" s="604"/>
      <c r="B205" s="619" t="s">
        <v>298</v>
      </c>
      <c r="C205" s="620">
        <v>1</v>
      </c>
      <c r="D205" s="621">
        <v>1</v>
      </c>
      <c r="E205" s="622"/>
      <c r="F205" s="623" t="str">
        <f t="shared" ref="F205" si="85">IF(F$196="A",F202+$C205/1440,IF(F$196="B",F204+$D205/1440,IF(F$196="C","")))</f>
        <v/>
      </c>
      <c r="G205" s="625">
        <f>IF(G$196="A",G202+$C205/1440,IF(G$196="B",G204+$D205/1440,IF(G$196="C","")))</f>
        <v>0.19930555555555551</v>
      </c>
      <c r="H205" s="512" t="str">
        <f t="shared" ref="H205:W205" si="86">IF(H$196="A",H202+$C205/1440,IF(H$196="B",H204+$D205/1440,IF(H$196="C","")))</f>
        <v/>
      </c>
      <c r="I205" s="512">
        <f t="shared" si="86"/>
        <v>0.24097222222222217</v>
      </c>
      <c r="J205" s="512" t="str">
        <f t="shared" si="86"/>
        <v/>
      </c>
      <c r="K205" s="512">
        <f t="shared" si="86"/>
        <v>0.32430555555555551</v>
      </c>
      <c r="L205" s="512">
        <f t="shared" si="86"/>
        <v>0.40763888888888888</v>
      </c>
      <c r="M205" s="512" t="str">
        <f t="shared" si="86"/>
        <v/>
      </c>
      <c r="N205" s="512">
        <f t="shared" si="86"/>
        <v>0.4909722222222222</v>
      </c>
      <c r="O205" s="512" t="str">
        <f t="shared" si="86"/>
        <v/>
      </c>
      <c r="P205" s="512">
        <f t="shared" si="86"/>
        <v>0.57430555555555551</v>
      </c>
      <c r="Q205" s="512" t="str">
        <f t="shared" si="86"/>
        <v/>
      </c>
      <c r="R205" s="512">
        <f t="shared" si="86"/>
        <v>0.65763888888888888</v>
      </c>
      <c r="S205" s="512" t="str">
        <f t="shared" si="86"/>
        <v/>
      </c>
      <c r="T205" s="512" t="str">
        <f t="shared" si="86"/>
        <v/>
      </c>
      <c r="U205" s="512">
        <f t="shared" si="86"/>
        <v>0.74791666666666667</v>
      </c>
      <c r="V205" s="512" t="str">
        <f t="shared" si="86"/>
        <v/>
      </c>
      <c r="W205" s="512">
        <f t="shared" si="86"/>
        <v>0.86249999999999993</v>
      </c>
      <c r="X205" s="512"/>
      <c r="Y205" s="465"/>
      <c r="Z205" s="465"/>
      <c r="AA205" s="702"/>
      <c r="AB205" s="610"/>
    </row>
    <row r="206" spans="1:28" ht="12.75" customHeight="1" x14ac:dyDescent="0.2">
      <c r="A206" s="604"/>
      <c r="B206" s="619" t="s">
        <v>297</v>
      </c>
      <c r="C206" s="620">
        <v>1</v>
      </c>
      <c r="D206" s="621">
        <v>1</v>
      </c>
      <c r="E206" s="622"/>
      <c r="F206" s="623" t="str">
        <f t="shared" ref="F206:F208" si="87">IF(F$196="A",F205+$C206/1440,IF(F$196="B",F205+$D206/1440,IF(F$196="C","")))</f>
        <v/>
      </c>
      <c r="G206" s="625">
        <f>IF(G$196="A",G205+$C206/1440,IF(G$196="B",G205+$D206/1440,IF(G$196="C","")))</f>
        <v>0.19999999999999996</v>
      </c>
      <c r="H206" s="512" t="str">
        <f t="shared" ref="H206:W208" si="88">IF(H$196="A",H205+$C206/1440,IF(H$196="B",H205+$D206/1440,IF(H$196="C","")))</f>
        <v/>
      </c>
      <c r="I206" s="512">
        <f t="shared" si="88"/>
        <v>0.24166666666666661</v>
      </c>
      <c r="J206" s="512" t="str">
        <f t="shared" si="88"/>
        <v/>
      </c>
      <c r="K206" s="512">
        <f t="shared" si="88"/>
        <v>0.32499999999999996</v>
      </c>
      <c r="L206" s="512">
        <f t="shared" si="88"/>
        <v>0.40833333333333333</v>
      </c>
      <c r="M206" s="512" t="str">
        <f t="shared" si="88"/>
        <v/>
      </c>
      <c r="N206" s="512">
        <f t="shared" si="88"/>
        <v>0.49166666666666664</v>
      </c>
      <c r="O206" s="512" t="str">
        <f t="shared" si="88"/>
        <v/>
      </c>
      <c r="P206" s="512">
        <f t="shared" si="88"/>
        <v>0.57499999999999996</v>
      </c>
      <c r="Q206" s="512" t="str">
        <f t="shared" si="88"/>
        <v/>
      </c>
      <c r="R206" s="512">
        <f t="shared" si="88"/>
        <v>0.65833333333333333</v>
      </c>
      <c r="S206" s="512" t="str">
        <f t="shared" si="88"/>
        <v/>
      </c>
      <c r="T206" s="512" t="str">
        <f t="shared" si="88"/>
        <v/>
      </c>
      <c r="U206" s="512">
        <f t="shared" si="88"/>
        <v>0.74861111111111112</v>
      </c>
      <c r="V206" s="512" t="str">
        <f t="shared" si="88"/>
        <v/>
      </c>
      <c r="W206" s="512">
        <f t="shared" si="88"/>
        <v>0.86319444444444438</v>
      </c>
      <c r="X206" s="512"/>
      <c r="Y206" s="465"/>
      <c r="Z206" s="465"/>
      <c r="AA206" s="702"/>
      <c r="AB206" s="610"/>
    </row>
    <row r="207" spans="1:28" ht="12.75" customHeight="1" x14ac:dyDescent="0.2">
      <c r="A207" s="604"/>
      <c r="B207" s="619" t="s">
        <v>296</v>
      </c>
      <c r="C207" s="620">
        <v>1</v>
      </c>
      <c r="D207" s="621">
        <v>1</v>
      </c>
      <c r="E207" s="622"/>
      <c r="F207" s="623" t="str">
        <f t="shared" si="87"/>
        <v/>
      </c>
      <c r="G207" s="625">
        <f>IF(G$196="A",G206+$C207/1440,IF(G$196="B",G206+$D207/1440,IF(G$196="C","")))</f>
        <v>0.2006944444444444</v>
      </c>
      <c r="H207" s="512" t="str">
        <f t="shared" si="88"/>
        <v/>
      </c>
      <c r="I207" s="512">
        <f t="shared" si="88"/>
        <v>0.24236111111111105</v>
      </c>
      <c r="J207" s="512" t="str">
        <f t="shared" si="88"/>
        <v/>
      </c>
      <c r="K207" s="512">
        <f t="shared" si="88"/>
        <v>0.3256944444444444</v>
      </c>
      <c r="L207" s="512">
        <f t="shared" si="88"/>
        <v>0.40902777777777777</v>
      </c>
      <c r="M207" s="512" t="str">
        <f t="shared" si="88"/>
        <v/>
      </c>
      <c r="N207" s="512">
        <f t="shared" si="88"/>
        <v>0.49236111111111108</v>
      </c>
      <c r="O207" s="512" t="str">
        <f t="shared" si="88"/>
        <v/>
      </c>
      <c r="P207" s="512">
        <f t="shared" si="88"/>
        <v>0.5756944444444444</v>
      </c>
      <c r="Q207" s="512" t="str">
        <f t="shared" si="88"/>
        <v/>
      </c>
      <c r="R207" s="512">
        <f t="shared" si="88"/>
        <v>0.65902777777777777</v>
      </c>
      <c r="S207" s="512" t="str">
        <f t="shared" si="88"/>
        <v/>
      </c>
      <c r="T207" s="512" t="str">
        <f t="shared" si="88"/>
        <v/>
      </c>
      <c r="U207" s="512">
        <f t="shared" si="88"/>
        <v>0.74930555555555556</v>
      </c>
      <c r="V207" s="512" t="str">
        <f t="shared" si="88"/>
        <v/>
      </c>
      <c r="W207" s="512">
        <f t="shared" si="88"/>
        <v>0.86388888888888882</v>
      </c>
      <c r="X207" s="512"/>
      <c r="Y207" s="465"/>
      <c r="Z207" s="465"/>
      <c r="AA207" s="702"/>
      <c r="AB207" s="610"/>
    </row>
    <row r="208" spans="1:28" ht="12.75" customHeight="1" x14ac:dyDescent="0.2">
      <c r="A208" s="604"/>
      <c r="B208" s="619" t="s">
        <v>295</v>
      </c>
      <c r="C208" s="620">
        <v>1</v>
      </c>
      <c r="D208" s="621">
        <v>1</v>
      </c>
      <c r="E208" s="622"/>
      <c r="F208" s="623" t="str">
        <f t="shared" si="87"/>
        <v/>
      </c>
      <c r="G208" s="625">
        <f>IF(G$196="A",G207+$C208/1440,IF(G$196="B",G207+$D208/1440,IF(G$196="C","")))</f>
        <v>0.20138888888888884</v>
      </c>
      <c r="H208" s="512" t="str">
        <f t="shared" si="88"/>
        <v/>
      </c>
      <c r="I208" s="512">
        <f t="shared" si="88"/>
        <v>0.2430555555555555</v>
      </c>
      <c r="J208" s="512" t="str">
        <f t="shared" si="88"/>
        <v/>
      </c>
      <c r="K208" s="512">
        <f t="shared" si="88"/>
        <v>0.32638888888888884</v>
      </c>
      <c r="L208" s="512">
        <f t="shared" si="88"/>
        <v>0.40972222222222221</v>
      </c>
      <c r="M208" s="512" t="str">
        <f t="shared" si="88"/>
        <v/>
      </c>
      <c r="N208" s="512">
        <f t="shared" si="88"/>
        <v>0.49305555555555552</v>
      </c>
      <c r="O208" s="512" t="str">
        <f t="shared" si="88"/>
        <v/>
      </c>
      <c r="P208" s="512">
        <f t="shared" si="88"/>
        <v>0.57638888888888884</v>
      </c>
      <c r="Q208" s="512" t="str">
        <f t="shared" si="88"/>
        <v/>
      </c>
      <c r="R208" s="512">
        <f t="shared" si="88"/>
        <v>0.65972222222222221</v>
      </c>
      <c r="S208" s="512" t="str">
        <f t="shared" si="88"/>
        <v/>
      </c>
      <c r="T208" s="512" t="str">
        <f t="shared" si="88"/>
        <v/>
      </c>
      <c r="U208" s="512">
        <f t="shared" si="88"/>
        <v>0.75</v>
      </c>
      <c r="V208" s="512" t="str">
        <f t="shared" si="88"/>
        <v/>
      </c>
      <c r="W208" s="512">
        <f t="shared" si="88"/>
        <v>0.86458333333333326</v>
      </c>
      <c r="X208" s="512"/>
      <c r="Y208" s="465"/>
      <c r="Z208" s="465"/>
      <c r="AA208" s="702"/>
      <c r="AB208" s="610"/>
    </row>
    <row r="209" spans="1:28" ht="12.75" customHeight="1" x14ac:dyDescent="0.2">
      <c r="A209" s="604"/>
      <c r="B209" s="181" t="s">
        <v>294</v>
      </c>
      <c r="C209" s="715" t="s">
        <v>38</v>
      </c>
      <c r="D209" s="621" t="s">
        <v>38</v>
      </c>
      <c r="E209" s="716"/>
      <c r="F209" s="615">
        <v>0.19097222222222221</v>
      </c>
      <c r="G209" s="625" t="str">
        <f>IF(G$196="A",$C209,IF(G$196="B",$D209,IF(G$196="C","")))</f>
        <v>&gt;</v>
      </c>
      <c r="H209" s="703">
        <v>0.23263888888888887</v>
      </c>
      <c r="I209" s="512" t="str">
        <f t="shared" ref="I209:W209" si="89">IF(I$196="A",$C209,IF(I$196="B",$D209,IF(I$196="C","")))</f>
        <v>&gt;</v>
      </c>
      <c r="J209" s="703">
        <v>0.31597222222222221</v>
      </c>
      <c r="K209" s="512" t="str">
        <f t="shared" si="89"/>
        <v>&gt;</v>
      </c>
      <c r="L209" s="512" t="str">
        <f t="shared" si="89"/>
        <v>&gt;</v>
      </c>
      <c r="M209" s="703">
        <v>0.40277777777777773</v>
      </c>
      <c r="N209" s="512" t="str">
        <f t="shared" si="89"/>
        <v>&gt;</v>
      </c>
      <c r="O209" s="703">
        <v>0.4861111111111111</v>
      </c>
      <c r="P209" s="512" t="str">
        <f t="shared" si="89"/>
        <v>&gt;</v>
      </c>
      <c r="Q209" s="703">
        <v>0.56944444444444442</v>
      </c>
      <c r="R209" s="512" t="str">
        <f t="shared" si="89"/>
        <v>&gt;</v>
      </c>
      <c r="S209" s="703">
        <v>0.65277777777777779</v>
      </c>
      <c r="T209" s="703">
        <v>0.73611111111111116</v>
      </c>
      <c r="U209" s="512" t="str">
        <f t="shared" si="89"/>
        <v>&gt;</v>
      </c>
      <c r="V209" s="703">
        <v>0.85416666666666663</v>
      </c>
      <c r="W209" s="512" t="str">
        <f t="shared" si="89"/>
        <v>&gt;</v>
      </c>
      <c r="X209" s="512"/>
      <c r="Y209" s="512"/>
      <c r="Z209" s="465"/>
      <c r="AA209" s="702"/>
      <c r="AB209" s="610"/>
    </row>
    <row r="210" spans="1:28" ht="12.75" customHeight="1" x14ac:dyDescent="0.2">
      <c r="A210" s="604"/>
      <c r="B210" s="619" t="s">
        <v>293</v>
      </c>
      <c r="C210" s="715" t="s">
        <v>38</v>
      </c>
      <c r="D210" s="621" t="s">
        <v>38</v>
      </c>
      <c r="E210" s="716">
        <v>1</v>
      </c>
      <c r="F210" s="623">
        <f t="shared" ref="F210:W217" si="90">IF(F$196="A",$C210,IF(F$196="B",$D210,IF(F$196="C",F209+$E210/1440)))</f>
        <v>0.19166666666666665</v>
      </c>
      <c r="G210" s="625" t="str">
        <f t="shared" si="90"/>
        <v>&gt;</v>
      </c>
      <c r="H210" s="512">
        <f t="shared" si="90"/>
        <v>0.23333333333333331</v>
      </c>
      <c r="I210" s="512" t="str">
        <f t="shared" si="90"/>
        <v>&gt;</v>
      </c>
      <c r="J210" s="512">
        <f t="shared" si="90"/>
        <v>0.31666666666666665</v>
      </c>
      <c r="K210" s="512" t="str">
        <f t="shared" si="90"/>
        <v>&gt;</v>
      </c>
      <c r="L210" s="512" t="str">
        <f t="shared" si="90"/>
        <v>&gt;</v>
      </c>
      <c r="M210" s="512">
        <f t="shared" si="90"/>
        <v>0.40347222222222218</v>
      </c>
      <c r="N210" s="512" t="str">
        <f t="shared" si="90"/>
        <v>&gt;</v>
      </c>
      <c r="O210" s="512">
        <f t="shared" si="90"/>
        <v>0.48680555555555555</v>
      </c>
      <c r="P210" s="512" t="str">
        <f t="shared" si="90"/>
        <v>&gt;</v>
      </c>
      <c r="Q210" s="512">
        <f t="shared" si="90"/>
        <v>0.57013888888888886</v>
      </c>
      <c r="R210" s="512" t="str">
        <f t="shared" si="90"/>
        <v>&gt;</v>
      </c>
      <c r="S210" s="512">
        <f t="shared" si="90"/>
        <v>0.65347222222222223</v>
      </c>
      <c r="T210" s="512">
        <f t="shared" si="90"/>
        <v>0.7368055555555556</v>
      </c>
      <c r="U210" s="512" t="str">
        <f t="shared" si="90"/>
        <v>&gt;</v>
      </c>
      <c r="V210" s="512">
        <f t="shared" si="90"/>
        <v>0.85486111111111107</v>
      </c>
      <c r="W210" s="512" t="str">
        <f t="shared" si="90"/>
        <v>&gt;</v>
      </c>
      <c r="X210" s="512"/>
      <c r="Y210" s="512"/>
      <c r="Z210" s="465"/>
      <c r="AA210" s="702"/>
      <c r="AB210" s="610"/>
    </row>
    <row r="211" spans="1:28" ht="12.75" customHeight="1" x14ac:dyDescent="0.2">
      <c r="A211" s="604"/>
      <c r="B211" s="619" t="s">
        <v>292</v>
      </c>
      <c r="C211" s="715" t="s">
        <v>38</v>
      </c>
      <c r="D211" s="621" t="s">
        <v>38</v>
      </c>
      <c r="E211" s="716">
        <v>1</v>
      </c>
      <c r="F211" s="623">
        <f t="shared" si="90"/>
        <v>0.19236111111111109</v>
      </c>
      <c r="G211" s="625" t="str">
        <f t="shared" si="90"/>
        <v>&gt;</v>
      </c>
      <c r="H211" s="512">
        <f t="shared" si="90"/>
        <v>0.23402777777777775</v>
      </c>
      <c r="I211" s="512" t="str">
        <f t="shared" si="90"/>
        <v>&gt;</v>
      </c>
      <c r="J211" s="512">
        <f t="shared" si="90"/>
        <v>0.31736111111111109</v>
      </c>
      <c r="K211" s="512" t="str">
        <f t="shared" si="90"/>
        <v>&gt;</v>
      </c>
      <c r="L211" s="512" t="str">
        <f t="shared" si="90"/>
        <v>&gt;</v>
      </c>
      <c r="M211" s="512">
        <f t="shared" si="90"/>
        <v>0.40416666666666662</v>
      </c>
      <c r="N211" s="512" t="str">
        <f t="shared" si="90"/>
        <v>&gt;</v>
      </c>
      <c r="O211" s="512">
        <f t="shared" si="90"/>
        <v>0.48749999999999999</v>
      </c>
      <c r="P211" s="512" t="str">
        <f t="shared" si="90"/>
        <v>&gt;</v>
      </c>
      <c r="Q211" s="512">
        <f t="shared" si="90"/>
        <v>0.5708333333333333</v>
      </c>
      <c r="R211" s="512" t="str">
        <f t="shared" si="90"/>
        <v>&gt;</v>
      </c>
      <c r="S211" s="512">
        <f t="shared" si="90"/>
        <v>0.65416666666666667</v>
      </c>
      <c r="T211" s="512">
        <f t="shared" si="90"/>
        <v>0.73750000000000004</v>
      </c>
      <c r="U211" s="512" t="str">
        <f t="shared" si="90"/>
        <v>&gt;</v>
      </c>
      <c r="V211" s="512">
        <f t="shared" si="90"/>
        <v>0.85555555555555551</v>
      </c>
      <c r="W211" s="512" t="str">
        <f t="shared" si="90"/>
        <v>&gt;</v>
      </c>
      <c r="X211" s="512"/>
      <c r="Y211" s="512"/>
      <c r="Z211" s="465"/>
      <c r="AA211" s="702"/>
      <c r="AB211" s="610"/>
    </row>
    <row r="212" spans="1:28" ht="12.75" customHeight="1" x14ac:dyDescent="0.2">
      <c r="A212" s="604"/>
      <c r="B212" s="619" t="s">
        <v>291</v>
      </c>
      <c r="C212" s="715" t="s">
        <v>38</v>
      </c>
      <c r="D212" s="621" t="s">
        <v>38</v>
      </c>
      <c r="E212" s="716">
        <v>2</v>
      </c>
      <c r="F212" s="623">
        <f t="shared" si="90"/>
        <v>0.19374999999999998</v>
      </c>
      <c r="G212" s="625" t="str">
        <f t="shared" si="90"/>
        <v>&gt;</v>
      </c>
      <c r="H212" s="512">
        <f t="shared" si="90"/>
        <v>0.23541666666666664</v>
      </c>
      <c r="I212" s="512" t="str">
        <f t="shared" si="90"/>
        <v>&gt;</v>
      </c>
      <c r="J212" s="512">
        <f t="shared" si="90"/>
        <v>0.31874999999999998</v>
      </c>
      <c r="K212" s="512" t="str">
        <f t="shared" si="90"/>
        <v>&gt;</v>
      </c>
      <c r="L212" s="512" t="str">
        <f t="shared" si="90"/>
        <v>&gt;</v>
      </c>
      <c r="M212" s="512">
        <f t="shared" si="90"/>
        <v>0.4055555555555555</v>
      </c>
      <c r="N212" s="512" t="str">
        <f t="shared" si="90"/>
        <v>&gt;</v>
      </c>
      <c r="O212" s="512">
        <f t="shared" si="90"/>
        <v>0.48888888888888887</v>
      </c>
      <c r="P212" s="512" t="str">
        <f t="shared" si="90"/>
        <v>&gt;</v>
      </c>
      <c r="Q212" s="512">
        <f t="shared" si="90"/>
        <v>0.57222222222222219</v>
      </c>
      <c r="R212" s="512" t="str">
        <f t="shared" si="90"/>
        <v>&gt;</v>
      </c>
      <c r="S212" s="512">
        <f t="shared" si="90"/>
        <v>0.65555555555555556</v>
      </c>
      <c r="T212" s="512">
        <f t="shared" si="90"/>
        <v>0.73888888888888893</v>
      </c>
      <c r="U212" s="512" t="str">
        <f t="shared" si="90"/>
        <v>&gt;</v>
      </c>
      <c r="V212" s="512">
        <f t="shared" si="90"/>
        <v>0.8569444444444444</v>
      </c>
      <c r="W212" s="512" t="str">
        <f t="shared" si="90"/>
        <v>&gt;</v>
      </c>
      <c r="X212" s="512"/>
      <c r="Y212" s="512"/>
      <c r="Z212" s="465"/>
      <c r="AA212" s="702"/>
      <c r="AB212" s="610"/>
    </row>
    <row r="213" spans="1:28" ht="12.75" customHeight="1" x14ac:dyDescent="0.2">
      <c r="A213" s="604"/>
      <c r="B213" s="619" t="s">
        <v>290</v>
      </c>
      <c r="C213" s="715" t="s">
        <v>38</v>
      </c>
      <c r="D213" s="621" t="s">
        <v>38</v>
      </c>
      <c r="E213" s="716">
        <v>1</v>
      </c>
      <c r="F213" s="623">
        <f t="shared" si="90"/>
        <v>0.19444444444444442</v>
      </c>
      <c r="G213" s="625" t="str">
        <f t="shared" si="90"/>
        <v>&gt;</v>
      </c>
      <c r="H213" s="512">
        <f t="shared" si="90"/>
        <v>0.23611111111111108</v>
      </c>
      <c r="I213" s="512" t="str">
        <f t="shared" si="90"/>
        <v>&gt;</v>
      </c>
      <c r="J213" s="512">
        <f t="shared" si="90"/>
        <v>0.31944444444444442</v>
      </c>
      <c r="K213" s="512" t="str">
        <f t="shared" si="90"/>
        <v>&gt;</v>
      </c>
      <c r="L213" s="512" t="str">
        <f t="shared" si="90"/>
        <v>&gt;</v>
      </c>
      <c r="M213" s="512">
        <f t="shared" si="90"/>
        <v>0.40624999999999994</v>
      </c>
      <c r="N213" s="512" t="str">
        <f t="shared" si="90"/>
        <v>&gt;</v>
      </c>
      <c r="O213" s="512">
        <f t="shared" si="90"/>
        <v>0.48958333333333331</v>
      </c>
      <c r="P213" s="512" t="str">
        <f t="shared" si="90"/>
        <v>&gt;</v>
      </c>
      <c r="Q213" s="512">
        <f t="shared" si="90"/>
        <v>0.57291666666666663</v>
      </c>
      <c r="R213" s="512" t="str">
        <f t="shared" si="90"/>
        <v>&gt;</v>
      </c>
      <c r="S213" s="512">
        <f t="shared" si="90"/>
        <v>0.65625</v>
      </c>
      <c r="T213" s="512">
        <f t="shared" si="90"/>
        <v>0.73958333333333337</v>
      </c>
      <c r="U213" s="512" t="str">
        <f t="shared" si="90"/>
        <v>&gt;</v>
      </c>
      <c r="V213" s="512">
        <f t="shared" si="90"/>
        <v>0.85763888888888884</v>
      </c>
      <c r="W213" s="512" t="str">
        <f t="shared" si="90"/>
        <v>&gt;</v>
      </c>
      <c r="X213" s="512"/>
      <c r="Y213" s="512"/>
      <c r="Z213" s="465"/>
      <c r="AA213" s="702"/>
      <c r="AB213" s="610"/>
    </row>
    <row r="214" spans="1:28" ht="12.75" customHeight="1" x14ac:dyDescent="0.2">
      <c r="A214" s="604"/>
      <c r="B214" s="619" t="s">
        <v>289</v>
      </c>
      <c r="C214" s="715" t="s">
        <v>38</v>
      </c>
      <c r="D214" s="621" t="s">
        <v>38</v>
      </c>
      <c r="E214" s="716">
        <v>2</v>
      </c>
      <c r="F214" s="623">
        <f t="shared" si="90"/>
        <v>0.1958333333333333</v>
      </c>
      <c r="G214" s="625" t="str">
        <f t="shared" si="90"/>
        <v>&gt;</v>
      </c>
      <c r="H214" s="512">
        <f t="shared" si="90"/>
        <v>0.23749999999999996</v>
      </c>
      <c r="I214" s="512" t="str">
        <f t="shared" si="90"/>
        <v>&gt;</v>
      </c>
      <c r="J214" s="512">
        <f t="shared" si="90"/>
        <v>0.3208333333333333</v>
      </c>
      <c r="K214" s="512" t="str">
        <f t="shared" si="90"/>
        <v>&gt;</v>
      </c>
      <c r="L214" s="512" t="str">
        <f t="shared" si="90"/>
        <v>&gt;</v>
      </c>
      <c r="M214" s="512">
        <f t="shared" si="90"/>
        <v>0.40763888888888883</v>
      </c>
      <c r="N214" s="512" t="str">
        <f t="shared" si="90"/>
        <v>&gt;</v>
      </c>
      <c r="O214" s="512">
        <f t="shared" si="90"/>
        <v>0.4909722222222222</v>
      </c>
      <c r="P214" s="512" t="str">
        <f t="shared" si="90"/>
        <v>&gt;</v>
      </c>
      <c r="Q214" s="512">
        <f t="shared" si="90"/>
        <v>0.57430555555555551</v>
      </c>
      <c r="R214" s="512" t="str">
        <f t="shared" si="90"/>
        <v>&gt;</v>
      </c>
      <c r="S214" s="512">
        <f t="shared" si="90"/>
        <v>0.65763888888888888</v>
      </c>
      <c r="T214" s="512">
        <f t="shared" si="90"/>
        <v>0.74097222222222225</v>
      </c>
      <c r="U214" s="512" t="str">
        <f t="shared" si="90"/>
        <v>&gt;</v>
      </c>
      <c r="V214" s="512">
        <f t="shared" si="90"/>
        <v>0.85902777777777772</v>
      </c>
      <c r="W214" s="512" t="str">
        <f t="shared" si="90"/>
        <v>&gt;</v>
      </c>
      <c r="X214" s="512"/>
      <c r="Y214" s="512"/>
      <c r="Z214" s="465"/>
      <c r="AA214" s="702"/>
      <c r="AB214" s="610"/>
    </row>
    <row r="215" spans="1:28" ht="12.75" customHeight="1" x14ac:dyDescent="0.2">
      <c r="A215" s="604"/>
      <c r="B215" s="619" t="s">
        <v>288</v>
      </c>
      <c r="C215" s="715" t="s">
        <v>38</v>
      </c>
      <c r="D215" s="621" t="s">
        <v>38</v>
      </c>
      <c r="E215" s="716">
        <v>1</v>
      </c>
      <c r="F215" s="623">
        <f t="shared" si="90"/>
        <v>0.19652777777777775</v>
      </c>
      <c r="G215" s="625" t="str">
        <f t="shared" si="90"/>
        <v>&gt;</v>
      </c>
      <c r="H215" s="512">
        <f t="shared" si="90"/>
        <v>0.2381944444444444</v>
      </c>
      <c r="I215" s="512" t="str">
        <f t="shared" si="90"/>
        <v>&gt;</v>
      </c>
      <c r="J215" s="512">
        <f t="shared" si="90"/>
        <v>0.32152777777777775</v>
      </c>
      <c r="K215" s="512" t="str">
        <f t="shared" si="90"/>
        <v>&gt;</v>
      </c>
      <c r="L215" s="512" t="str">
        <f t="shared" si="90"/>
        <v>&gt;</v>
      </c>
      <c r="M215" s="512">
        <f t="shared" si="90"/>
        <v>0.40833333333333327</v>
      </c>
      <c r="N215" s="512" t="str">
        <f t="shared" si="90"/>
        <v>&gt;</v>
      </c>
      <c r="O215" s="512">
        <f t="shared" si="90"/>
        <v>0.49166666666666664</v>
      </c>
      <c r="P215" s="512" t="str">
        <f t="shared" si="90"/>
        <v>&gt;</v>
      </c>
      <c r="Q215" s="512">
        <f t="shared" si="90"/>
        <v>0.57499999999999996</v>
      </c>
      <c r="R215" s="512" t="str">
        <f t="shared" si="90"/>
        <v>&gt;</v>
      </c>
      <c r="S215" s="512">
        <f t="shared" si="90"/>
        <v>0.65833333333333333</v>
      </c>
      <c r="T215" s="512">
        <f t="shared" si="90"/>
        <v>0.7416666666666667</v>
      </c>
      <c r="U215" s="512" t="str">
        <f t="shared" si="90"/>
        <v>&gt;</v>
      </c>
      <c r="V215" s="512">
        <f t="shared" si="90"/>
        <v>0.85972222222222217</v>
      </c>
      <c r="W215" s="512" t="str">
        <f t="shared" si="90"/>
        <v>&gt;</v>
      </c>
      <c r="X215" s="512"/>
      <c r="Y215" s="512"/>
      <c r="Z215" s="465"/>
      <c r="AA215" s="702"/>
      <c r="AB215" s="610"/>
    </row>
    <row r="216" spans="1:28" ht="12.75" customHeight="1" x14ac:dyDescent="0.2">
      <c r="A216" s="604"/>
      <c r="B216" s="619" t="s">
        <v>287</v>
      </c>
      <c r="C216" s="715" t="s">
        <v>38</v>
      </c>
      <c r="D216" s="621" t="s">
        <v>38</v>
      </c>
      <c r="E216" s="716">
        <v>1</v>
      </c>
      <c r="F216" s="623">
        <f t="shared" si="90"/>
        <v>0.19722222222222219</v>
      </c>
      <c r="G216" s="625" t="str">
        <f t="shared" si="90"/>
        <v>&gt;</v>
      </c>
      <c r="H216" s="512">
        <f t="shared" si="90"/>
        <v>0.23888888888888885</v>
      </c>
      <c r="I216" s="512" t="str">
        <f t="shared" si="90"/>
        <v>&gt;</v>
      </c>
      <c r="J216" s="512">
        <f t="shared" si="90"/>
        <v>0.32222222222222219</v>
      </c>
      <c r="K216" s="512" t="str">
        <f t="shared" si="90"/>
        <v>&gt;</v>
      </c>
      <c r="L216" s="512" t="str">
        <f t="shared" si="90"/>
        <v>&gt;</v>
      </c>
      <c r="M216" s="512">
        <f t="shared" si="90"/>
        <v>0.40902777777777771</v>
      </c>
      <c r="N216" s="512" t="str">
        <f t="shared" si="90"/>
        <v>&gt;</v>
      </c>
      <c r="O216" s="512">
        <f t="shared" si="90"/>
        <v>0.49236111111111108</v>
      </c>
      <c r="P216" s="512" t="str">
        <f t="shared" si="90"/>
        <v>&gt;</v>
      </c>
      <c r="Q216" s="512">
        <f t="shared" si="90"/>
        <v>0.5756944444444444</v>
      </c>
      <c r="R216" s="512" t="str">
        <f t="shared" si="90"/>
        <v>&gt;</v>
      </c>
      <c r="S216" s="512">
        <f t="shared" si="90"/>
        <v>0.65902777777777777</v>
      </c>
      <c r="T216" s="512">
        <f t="shared" si="90"/>
        <v>0.74236111111111114</v>
      </c>
      <c r="U216" s="512" t="str">
        <f t="shared" si="90"/>
        <v>&gt;</v>
      </c>
      <c r="V216" s="512">
        <f t="shared" si="90"/>
        <v>0.86041666666666661</v>
      </c>
      <c r="W216" s="512" t="str">
        <f t="shared" si="90"/>
        <v>&gt;</v>
      </c>
      <c r="X216" s="512"/>
      <c r="Y216" s="512"/>
      <c r="Z216" s="465"/>
      <c r="AA216" s="702"/>
      <c r="AB216" s="610"/>
    </row>
    <row r="217" spans="1:28" ht="12.75" customHeight="1" x14ac:dyDescent="0.2">
      <c r="A217" s="604"/>
      <c r="B217" s="619" t="s">
        <v>286</v>
      </c>
      <c r="C217" s="715" t="s">
        <v>38</v>
      </c>
      <c r="D217" s="621" t="s">
        <v>38</v>
      </c>
      <c r="E217" s="716">
        <v>2</v>
      </c>
      <c r="F217" s="623">
        <f t="shared" si="90"/>
        <v>0.19861111111111107</v>
      </c>
      <c r="G217" s="625" t="str">
        <f t="shared" si="90"/>
        <v>&gt;</v>
      </c>
      <c r="H217" s="512">
        <f t="shared" si="90"/>
        <v>0.24027777777777773</v>
      </c>
      <c r="I217" s="512" t="str">
        <f t="shared" si="90"/>
        <v>&gt;</v>
      </c>
      <c r="J217" s="512">
        <f t="shared" si="90"/>
        <v>0.32361111111111107</v>
      </c>
      <c r="K217" s="512" t="str">
        <f t="shared" si="90"/>
        <v>&gt;</v>
      </c>
      <c r="L217" s="512" t="str">
        <f t="shared" si="90"/>
        <v>&gt;</v>
      </c>
      <c r="M217" s="512">
        <f t="shared" si="90"/>
        <v>0.4104166666666666</v>
      </c>
      <c r="N217" s="512" t="str">
        <f t="shared" si="90"/>
        <v>&gt;</v>
      </c>
      <c r="O217" s="512">
        <f t="shared" si="90"/>
        <v>0.49374999999999997</v>
      </c>
      <c r="P217" s="512" t="str">
        <f t="shared" si="90"/>
        <v>&gt;</v>
      </c>
      <c r="Q217" s="512">
        <f t="shared" si="90"/>
        <v>0.57708333333333328</v>
      </c>
      <c r="R217" s="512" t="str">
        <f t="shared" si="90"/>
        <v>&gt;</v>
      </c>
      <c r="S217" s="512">
        <f t="shared" si="90"/>
        <v>0.66041666666666665</v>
      </c>
      <c r="T217" s="512">
        <f t="shared" si="90"/>
        <v>0.74375000000000002</v>
      </c>
      <c r="U217" s="512" t="str">
        <f t="shared" si="90"/>
        <v>&gt;</v>
      </c>
      <c r="V217" s="512">
        <f t="shared" si="90"/>
        <v>0.86180555555555549</v>
      </c>
      <c r="W217" s="512" t="str">
        <f t="shared" si="90"/>
        <v>&gt;</v>
      </c>
      <c r="X217" s="512"/>
      <c r="Y217" s="512"/>
      <c r="Z217" s="465"/>
      <c r="AA217" s="702"/>
      <c r="AB217" s="610"/>
    </row>
    <row r="218" spans="1:28" ht="12.75" customHeight="1" x14ac:dyDescent="0.2">
      <c r="A218" s="604"/>
      <c r="B218" s="619" t="s">
        <v>285</v>
      </c>
      <c r="C218" s="620">
        <v>1</v>
      </c>
      <c r="D218" s="621">
        <v>1</v>
      </c>
      <c r="E218" s="622">
        <v>1</v>
      </c>
      <c r="F218" s="623">
        <f t="shared" ref="F218" si="91">IF(F$196="A",F208+$C218/1440,IF(F$196="B",F208+$D218/1440,IF(F$196="C",F217+$E218/1440)))</f>
        <v>0.19930555555555551</v>
      </c>
      <c r="G218" s="625">
        <f>IF(G$196="A",G208+$C218/1440,IF(G$196="B",G208+$D218/1440,IF(G$196="C",G217+$E218/1440)))</f>
        <v>0.20208333333333328</v>
      </c>
      <c r="H218" s="512">
        <f t="shared" ref="H218:W218" si="92">IF(H$196="A",H208+$C218/1440,IF(H$196="B",H208+$D218/1440,IF(H$196="C",H217+$E218/1440)))</f>
        <v>0.24097222222222217</v>
      </c>
      <c r="I218" s="512">
        <f t="shared" si="92"/>
        <v>0.24374999999999994</v>
      </c>
      <c r="J218" s="512">
        <f t="shared" si="92"/>
        <v>0.32430555555555551</v>
      </c>
      <c r="K218" s="512">
        <f t="shared" si="92"/>
        <v>0.32708333333333328</v>
      </c>
      <c r="L218" s="512">
        <f t="shared" si="92"/>
        <v>0.41041666666666665</v>
      </c>
      <c r="M218" s="512">
        <f t="shared" si="92"/>
        <v>0.41111111111111104</v>
      </c>
      <c r="N218" s="512">
        <f t="shared" si="92"/>
        <v>0.49374999999999997</v>
      </c>
      <c r="O218" s="512">
        <f t="shared" si="92"/>
        <v>0.49444444444444441</v>
      </c>
      <c r="P218" s="512">
        <f t="shared" si="92"/>
        <v>0.57708333333333328</v>
      </c>
      <c r="Q218" s="512">
        <f t="shared" si="92"/>
        <v>0.57777777777777772</v>
      </c>
      <c r="R218" s="512">
        <f t="shared" si="92"/>
        <v>0.66041666666666665</v>
      </c>
      <c r="S218" s="512">
        <f t="shared" si="92"/>
        <v>0.66111111111111109</v>
      </c>
      <c r="T218" s="512">
        <f t="shared" si="92"/>
        <v>0.74444444444444446</v>
      </c>
      <c r="U218" s="512">
        <f t="shared" si="92"/>
        <v>0.75069444444444444</v>
      </c>
      <c r="V218" s="512">
        <f t="shared" si="92"/>
        <v>0.86249999999999993</v>
      </c>
      <c r="W218" s="512">
        <f t="shared" si="92"/>
        <v>0.8652777777777777</v>
      </c>
      <c r="X218" s="512"/>
      <c r="Y218" s="465"/>
      <c r="Z218" s="465"/>
      <c r="AA218" s="702"/>
      <c r="AB218" s="610"/>
    </row>
    <row r="219" spans="1:28" ht="12.75" customHeight="1" x14ac:dyDescent="0.2">
      <c r="A219" s="604"/>
      <c r="B219" s="619" t="s">
        <v>284</v>
      </c>
      <c r="C219" s="620">
        <v>1</v>
      </c>
      <c r="D219" s="621">
        <v>1</v>
      </c>
      <c r="E219" s="622">
        <v>1</v>
      </c>
      <c r="F219" s="623">
        <f t="shared" ref="F219:F222" si="93">IF(F$196="A",F218+$C219/1440,IF(F$196="B",F218+$D219/1440,IF(F$196="C",F218+$E219/1440)))</f>
        <v>0.19999999999999996</v>
      </c>
      <c r="G219" s="625">
        <f>IF(G$196="A",G218+$C219/1440,IF(G$196="B",G218+$D219/1440,IF(G$196="C",G218+$E219/1440)))</f>
        <v>0.20277777777777772</v>
      </c>
      <c r="H219" s="512">
        <f t="shared" ref="H219:W222" si="94">IF(H$196="A",H218+$C219/1440,IF(H$196="B",H218+$D219/1440,IF(H$196="C",H218+$E219/1440)))</f>
        <v>0.24166666666666661</v>
      </c>
      <c r="I219" s="512">
        <f t="shared" si="94"/>
        <v>0.24444444444444438</v>
      </c>
      <c r="J219" s="512">
        <f t="shared" si="94"/>
        <v>0.32499999999999996</v>
      </c>
      <c r="K219" s="512">
        <f t="shared" si="94"/>
        <v>0.32777777777777772</v>
      </c>
      <c r="L219" s="512">
        <f t="shared" si="94"/>
        <v>0.41111111111111109</v>
      </c>
      <c r="M219" s="512">
        <f t="shared" si="94"/>
        <v>0.41180555555555548</v>
      </c>
      <c r="N219" s="512">
        <f t="shared" si="94"/>
        <v>0.49444444444444441</v>
      </c>
      <c r="O219" s="512">
        <f t="shared" si="94"/>
        <v>0.49513888888888885</v>
      </c>
      <c r="P219" s="512">
        <f t="shared" si="94"/>
        <v>0.57777777777777772</v>
      </c>
      <c r="Q219" s="512">
        <f t="shared" si="94"/>
        <v>0.57847222222222217</v>
      </c>
      <c r="R219" s="512">
        <f t="shared" si="94"/>
        <v>0.66111111111111109</v>
      </c>
      <c r="S219" s="512">
        <f t="shared" si="94"/>
        <v>0.66180555555555554</v>
      </c>
      <c r="T219" s="512">
        <f t="shared" si="94"/>
        <v>0.74513888888888891</v>
      </c>
      <c r="U219" s="512">
        <f t="shared" si="94"/>
        <v>0.75138888888888888</v>
      </c>
      <c r="V219" s="512">
        <f t="shared" si="94"/>
        <v>0.86319444444444438</v>
      </c>
      <c r="W219" s="512">
        <f t="shared" si="94"/>
        <v>0.86597222222222214</v>
      </c>
      <c r="X219" s="512"/>
      <c r="Y219" s="465"/>
      <c r="Z219" s="465"/>
      <c r="AA219" s="702"/>
      <c r="AB219" s="610"/>
    </row>
    <row r="220" spans="1:28" ht="12.75" customHeight="1" x14ac:dyDescent="0.25">
      <c r="A220" s="611"/>
      <c r="B220" s="181" t="s">
        <v>283</v>
      </c>
      <c r="C220" s="612">
        <v>2</v>
      </c>
      <c r="D220" s="613">
        <v>2</v>
      </c>
      <c r="E220" s="614">
        <v>2</v>
      </c>
      <c r="F220" s="623">
        <f t="shared" si="93"/>
        <v>0.20138888888888884</v>
      </c>
      <c r="G220" s="627">
        <f>IF(G$196="A",G219+$C220/1440,IF(G$196="B",G219+$D220/1440,IF(G$196="C",G219+$E220/1440)))</f>
        <v>0.20416666666666661</v>
      </c>
      <c r="H220" s="703">
        <f t="shared" si="94"/>
        <v>0.2430555555555555</v>
      </c>
      <c r="I220" s="703">
        <f t="shared" si="94"/>
        <v>0.24583333333333326</v>
      </c>
      <c r="J220" s="703">
        <f t="shared" si="94"/>
        <v>0.32638888888888884</v>
      </c>
      <c r="K220" s="703">
        <f t="shared" si="94"/>
        <v>0.32916666666666661</v>
      </c>
      <c r="L220" s="703">
        <f t="shared" si="94"/>
        <v>0.41249999999999998</v>
      </c>
      <c r="M220" s="703">
        <f t="shared" si="94"/>
        <v>0.41319444444444436</v>
      </c>
      <c r="N220" s="703">
        <f t="shared" si="94"/>
        <v>0.49583333333333329</v>
      </c>
      <c r="O220" s="703">
        <f t="shared" si="94"/>
        <v>0.49652777777777773</v>
      </c>
      <c r="P220" s="703">
        <f t="shared" si="94"/>
        <v>0.57916666666666661</v>
      </c>
      <c r="Q220" s="703">
        <f t="shared" si="94"/>
        <v>0.57986111111111105</v>
      </c>
      <c r="R220" s="703">
        <f t="shared" si="94"/>
        <v>0.66249999999999998</v>
      </c>
      <c r="S220" s="703">
        <f t="shared" si="94"/>
        <v>0.66319444444444442</v>
      </c>
      <c r="T220" s="703">
        <f t="shared" si="94"/>
        <v>0.74652777777777779</v>
      </c>
      <c r="U220" s="512">
        <f t="shared" si="94"/>
        <v>0.75277777777777777</v>
      </c>
      <c r="V220" s="703">
        <f t="shared" si="94"/>
        <v>0.86458333333333326</v>
      </c>
      <c r="W220" s="512">
        <f t="shared" si="94"/>
        <v>0.86736111111111103</v>
      </c>
      <c r="X220" s="703"/>
      <c r="Y220" s="337"/>
      <c r="Z220" s="337"/>
      <c r="AA220" s="704"/>
      <c r="AB220" s="618"/>
    </row>
    <row r="221" spans="1:28" ht="12.75" customHeight="1" x14ac:dyDescent="0.2">
      <c r="A221" s="604"/>
      <c r="B221" s="619" t="s">
        <v>69</v>
      </c>
      <c r="C221" s="620">
        <v>2</v>
      </c>
      <c r="D221" s="621">
        <v>2</v>
      </c>
      <c r="E221" s="622">
        <v>2</v>
      </c>
      <c r="F221" s="623">
        <f t="shared" si="93"/>
        <v>0.20277777777777772</v>
      </c>
      <c r="G221" s="625"/>
      <c r="H221" s="512"/>
      <c r="I221" s="512"/>
      <c r="J221" s="512"/>
      <c r="K221" s="512"/>
      <c r="L221" s="512"/>
      <c r="M221" s="512"/>
      <c r="N221" s="512"/>
      <c r="O221" s="512"/>
      <c r="P221" s="512"/>
      <c r="Q221" s="512"/>
      <c r="R221" s="512"/>
      <c r="S221" s="512"/>
      <c r="T221" s="512"/>
      <c r="U221" s="512">
        <f t="shared" si="94"/>
        <v>0.75416666666666665</v>
      </c>
      <c r="V221" s="512"/>
      <c r="W221" s="512">
        <f t="shared" si="94"/>
        <v>0.86874999999999991</v>
      </c>
      <c r="X221" s="512"/>
      <c r="Y221" s="465"/>
      <c r="Z221" s="465"/>
      <c r="AA221" s="702"/>
      <c r="AB221" s="610"/>
    </row>
    <row r="222" spans="1:28" ht="12.75" customHeight="1" thickBot="1" x14ac:dyDescent="0.25">
      <c r="A222" s="696"/>
      <c r="B222" s="225" t="s">
        <v>70</v>
      </c>
      <c r="C222" s="717">
        <v>3</v>
      </c>
      <c r="D222" s="718">
        <v>3</v>
      </c>
      <c r="E222" s="719">
        <v>3</v>
      </c>
      <c r="F222" s="656">
        <f t="shared" si="93"/>
        <v>0.20486111111111105</v>
      </c>
      <c r="G222" s="720"/>
      <c r="H222" s="721"/>
      <c r="I222" s="721"/>
      <c r="J222" s="721"/>
      <c r="K222" s="721"/>
      <c r="L222" s="721"/>
      <c r="M222" s="721"/>
      <c r="N222" s="721"/>
      <c r="O222" s="721"/>
      <c r="P222" s="721"/>
      <c r="Q222" s="721"/>
      <c r="R222" s="721"/>
      <c r="S222" s="721"/>
      <c r="T222" s="721"/>
      <c r="U222" s="721">
        <f t="shared" si="94"/>
        <v>0.75624999999999998</v>
      </c>
      <c r="V222" s="721"/>
      <c r="W222" s="721">
        <f t="shared" si="94"/>
        <v>0.87083333333333324</v>
      </c>
      <c r="X222" s="721"/>
      <c r="Y222" s="722"/>
      <c r="Z222" s="466"/>
      <c r="AA222" s="723"/>
      <c r="AB222" s="610"/>
    </row>
    <row r="223" spans="1:28" ht="12.75" customHeight="1" thickBot="1" x14ac:dyDescent="0.25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533"/>
    </row>
    <row r="224" spans="1:28" ht="12.75" customHeight="1" x14ac:dyDescent="0.2">
      <c r="A224" s="37"/>
      <c r="B224" s="38" t="s">
        <v>25</v>
      </c>
      <c r="C224" s="39"/>
      <c r="D224" s="39"/>
      <c r="E224" s="568"/>
      <c r="F224" s="679">
        <v>11</v>
      </c>
      <c r="G224" s="41">
        <v>13</v>
      </c>
      <c r="H224" s="41">
        <v>8</v>
      </c>
      <c r="I224" s="680">
        <v>13</v>
      </c>
      <c r="J224" s="680">
        <v>8</v>
      </c>
      <c r="K224" s="680">
        <v>12</v>
      </c>
      <c r="L224" s="680">
        <v>8</v>
      </c>
      <c r="M224" s="41">
        <v>8</v>
      </c>
      <c r="N224" s="41">
        <v>8</v>
      </c>
      <c r="O224" s="41">
        <v>8</v>
      </c>
      <c r="P224" s="41">
        <v>8</v>
      </c>
      <c r="Q224" s="41">
        <v>8</v>
      </c>
      <c r="R224" s="41">
        <v>8</v>
      </c>
      <c r="S224" s="41">
        <v>8</v>
      </c>
      <c r="T224" s="41">
        <v>8</v>
      </c>
      <c r="U224" s="41">
        <v>11</v>
      </c>
      <c r="V224" s="41">
        <v>8</v>
      </c>
      <c r="W224" s="41">
        <v>15</v>
      </c>
      <c r="X224" s="41"/>
      <c r="Y224" s="41"/>
      <c r="Z224" s="41"/>
      <c r="AA224" s="42"/>
      <c r="AB224" s="533"/>
    </row>
    <row r="225" spans="1:28" ht="12.75" customHeight="1" x14ac:dyDescent="0.2">
      <c r="A225" s="37"/>
      <c r="B225" s="43" t="s">
        <v>26</v>
      </c>
      <c r="C225" s="44"/>
      <c r="D225" s="44"/>
      <c r="E225" s="569"/>
      <c r="F225" s="295">
        <v>115</v>
      </c>
      <c r="G225" s="46">
        <v>115</v>
      </c>
      <c r="H225" s="46">
        <v>115</v>
      </c>
      <c r="I225" s="46">
        <v>115</v>
      </c>
      <c r="J225" s="46">
        <v>115</v>
      </c>
      <c r="K225" s="46">
        <v>115</v>
      </c>
      <c r="L225" s="46">
        <v>115</v>
      </c>
      <c r="M225" s="46">
        <v>115</v>
      </c>
      <c r="N225" s="46">
        <v>115</v>
      </c>
      <c r="O225" s="46">
        <v>115</v>
      </c>
      <c r="P225" s="46">
        <v>115</v>
      </c>
      <c r="Q225" s="46">
        <v>115</v>
      </c>
      <c r="R225" s="46">
        <v>115</v>
      </c>
      <c r="S225" s="46">
        <v>115</v>
      </c>
      <c r="T225" s="46">
        <v>115</v>
      </c>
      <c r="U225" s="46">
        <v>115</v>
      </c>
      <c r="V225" s="46">
        <v>115</v>
      </c>
      <c r="W225" s="46">
        <v>115</v>
      </c>
      <c r="X225" s="46">
        <v>0</v>
      </c>
      <c r="Y225" s="46">
        <v>0</v>
      </c>
      <c r="Z225" s="46">
        <v>0</v>
      </c>
      <c r="AA225" s="47">
        <v>0</v>
      </c>
      <c r="AB225" s="533"/>
    </row>
    <row r="226" spans="1:28" ht="12.75" customHeight="1" thickBot="1" x14ac:dyDescent="0.25">
      <c r="A226" s="37"/>
      <c r="B226" s="48" t="s">
        <v>27</v>
      </c>
      <c r="C226" s="49"/>
      <c r="D226" s="49"/>
      <c r="E226" s="570"/>
      <c r="F226" s="681">
        <f>F224*F225</f>
        <v>1265</v>
      </c>
      <c r="G226" s="572">
        <f t="shared" ref="G226:AA226" si="95">G224*G225</f>
        <v>1495</v>
      </c>
      <c r="H226" s="572">
        <f t="shared" si="95"/>
        <v>920</v>
      </c>
      <c r="I226" s="572">
        <f t="shared" si="95"/>
        <v>1495</v>
      </c>
      <c r="J226" s="572">
        <f t="shared" si="95"/>
        <v>920</v>
      </c>
      <c r="K226" s="572">
        <f t="shared" si="95"/>
        <v>1380</v>
      </c>
      <c r="L226" s="572">
        <f t="shared" si="95"/>
        <v>920</v>
      </c>
      <c r="M226" s="572">
        <f t="shared" si="95"/>
        <v>920</v>
      </c>
      <c r="N226" s="572">
        <f t="shared" si="95"/>
        <v>920</v>
      </c>
      <c r="O226" s="572">
        <f t="shared" si="95"/>
        <v>920</v>
      </c>
      <c r="P226" s="572">
        <f t="shared" si="95"/>
        <v>920</v>
      </c>
      <c r="Q226" s="572">
        <f t="shared" si="95"/>
        <v>920</v>
      </c>
      <c r="R226" s="572">
        <f t="shared" si="95"/>
        <v>920</v>
      </c>
      <c r="S226" s="572">
        <f t="shared" si="95"/>
        <v>920</v>
      </c>
      <c r="T226" s="572">
        <f t="shared" si="95"/>
        <v>920</v>
      </c>
      <c r="U226" s="572">
        <f t="shared" si="95"/>
        <v>1265</v>
      </c>
      <c r="V226" s="572">
        <f t="shared" si="95"/>
        <v>920</v>
      </c>
      <c r="W226" s="572">
        <f t="shared" si="95"/>
        <v>1725</v>
      </c>
      <c r="X226" s="572">
        <f t="shared" si="95"/>
        <v>0</v>
      </c>
      <c r="Y226" s="572">
        <f t="shared" si="95"/>
        <v>0</v>
      </c>
      <c r="Z226" s="572">
        <f t="shared" si="95"/>
        <v>0</v>
      </c>
      <c r="AA226" s="573">
        <f t="shared" si="95"/>
        <v>0</v>
      </c>
      <c r="AB226" s="533"/>
    </row>
    <row r="227" spans="1:28" ht="12.75" customHeight="1" thickBot="1" x14ac:dyDescent="0.25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771">
        <f>SUM(F151:AA151)+SUM(F189:AA189)+SUM(F226:AA226)</f>
        <v>84952</v>
      </c>
      <c r="AA227" s="772"/>
      <c r="AB227" s="533"/>
    </row>
    <row r="228" spans="1:28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 spans="1:28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 spans="1:28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 spans="1:28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 spans="1:28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 spans="1:28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 spans="1:28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 spans="1:28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 spans="1:28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 spans="1:28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 spans="1:28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 spans="1:28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 spans="1:28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 spans="1:26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 spans="1:26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 spans="1:26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 spans="1:26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 spans="1:26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 spans="1:26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 spans="1:26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 spans="1:26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 spans="1:26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 spans="1:26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 spans="1:26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 spans="1:26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 spans="1:26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 spans="1:26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 spans="1:26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 spans="1:26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 spans="1:26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 spans="1:26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 spans="1:26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 spans="1:26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 spans="1:26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 spans="1:26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 spans="1:26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 spans="1:26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 spans="1:26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 spans="1:26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 spans="1:26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 spans="1:26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 spans="1:26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 spans="1:26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 spans="1:26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 spans="1:26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 spans="1:26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 spans="1:26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 spans="1:26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 spans="1:26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 spans="1:26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 spans="1:26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 spans="1:26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 spans="1:26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 spans="1:26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 spans="1:26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 spans="1:26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 spans="1:26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 spans="1:26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 spans="1:26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 spans="1:26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 spans="1:26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 spans="1:26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 spans="1:26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 spans="1:26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 spans="1:26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 spans="1:26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 spans="1:26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 spans="1:26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 spans="1:26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 spans="1:26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 spans="1:26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 spans="1:26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 spans="1:26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 spans="1:26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 spans="1:26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 spans="1:26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 spans="1:26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 spans="1:26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 spans="1:26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 spans="1:26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 spans="1:26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 spans="1:26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 spans="1:26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 spans="1:26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 spans="1:26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 spans="1:26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 spans="1:26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 spans="1:26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 spans="1:26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 spans="1:26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 spans="1:26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 spans="1:26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 spans="1:26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 spans="1:26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 spans="1:26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 spans="1:26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 spans="1:26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 spans="1:26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 spans="1:26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 spans="1:26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 spans="1:26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 spans="1:26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 spans="1:26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 spans="1:26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 spans="1:26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 spans="1:26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 spans="1:26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 spans="1:26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 spans="1:26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 spans="1:26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 spans="1:26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 spans="1:26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 spans="1:26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 spans="1:26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 spans="1:26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 spans="1:26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 spans="1:26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 spans="1:26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 spans="1:26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 spans="1:26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 spans="1:26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 spans="1:26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 spans="1:26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 spans="1:26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 spans="1:26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 spans="1:26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 spans="1:26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 spans="1:26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 spans="1:26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 spans="1:26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 spans="1:26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 spans="1:26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 spans="1:26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 spans="1:26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 spans="1:26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 spans="1:26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 spans="1:26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 spans="1:26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 spans="1:26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 spans="1:26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 spans="1:26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 spans="1:26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 spans="1:26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 spans="1:26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 spans="1:26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 spans="1:26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 spans="1:26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 spans="1:26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 spans="1:26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 spans="1:26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 spans="1:26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 spans="1:26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 spans="1:26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 spans="1:26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 spans="1:26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 spans="1:26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 spans="1:26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 spans="1:26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 spans="1:26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 spans="1:26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 spans="1:26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 spans="1:26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 spans="1:26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 spans="1:26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 spans="1:26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 spans="1:26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 spans="1:26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 spans="1:26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 spans="1:26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 spans="1:26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 spans="1:26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 spans="1:26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 spans="1:26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 spans="1:26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 spans="1:26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 spans="1:26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 spans="1:26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 spans="1:26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 spans="1:26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 spans="1:26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 spans="1:26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 spans="1:26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 spans="1:26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 spans="1:26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 spans="1:26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 spans="1:26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 spans="1:26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 spans="1:26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 spans="1:26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 spans="1:26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 spans="1:26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 spans="1:26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 spans="1:26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 spans="1:26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 spans="1:26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 spans="1:26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 spans="1:26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 spans="1:26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 spans="1:26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 spans="1:26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 spans="1:26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 spans="1:26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 spans="1:26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 spans="1:26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 spans="1:26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 spans="1:26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 spans="1:26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 spans="1:26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 spans="1:26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 spans="1:26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 spans="1:26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spans="1:26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 spans="1:26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 spans="1:26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 spans="1:26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 spans="1:26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 spans="1:26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 spans="1:26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spans="1:26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spans="1:26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spans="1:26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spans="1:26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spans="1:26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spans="1:26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spans="1:26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spans="1:26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spans="1:26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spans="1:26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spans="1:26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spans="1:26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spans="1:26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spans="1:26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spans="1:26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spans="1:26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spans="1:26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spans="1:26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spans="1:26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spans="1:26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spans="1:26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spans="1:26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spans="1:26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spans="1:26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spans="1:26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spans="1:26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spans="1:26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spans="1:26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spans="1:26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spans="1:26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spans="1:26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spans="1:26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spans="1:26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spans="1:26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spans="1:26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spans="1:26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spans="1:26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spans="1:26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spans="1:26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spans="1:26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spans="1:26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spans="1:26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spans="1:26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spans="1:26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spans="1:26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spans="1:26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spans="1:26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spans="1:26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spans="1:26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spans="1:26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spans="1:26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spans="1:26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spans="1:26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spans="1:26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spans="1:26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spans="1:26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spans="1:26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spans="1:26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spans="1:26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spans="1:26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spans="1:26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spans="1:26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spans="1:26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spans="1:26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spans="1:26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spans="1:26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spans="1:26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spans="1:26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spans="1:26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spans="1:26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spans="1:26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spans="1:26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spans="1:26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spans="1:26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spans="1:26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spans="1:26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spans="1:26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spans="1:26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spans="1:26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spans="1:26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spans="1:26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spans="1:26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spans="1:26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spans="1:26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spans="1:26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spans="1:26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spans="1:26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spans="1:26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spans="1:26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spans="1:26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spans="1:26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spans="1:26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spans="1:26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spans="1:26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spans="1:26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spans="1:26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spans="1:26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spans="1:26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spans="1:26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spans="1:26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spans="1:26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spans="1:26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spans="1:26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spans="1:26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spans="1:26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spans="1:26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spans="1:26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spans="1:26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spans="1:26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spans="1:26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spans="1:26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spans="1:26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spans="1:26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spans="1:26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spans="1:26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spans="1:26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spans="1:26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spans="1:26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spans="1:26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spans="1:26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spans="1:26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spans="1:26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spans="1:26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spans="1:26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spans="1:26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spans="1:26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spans="1:26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spans="1:26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spans="1:26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spans="1:26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spans="1:26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spans="1:26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spans="1:26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spans="1:26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spans="1:26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spans="1:26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spans="1:26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spans="1:26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spans="1:26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spans="1:26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spans="1:26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spans="1:26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spans="1:26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spans="1:26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spans="1:26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spans="1:26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spans="1:26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spans="1:26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spans="1:26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spans="1:26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spans="1:26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spans="1:26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spans="1:26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spans="1:26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spans="1:26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spans="1:26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spans="1:26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spans="1:26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spans="1:26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spans="1:26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spans="1:26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spans="1:26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spans="1:26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spans="1:26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spans="1:26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spans="1:26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spans="1:26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 spans="1:26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 spans="1:26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 spans="1:26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 spans="1:26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 spans="1:26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 spans="1:26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 spans="1:26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 spans="1:26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 spans="1:26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 spans="1:26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 spans="1:26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 spans="1:26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 spans="1:26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 spans="1:26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 spans="1:26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 spans="1:26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 spans="1:26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 spans="1:26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 spans="1:26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 spans="1:26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 spans="1:26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 spans="1:26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 spans="1:26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 spans="1:26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 spans="1:26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 spans="1:26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 spans="1:26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 spans="1:26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 spans="1:26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 spans="1:26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 spans="1:26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 spans="1:26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 spans="1:26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 spans="1:26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 spans="1:26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 spans="1:26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 spans="1:26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 spans="1:26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 spans="1:26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 spans="1:26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 spans="1:26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 spans="1:26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 spans="1:26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 spans="1:26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 spans="1:26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 spans="1:26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 spans="1:26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 spans="1:26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 spans="1:26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 spans="1:26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 spans="1:26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 spans="1:26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 spans="1:26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 spans="1:26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 spans="1:26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 spans="1:26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 spans="1:26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 spans="1:26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 spans="1:26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 spans="1:26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 spans="1:26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 spans="1:26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 spans="1:26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 spans="1:26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 spans="1:26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 spans="1:26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 spans="1:26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 spans="1:26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 spans="1:26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 spans="1:26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 spans="1:26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 spans="1:26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 spans="1:26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 spans="1:26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 spans="1:26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 spans="1:26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 spans="1:26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 spans="1:26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 spans="1:26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 spans="1:26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 spans="1:26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 spans="1:26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 spans="1:26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 spans="1:26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 spans="1:26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 spans="1:26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 spans="1:26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 spans="1:26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 spans="1:26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 spans="1:26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 spans="1:26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 spans="1:26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 spans="1:26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 spans="1:26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 spans="1:26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 spans="1:26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 spans="1:26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 spans="1:26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 spans="1:26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 spans="1:26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 spans="1:26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 spans="1:26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 spans="1:26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 spans="1:26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 spans="1:26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 spans="1:26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 spans="1:26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 spans="1:26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 spans="1:26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 spans="1:26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 spans="1:26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 spans="1:26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 spans="1:26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 spans="1:26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 spans="1:26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 spans="1:26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 spans="1:26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 spans="1:26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 spans="1:26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 spans="1:26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 spans="1:26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 spans="1:26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 spans="1:26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 spans="1:26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 spans="1:26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 spans="1:26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 spans="1:26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 spans="1:26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 spans="1:26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 spans="1:26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 spans="1:26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 spans="1:26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 spans="1:26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 spans="1:26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 spans="1:26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 spans="1:26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 spans="1:26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 spans="1:26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 spans="1:26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 spans="1:26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 spans="1:26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 spans="1:26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 spans="1:26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 spans="1:26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 spans="1:26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 spans="1:26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 spans="1:26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 spans="1:26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 spans="1:26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 spans="1:26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 spans="1:26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 spans="1:26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 spans="1:26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 spans="1:26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 spans="1:26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 spans="1:26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 spans="1:26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 spans="1:26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 spans="1:26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 spans="1:26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 spans="1:26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 spans="1:26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 spans="1:26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 spans="1:26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 spans="1:26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 spans="1:26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 spans="1:26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 spans="1:26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 spans="1:26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 spans="1:26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 spans="1:26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 spans="1:26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 spans="1:26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 spans="1:26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 spans="1:26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 spans="1:26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 spans="1:26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 spans="1:26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 spans="1:26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 spans="1:26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 spans="1:26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 spans="1:26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 spans="1:26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 spans="1:26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 spans="1:26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 spans="1:26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 spans="1:26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 spans="1:26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 spans="1:26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 spans="1:26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 spans="1:26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 spans="1:26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 spans="1:26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 spans="1:26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 spans="1:26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 spans="1:26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 spans="1:26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 spans="1:26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 spans="1:26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 spans="1:26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 spans="1:26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 spans="1:26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 spans="1:26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 spans="1:26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 spans="1:26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 spans="1:26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 spans="1:26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 spans="1:26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 spans="1:26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 spans="1:26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 spans="1:26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 spans="1:26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 spans="1:26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 spans="1:26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 spans="1:26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 spans="1:26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 spans="1:26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 spans="1:26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 spans="1:26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 spans="1:26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 spans="1:26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 spans="1:26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 spans="1:26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 spans="1:26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 spans="1:26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 spans="1:26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 spans="1:26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 spans="1:26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 spans="1:26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 spans="1:26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 spans="1:26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 spans="1:26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 spans="1:26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 spans="1:26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 spans="1:26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 spans="1:26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 spans="1:26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 spans="1:26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 spans="1:26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 spans="1:26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 spans="1:26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 spans="1:26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 spans="1:26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 spans="1:26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 spans="1:26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 spans="1:26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 spans="1:26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 spans="1:26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 spans="1:26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 spans="1:26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 spans="1:26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 spans="1:26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 spans="1:26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 spans="1:26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 spans="1:26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 spans="1:26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 spans="1:26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 spans="1:26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 spans="1:26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 spans="1:26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 spans="1:26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 spans="1:26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 spans="1:26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 spans="1:26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 spans="1:26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 spans="1:26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 spans="1:26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 spans="1:26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 spans="1:26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 spans="1:26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 spans="1:26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 spans="1:26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 spans="1:26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 spans="1:26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 spans="1:26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 spans="1:26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</sheetData>
  <mergeCells count="26">
    <mergeCell ref="Z227:AA227"/>
    <mergeCell ref="B154:B158"/>
    <mergeCell ref="C154:E154"/>
    <mergeCell ref="C155:E155"/>
    <mergeCell ref="C156:E157"/>
    <mergeCell ref="B192:B196"/>
    <mergeCell ref="C192:E192"/>
    <mergeCell ref="C193:E193"/>
    <mergeCell ref="C194:E195"/>
    <mergeCell ref="Z112:AA112"/>
    <mergeCell ref="B40:B44"/>
    <mergeCell ref="C40:E40"/>
    <mergeCell ref="C41:E41"/>
    <mergeCell ref="C42:E43"/>
    <mergeCell ref="B77:B81"/>
    <mergeCell ref="C77:E77"/>
    <mergeCell ref="C78:E78"/>
    <mergeCell ref="C79:E80"/>
    <mergeCell ref="B116:B120"/>
    <mergeCell ref="C116:E116"/>
    <mergeCell ref="C117:E117"/>
    <mergeCell ref="C118:E119"/>
    <mergeCell ref="B3:B7"/>
    <mergeCell ref="C3:E3"/>
    <mergeCell ref="C4:E4"/>
    <mergeCell ref="C5:E6"/>
  </mergeCells>
  <pageMargins left="0.39370078740157483" right="0.39370078740157483" top="0.59055118110236227" bottom="0.39370078740157483" header="0" footer="0"/>
  <pageSetup paperSize="9" scale="56" pageOrder="overThenDown" orientation="landscape" r:id="rId1"/>
  <rowBreaks count="3" manualBreakCount="3">
    <brk id="74" max="16383" man="1"/>
    <brk id="113" max="16383" man="1"/>
    <brk id="18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1008"/>
  <sheetViews>
    <sheetView view="pageBreakPreview" topLeftCell="A106" zoomScale="115" zoomScaleNormal="100" zoomScaleSheetLayoutView="115" workbookViewId="0">
      <selection activeCell="D140" sqref="D140"/>
    </sheetView>
  </sheetViews>
  <sheetFormatPr defaultColWidth="12.625" defaultRowHeight="15" customHeight="1" x14ac:dyDescent="0.2"/>
  <cols>
    <col min="1" max="1" width="2" customWidth="1"/>
    <col min="2" max="2" width="25" customWidth="1"/>
    <col min="3" max="4" width="2.875" customWidth="1"/>
    <col min="5" max="25" width="4.875" customWidth="1"/>
  </cols>
  <sheetData>
    <row r="1" spans="1:26" ht="12.75" customHeight="1" x14ac:dyDescent="0.2">
      <c r="A1" s="1"/>
      <c r="B1" s="1" t="s">
        <v>252</v>
      </c>
      <c r="C1" s="1"/>
      <c r="D1" s="1"/>
      <c r="E1" s="2" t="s">
        <v>12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12.75" customHeight="1" x14ac:dyDescent="0.2">
      <c r="A3" s="1"/>
      <c r="B3" s="731" t="s">
        <v>19</v>
      </c>
      <c r="C3" s="752" t="s">
        <v>13</v>
      </c>
      <c r="D3" s="753"/>
      <c r="E3" s="103" t="s">
        <v>14</v>
      </c>
      <c r="F3" s="54" t="s">
        <v>14</v>
      </c>
      <c r="G3" s="54" t="s">
        <v>14</v>
      </c>
      <c r="H3" s="54" t="s">
        <v>14</v>
      </c>
      <c r="I3" s="54" t="s">
        <v>14</v>
      </c>
      <c r="J3" s="54" t="s">
        <v>14</v>
      </c>
      <c r="K3" s="54" t="s">
        <v>15</v>
      </c>
      <c r="L3" s="54" t="s">
        <v>14</v>
      </c>
      <c r="M3" s="54" t="s">
        <v>14</v>
      </c>
      <c r="N3" s="54" t="s">
        <v>15</v>
      </c>
      <c r="O3" s="54" t="s">
        <v>16</v>
      </c>
      <c r="P3" s="54" t="s">
        <v>15</v>
      </c>
      <c r="Q3" s="54" t="s">
        <v>14</v>
      </c>
      <c r="R3" s="54" t="s">
        <v>14</v>
      </c>
      <c r="S3" s="54" t="s">
        <v>14</v>
      </c>
      <c r="T3" s="54" t="s">
        <v>14</v>
      </c>
      <c r="U3" s="54" t="s">
        <v>14</v>
      </c>
      <c r="V3" s="4"/>
      <c r="W3" s="54"/>
      <c r="X3" s="54"/>
      <c r="Y3" s="96"/>
    </row>
    <row r="4" spans="1:26" s="256" customFormat="1" ht="12.75" customHeight="1" x14ac:dyDescent="0.2">
      <c r="A4" s="233"/>
      <c r="B4" s="732"/>
      <c r="C4" s="749" t="s">
        <v>269</v>
      </c>
      <c r="D4" s="751"/>
      <c r="E4" s="441">
        <v>1</v>
      </c>
      <c r="F4" s="442">
        <v>3</v>
      </c>
      <c r="G4" s="442">
        <v>5</v>
      </c>
      <c r="H4" s="442">
        <v>7</v>
      </c>
      <c r="I4" s="442">
        <v>9</v>
      </c>
      <c r="J4" s="442">
        <v>11</v>
      </c>
      <c r="K4" s="442">
        <v>113</v>
      </c>
      <c r="L4" s="442">
        <v>15</v>
      </c>
      <c r="M4" s="442">
        <v>17</v>
      </c>
      <c r="N4" s="442">
        <v>119</v>
      </c>
      <c r="O4" s="442">
        <v>221</v>
      </c>
      <c r="P4" s="442">
        <v>123</v>
      </c>
      <c r="Q4" s="442">
        <v>25</v>
      </c>
      <c r="R4" s="442">
        <v>27</v>
      </c>
      <c r="S4" s="442">
        <v>29</v>
      </c>
      <c r="T4" s="442">
        <v>31</v>
      </c>
      <c r="U4" s="442">
        <v>33</v>
      </c>
      <c r="V4" s="438"/>
      <c r="W4" s="438"/>
      <c r="X4" s="438"/>
      <c r="Y4" s="439"/>
    </row>
    <row r="5" spans="1:26" ht="12.75" customHeight="1" x14ac:dyDescent="0.2">
      <c r="A5" s="1"/>
      <c r="B5" s="733"/>
      <c r="C5" s="746" t="s">
        <v>20</v>
      </c>
      <c r="D5" s="748"/>
      <c r="E5" s="55">
        <v>7281</v>
      </c>
      <c r="F5" s="56">
        <v>7131</v>
      </c>
      <c r="G5" s="56">
        <v>7281</v>
      </c>
      <c r="H5" s="56">
        <v>7131</v>
      </c>
      <c r="I5" s="56">
        <v>7151</v>
      </c>
      <c r="J5" s="56">
        <v>7291</v>
      </c>
      <c r="K5" s="56">
        <v>7281</v>
      </c>
      <c r="L5" s="56">
        <v>7291</v>
      </c>
      <c r="M5" s="56">
        <v>7281</v>
      </c>
      <c r="N5" s="56">
        <v>7291</v>
      </c>
      <c r="O5" s="56"/>
      <c r="P5" s="56">
        <v>7301</v>
      </c>
      <c r="Q5" s="56">
        <v>7281</v>
      </c>
      <c r="R5" s="56">
        <v>7181</v>
      </c>
      <c r="S5" s="56">
        <v>7301</v>
      </c>
      <c r="T5" s="56">
        <v>7301</v>
      </c>
      <c r="U5" s="56">
        <v>7301</v>
      </c>
      <c r="V5" s="56"/>
      <c r="W5" s="56"/>
      <c r="X5" s="56"/>
      <c r="Y5" s="57"/>
      <c r="Z5" s="110" t="s">
        <v>270</v>
      </c>
    </row>
    <row r="6" spans="1:26" ht="12.75" customHeight="1" x14ac:dyDescent="0.2">
      <c r="A6" s="1"/>
      <c r="B6" s="733"/>
      <c r="C6" s="749"/>
      <c r="D6" s="751"/>
      <c r="E6" s="29">
        <v>7284</v>
      </c>
      <c r="F6" s="58">
        <v>7134</v>
      </c>
      <c r="G6" s="58">
        <v>7284</v>
      </c>
      <c r="H6" s="58">
        <v>7134</v>
      </c>
      <c r="I6" s="58">
        <v>7184</v>
      </c>
      <c r="J6" s="58">
        <v>7204</v>
      </c>
      <c r="K6" s="58"/>
      <c r="L6" s="58">
        <v>7384</v>
      </c>
      <c r="M6" s="58">
        <v>7284</v>
      </c>
      <c r="N6" s="58"/>
      <c r="O6" s="58">
        <v>7304</v>
      </c>
      <c r="P6" s="58"/>
      <c r="Q6" s="58">
        <v>7284</v>
      </c>
      <c r="R6" s="58">
        <v>7184</v>
      </c>
      <c r="S6" s="58">
        <v>7304</v>
      </c>
      <c r="T6" s="58">
        <v>7304</v>
      </c>
      <c r="U6" s="58">
        <v>7304</v>
      </c>
      <c r="V6" s="58"/>
      <c r="W6" s="58"/>
      <c r="X6" s="58"/>
      <c r="Y6" s="30"/>
      <c r="Z6" s="110" t="s">
        <v>271</v>
      </c>
    </row>
    <row r="7" spans="1:26" ht="12.75" customHeight="1" x14ac:dyDescent="0.2">
      <c r="A7" s="1"/>
      <c r="B7" s="734"/>
      <c r="C7" s="6" t="s">
        <v>21</v>
      </c>
      <c r="D7" s="7" t="s">
        <v>21</v>
      </c>
      <c r="E7" s="8" t="s">
        <v>22</v>
      </c>
      <c r="F7" s="9" t="s">
        <v>22</v>
      </c>
      <c r="G7" s="9" t="s">
        <v>22</v>
      </c>
      <c r="H7" s="9" t="s">
        <v>22</v>
      </c>
      <c r="I7" s="9" t="s">
        <v>22</v>
      </c>
      <c r="J7" s="9" t="s">
        <v>22</v>
      </c>
      <c r="K7" s="9" t="s">
        <v>22</v>
      </c>
      <c r="L7" s="9" t="s">
        <v>22</v>
      </c>
      <c r="M7" s="9" t="s">
        <v>22</v>
      </c>
      <c r="N7" s="9" t="s">
        <v>22</v>
      </c>
      <c r="O7" s="9" t="s">
        <v>22</v>
      </c>
      <c r="P7" s="9" t="s">
        <v>22</v>
      </c>
      <c r="Q7" s="9" t="s">
        <v>22</v>
      </c>
      <c r="R7" s="9" t="s">
        <v>22</v>
      </c>
      <c r="S7" s="9" t="s">
        <v>22</v>
      </c>
      <c r="T7" s="9" t="s">
        <v>22</v>
      </c>
      <c r="U7" s="9" t="s">
        <v>22</v>
      </c>
      <c r="V7" s="179"/>
      <c r="W7" s="9"/>
      <c r="X7" s="9"/>
      <c r="Y7" s="10"/>
    </row>
    <row r="8" spans="1:26" ht="12.75" customHeight="1" x14ac:dyDescent="0.2">
      <c r="A8" s="1"/>
      <c r="B8" s="61" t="s">
        <v>70</v>
      </c>
      <c r="C8" s="62"/>
      <c r="D8" s="64"/>
      <c r="E8" s="126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66">
        <v>0.89097222222222228</v>
      </c>
      <c r="U8" s="108"/>
      <c r="V8" s="165"/>
      <c r="W8" s="108"/>
      <c r="X8" s="66"/>
      <c r="Y8" s="67"/>
    </row>
    <row r="9" spans="1:26" ht="12.75" customHeight="1" x14ac:dyDescent="0.2">
      <c r="A9" s="1"/>
      <c r="B9" s="11" t="s">
        <v>69</v>
      </c>
      <c r="C9" s="12">
        <v>2</v>
      </c>
      <c r="D9" s="13"/>
      <c r="E9" s="14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>
        <f t="shared" ref="T9:T10" si="0">T8+(IF(T$7="A",$C9,$D9))/1440</f>
        <v>0.89236111111111116</v>
      </c>
      <c r="U9" s="15"/>
      <c r="V9" s="87">
        <f t="shared" ref="V9:V10" si="1">V8+(IF(V$7="A",$C9,$D9))/1440</f>
        <v>0</v>
      </c>
      <c r="W9" s="87"/>
      <c r="X9" s="87"/>
      <c r="Y9" s="88"/>
    </row>
    <row r="10" spans="1:26" ht="12.75" customHeight="1" x14ac:dyDescent="0.2">
      <c r="A10" s="1"/>
      <c r="B10" s="61" t="s">
        <v>44</v>
      </c>
      <c r="C10" s="62">
        <v>3</v>
      </c>
      <c r="D10" s="64"/>
      <c r="E10" s="65">
        <v>0.20347222222222222</v>
      </c>
      <c r="F10" s="66">
        <v>0.24513888888888888</v>
      </c>
      <c r="G10" s="66">
        <v>0.28680555555555554</v>
      </c>
      <c r="H10" s="66">
        <v>0.32847222222222222</v>
      </c>
      <c r="I10" s="66">
        <v>0.39097222222222222</v>
      </c>
      <c r="J10" s="66">
        <v>0.47430555555555554</v>
      </c>
      <c r="K10" s="66">
        <v>0.51597222222222228</v>
      </c>
      <c r="L10" s="66">
        <v>0.56458333333333333</v>
      </c>
      <c r="M10" s="66">
        <v>0.60624999999999996</v>
      </c>
      <c r="N10" s="66">
        <v>0.64097222222222228</v>
      </c>
      <c r="O10" s="66">
        <v>0.65486111111111112</v>
      </c>
      <c r="P10" s="66">
        <v>0.66527777777777775</v>
      </c>
      <c r="Q10" s="66">
        <v>0.70347222222222228</v>
      </c>
      <c r="R10" s="66">
        <v>0.73819444444444449</v>
      </c>
      <c r="S10" s="66">
        <v>0.82152777777777775</v>
      </c>
      <c r="T10" s="108">
        <f t="shared" si="0"/>
        <v>0.89444444444444449</v>
      </c>
      <c r="U10" s="66">
        <v>0.92569444444444449</v>
      </c>
      <c r="V10" s="87">
        <f t="shared" si="1"/>
        <v>0</v>
      </c>
      <c r="W10" s="232"/>
      <c r="X10" s="87"/>
      <c r="Y10" s="88"/>
    </row>
    <row r="11" spans="1:26" ht="12.75" customHeight="1" x14ac:dyDescent="0.2">
      <c r="A11" s="1"/>
      <c r="B11" s="11" t="s">
        <v>244</v>
      </c>
      <c r="C11" s="12">
        <v>2</v>
      </c>
      <c r="D11" s="13"/>
      <c r="E11" s="14">
        <f t="shared" ref="E11:S11" si="2">E10+(IF(E$7="A",$C11,$D11))/1440</f>
        <v>0.2048611111111111</v>
      </c>
      <c r="F11" s="15">
        <f t="shared" si="2"/>
        <v>0.24652777777777776</v>
      </c>
      <c r="G11" s="15">
        <f t="shared" si="2"/>
        <v>0.28819444444444442</v>
      </c>
      <c r="H11" s="15">
        <f t="shared" si="2"/>
        <v>0.3298611111111111</v>
      </c>
      <c r="I11" s="15">
        <f t="shared" si="2"/>
        <v>0.3923611111111111</v>
      </c>
      <c r="J11" s="15">
        <f t="shared" si="2"/>
        <v>0.47569444444444442</v>
      </c>
      <c r="K11" s="15">
        <f t="shared" si="2"/>
        <v>0.51736111111111116</v>
      </c>
      <c r="L11" s="15">
        <f t="shared" si="2"/>
        <v>0.56597222222222221</v>
      </c>
      <c r="M11" s="15">
        <f t="shared" si="2"/>
        <v>0.60763888888888884</v>
      </c>
      <c r="N11" s="15">
        <f t="shared" si="2"/>
        <v>0.64236111111111116</v>
      </c>
      <c r="O11" s="15">
        <f t="shared" si="2"/>
        <v>0.65625</v>
      </c>
      <c r="P11" s="15">
        <f t="shared" si="2"/>
        <v>0.66666666666666663</v>
      </c>
      <c r="Q11" s="15">
        <f t="shared" si="2"/>
        <v>0.70486111111111116</v>
      </c>
      <c r="R11" s="15">
        <f t="shared" si="2"/>
        <v>0.73958333333333337</v>
      </c>
      <c r="S11" s="15">
        <f t="shared" si="2"/>
        <v>0.82291666666666663</v>
      </c>
      <c r="T11" s="15"/>
      <c r="U11" s="15">
        <f t="shared" ref="U11:Y11" si="3">U10+(IF(U$7="A",$C11,$D11))/1440</f>
        <v>0.92708333333333337</v>
      </c>
      <c r="V11" s="87">
        <f t="shared" si="3"/>
        <v>0</v>
      </c>
      <c r="W11" s="87">
        <f t="shared" si="3"/>
        <v>0</v>
      </c>
      <c r="X11" s="87">
        <f t="shared" si="3"/>
        <v>0</v>
      </c>
      <c r="Y11" s="88">
        <f t="shared" si="3"/>
        <v>0</v>
      </c>
    </row>
    <row r="12" spans="1:26" ht="12.75" customHeight="1" x14ac:dyDescent="0.2">
      <c r="A12" s="1"/>
      <c r="B12" s="11" t="s">
        <v>245</v>
      </c>
      <c r="C12" s="12">
        <v>1</v>
      </c>
      <c r="D12" s="13"/>
      <c r="E12" s="14">
        <f t="shared" ref="E12:S12" si="4">E11+(IF(E$7="A",$C12,$D12))/1440</f>
        <v>0.20555555555555555</v>
      </c>
      <c r="F12" s="15">
        <f t="shared" si="4"/>
        <v>0.2472222222222222</v>
      </c>
      <c r="G12" s="15">
        <f t="shared" si="4"/>
        <v>0.28888888888888886</v>
      </c>
      <c r="H12" s="15">
        <f t="shared" si="4"/>
        <v>0.33055555555555555</v>
      </c>
      <c r="I12" s="15">
        <f t="shared" si="4"/>
        <v>0.39305555555555555</v>
      </c>
      <c r="J12" s="15">
        <f t="shared" si="4"/>
        <v>0.47638888888888886</v>
      </c>
      <c r="K12" s="15">
        <f t="shared" si="4"/>
        <v>0.5180555555555556</v>
      </c>
      <c r="L12" s="15">
        <f t="shared" si="4"/>
        <v>0.56666666666666665</v>
      </c>
      <c r="M12" s="15">
        <f t="shared" si="4"/>
        <v>0.60833333333333328</v>
      </c>
      <c r="N12" s="15">
        <f t="shared" si="4"/>
        <v>0.6430555555555556</v>
      </c>
      <c r="O12" s="15">
        <f t="shared" si="4"/>
        <v>0.65694444444444444</v>
      </c>
      <c r="P12" s="15">
        <f t="shared" si="4"/>
        <v>0.66736111111111107</v>
      </c>
      <c r="Q12" s="15">
        <f t="shared" si="4"/>
        <v>0.7055555555555556</v>
      </c>
      <c r="R12" s="15">
        <f t="shared" si="4"/>
        <v>0.74027777777777781</v>
      </c>
      <c r="S12" s="15">
        <f t="shared" si="4"/>
        <v>0.82361111111111107</v>
      </c>
      <c r="T12" s="15"/>
      <c r="U12" s="15">
        <f t="shared" ref="U12:Y12" si="5">U11+(IF(U$7="A",$C12,$D12))/1440</f>
        <v>0.92777777777777781</v>
      </c>
      <c r="V12" s="87">
        <f t="shared" si="5"/>
        <v>0</v>
      </c>
      <c r="W12" s="87">
        <f t="shared" si="5"/>
        <v>0</v>
      </c>
      <c r="X12" s="87">
        <f t="shared" si="5"/>
        <v>0</v>
      </c>
      <c r="Y12" s="88">
        <f t="shared" si="5"/>
        <v>0</v>
      </c>
    </row>
    <row r="13" spans="1:26" ht="12.75" customHeight="1" x14ac:dyDescent="0.2">
      <c r="A13" s="1"/>
      <c r="B13" s="11" t="s">
        <v>247</v>
      </c>
      <c r="C13" s="117">
        <v>1</v>
      </c>
      <c r="D13" s="13"/>
      <c r="E13" s="14">
        <f t="shared" ref="E13:S13" si="6">E12+(IF(E$7="A",$C13,$D13))/1440</f>
        <v>0.20624999999999999</v>
      </c>
      <c r="F13" s="15">
        <f t="shared" si="6"/>
        <v>0.24791666666666665</v>
      </c>
      <c r="G13" s="15">
        <f t="shared" si="6"/>
        <v>0.2895833333333333</v>
      </c>
      <c r="H13" s="15">
        <f t="shared" si="6"/>
        <v>0.33124999999999999</v>
      </c>
      <c r="I13" s="15">
        <f t="shared" si="6"/>
        <v>0.39374999999999999</v>
      </c>
      <c r="J13" s="15">
        <f t="shared" si="6"/>
        <v>0.4770833333333333</v>
      </c>
      <c r="K13" s="15">
        <f t="shared" si="6"/>
        <v>0.51875000000000004</v>
      </c>
      <c r="L13" s="15">
        <f t="shared" si="6"/>
        <v>0.56736111111111109</v>
      </c>
      <c r="M13" s="15">
        <f t="shared" si="6"/>
        <v>0.60902777777777772</v>
      </c>
      <c r="N13" s="15">
        <f t="shared" si="6"/>
        <v>0.64375000000000004</v>
      </c>
      <c r="O13" s="15">
        <f t="shared" si="6"/>
        <v>0.65763888888888888</v>
      </c>
      <c r="P13" s="15">
        <f t="shared" si="6"/>
        <v>0.66805555555555551</v>
      </c>
      <c r="Q13" s="15">
        <f t="shared" si="6"/>
        <v>0.70625000000000004</v>
      </c>
      <c r="R13" s="15">
        <f t="shared" si="6"/>
        <v>0.74097222222222225</v>
      </c>
      <c r="S13" s="15">
        <f t="shared" si="6"/>
        <v>0.82430555555555551</v>
      </c>
      <c r="T13" s="15"/>
      <c r="U13" s="15">
        <f t="shared" ref="U13:Y13" si="7">U12+(IF(U$7="A",$C13,$D13))/1440</f>
        <v>0.92847222222222225</v>
      </c>
      <c r="V13" s="87">
        <f t="shared" si="7"/>
        <v>0</v>
      </c>
      <c r="W13" s="87">
        <f t="shared" si="7"/>
        <v>0</v>
      </c>
      <c r="X13" s="87">
        <f t="shared" si="7"/>
        <v>0</v>
      </c>
      <c r="Y13" s="88">
        <f t="shared" si="7"/>
        <v>0</v>
      </c>
    </row>
    <row r="14" spans="1:26" ht="12.75" customHeight="1" x14ac:dyDescent="0.2">
      <c r="A14" s="1"/>
      <c r="B14" s="11" t="s">
        <v>248</v>
      </c>
      <c r="C14" s="117">
        <v>1</v>
      </c>
      <c r="D14" s="13"/>
      <c r="E14" s="14">
        <f t="shared" ref="E14:S14" si="8">E13+(IF(E$7="A",$C14,$D14))/1440</f>
        <v>0.20694444444444443</v>
      </c>
      <c r="F14" s="15">
        <f t="shared" si="8"/>
        <v>0.24861111111111109</v>
      </c>
      <c r="G14" s="15">
        <f t="shared" si="8"/>
        <v>0.29027777777777775</v>
      </c>
      <c r="H14" s="15">
        <f t="shared" si="8"/>
        <v>0.33194444444444443</v>
      </c>
      <c r="I14" s="15">
        <f t="shared" si="8"/>
        <v>0.39444444444444443</v>
      </c>
      <c r="J14" s="15">
        <f t="shared" si="8"/>
        <v>0.47777777777777775</v>
      </c>
      <c r="K14" s="15">
        <f t="shared" si="8"/>
        <v>0.51944444444444449</v>
      </c>
      <c r="L14" s="15">
        <f t="shared" si="8"/>
        <v>0.56805555555555554</v>
      </c>
      <c r="M14" s="15">
        <f t="shared" si="8"/>
        <v>0.60972222222222217</v>
      </c>
      <c r="N14" s="15">
        <f t="shared" si="8"/>
        <v>0.64444444444444449</v>
      </c>
      <c r="O14" s="15">
        <f t="shared" si="8"/>
        <v>0.65833333333333333</v>
      </c>
      <c r="P14" s="15">
        <f t="shared" si="8"/>
        <v>0.66874999999999996</v>
      </c>
      <c r="Q14" s="15">
        <f t="shared" si="8"/>
        <v>0.70694444444444449</v>
      </c>
      <c r="R14" s="15">
        <f t="shared" si="8"/>
        <v>0.7416666666666667</v>
      </c>
      <c r="S14" s="15">
        <f t="shared" si="8"/>
        <v>0.82499999999999996</v>
      </c>
      <c r="T14" s="15"/>
      <c r="U14" s="15">
        <f t="shared" ref="U14:Y14" si="9">U13+(IF(U$7="A",$C14,$D14))/1440</f>
        <v>0.9291666666666667</v>
      </c>
      <c r="V14" s="87">
        <f t="shared" si="9"/>
        <v>0</v>
      </c>
      <c r="W14" s="87">
        <f t="shared" si="9"/>
        <v>0</v>
      </c>
      <c r="X14" s="87">
        <f t="shared" si="9"/>
        <v>0</v>
      </c>
      <c r="Y14" s="88">
        <f t="shared" si="9"/>
        <v>0</v>
      </c>
    </row>
    <row r="15" spans="1:26" ht="12.75" customHeight="1" x14ac:dyDescent="0.2">
      <c r="A15" s="1"/>
      <c r="B15" s="11" t="s">
        <v>253</v>
      </c>
      <c r="C15" s="12">
        <v>1</v>
      </c>
      <c r="D15" s="13"/>
      <c r="E15" s="14">
        <f t="shared" ref="E15:S15" si="10">E14+(IF(E$7="A",$C15,$D15))/1440</f>
        <v>0.20763888888888887</v>
      </c>
      <c r="F15" s="15">
        <f t="shared" si="10"/>
        <v>0.24930555555555553</v>
      </c>
      <c r="G15" s="15">
        <f t="shared" si="10"/>
        <v>0.29097222222222219</v>
      </c>
      <c r="H15" s="15">
        <f t="shared" si="10"/>
        <v>0.33263888888888887</v>
      </c>
      <c r="I15" s="15">
        <f t="shared" si="10"/>
        <v>0.39513888888888887</v>
      </c>
      <c r="J15" s="15">
        <f t="shared" si="10"/>
        <v>0.47847222222222219</v>
      </c>
      <c r="K15" s="15">
        <f t="shared" si="10"/>
        <v>0.52013888888888893</v>
      </c>
      <c r="L15" s="15">
        <f t="shared" si="10"/>
        <v>0.56874999999999998</v>
      </c>
      <c r="M15" s="15">
        <f t="shared" si="10"/>
        <v>0.61041666666666661</v>
      </c>
      <c r="N15" s="15">
        <f t="shared" si="10"/>
        <v>0.64513888888888893</v>
      </c>
      <c r="O15" s="15">
        <f t="shared" si="10"/>
        <v>0.65902777777777777</v>
      </c>
      <c r="P15" s="15">
        <f t="shared" si="10"/>
        <v>0.6694444444444444</v>
      </c>
      <c r="Q15" s="15">
        <f t="shared" si="10"/>
        <v>0.70763888888888893</v>
      </c>
      <c r="R15" s="15">
        <f t="shared" si="10"/>
        <v>0.74236111111111114</v>
      </c>
      <c r="S15" s="15">
        <f t="shared" si="10"/>
        <v>0.8256944444444444</v>
      </c>
      <c r="T15" s="15"/>
      <c r="U15" s="15">
        <f t="shared" ref="U15:Y15" si="11">U14+(IF(U$7="A",$C15,$D15))/1440</f>
        <v>0.92986111111111114</v>
      </c>
      <c r="V15" s="87">
        <f t="shared" si="11"/>
        <v>0</v>
      </c>
      <c r="W15" s="87">
        <f t="shared" si="11"/>
        <v>0</v>
      </c>
      <c r="X15" s="87">
        <f t="shared" si="11"/>
        <v>0</v>
      </c>
      <c r="Y15" s="88">
        <f t="shared" si="11"/>
        <v>0</v>
      </c>
    </row>
    <row r="16" spans="1:26" ht="12.75" customHeight="1" x14ac:dyDescent="0.2">
      <c r="A16" s="1"/>
      <c r="B16" s="11" t="s">
        <v>251</v>
      </c>
      <c r="C16" s="12">
        <v>2</v>
      </c>
      <c r="D16" s="13"/>
      <c r="E16" s="14">
        <f t="shared" ref="E16:S16" si="12">E15+(IF(E$7="A",$C16,$D16))/1440</f>
        <v>0.20902777777777776</v>
      </c>
      <c r="F16" s="15">
        <f t="shared" si="12"/>
        <v>0.25069444444444444</v>
      </c>
      <c r="G16" s="15">
        <f t="shared" si="12"/>
        <v>0.29236111111111107</v>
      </c>
      <c r="H16" s="15">
        <f t="shared" si="12"/>
        <v>0.33402777777777776</v>
      </c>
      <c r="I16" s="15">
        <f t="shared" si="12"/>
        <v>0.39652777777777776</v>
      </c>
      <c r="J16" s="15">
        <f t="shared" si="12"/>
        <v>0.47986111111111107</v>
      </c>
      <c r="K16" s="15">
        <f t="shared" si="12"/>
        <v>0.52152777777777781</v>
      </c>
      <c r="L16" s="15">
        <f t="shared" si="12"/>
        <v>0.57013888888888886</v>
      </c>
      <c r="M16" s="15">
        <f t="shared" si="12"/>
        <v>0.61180555555555549</v>
      </c>
      <c r="N16" s="15">
        <f t="shared" si="12"/>
        <v>0.64652777777777781</v>
      </c>
      <c r="O16" s="15">
        <f t="shared" si="12"/>
        <v>0.66041666666666665</v>
      </c>
      <c r="P16" s="15">
        <f t="shared" si="12"/>
        <v>0.67083333333333328</v>
      </c>
      <c r="Q16" s="15">
        <f t="shared" si="12"/>
        <v>0.70902777777777781</v>
      </c>
      <c r="R16" s="15">
        <f t="shared" si="12"/>
        <v>0.74375000000000002</v>
      </c>
      <c r="S16" s="15">
        <f t="shared" si="12"/>
        <v>0.82708333333333328</v>
      </c>
      <c r="T16" s="15"/>
      <c r="U16" s="15">
        <f t="shared" ref="U16:Y16" si="13">U15+(IF(U$7="A",$C16,$D16))/1440</f>
        <v>0.93125000000000002</v>
      </c>
      <c r="V16" s="87">
        <f t="shared" si="13"/>
        <v>0</v>
      </c>
      <c r="W16" s="87">
        <f t="shared" si="13"/>
        <v>0</v>
      </c>
      <c r="X16" s="87">
        <f t="shared" si="13"/>
        <v>0</v>
      </c>
      <c r="Y16" s="88">
        <f t="shared" si="13"/>
        <v>0</v>
      </c>
    </row>
    <row r="17" spans="1:25" ht="12.75" customHeight="1" x14ac:dyDescent="0.2">
      <c r="A17" s="1"/>
      <c r="B17" s="11" t="s">
        <v>254</v>
      </c>
      <c r="C17" s="12">
        <v>2</v>
      </c>
      <c r="D17" s="13"/>
      <c r="E17" s="14">
        <f t="shared" ref="E17:S17" si="14">E16+(IF(E$7="A",$C17,$D17))/1440</f>
        <v>0.21041666666666664</v>
      </c>
      <c r="F17" s="15">
        <f t="shared" si="14"/>
        <v>0.25208333333333333</v>
      </c>
      <c r="G17" s="15">
        <f t="shared" si="14"/>
        <v>0.29374999999999996</v>
      </c>
      <c r="H17" s="15">
        <f t="shared" si="14"/>
        <v>0.33541666666666664</v>
      </c>
      <c r="I17" s="15">
        <f t="shared" si="14"/>
        <v>0.39791666666666664</v>
      </c>
      <c r="J17" s="15">
        <f t="shared" si="14"/>
        <v>0.48124999999999996</v>
      </c>
      <c r="K17" s="15">
        <f t="shared" si="14"/>
        <v>0.5229166666666667</v>
      </c>
      <c r="L17" s="15">
        <f t="shared" si="14"/>
        <v>0.57152777777777775</v>
      </c>
      <c r="M17" s="15">
        <f t="shared" si="14"/>
        <v>0.61319444444444438</v>
      </c>
      <c r="N17" s="15">
        <f t="shared" si="14"/>
        <v>0.6479166666666667</v>
      </c>
      <c r="O17" s="15">
        <f t="shared" si="14"/>
        <v>0.66180555555555554</v>
      </c>
      <c r="P17" s="15">
        <f t="shared" si="14"/>
        <v>0.67222222222222217</v>
      </c>
      <c r="Q17" s="15">
        <f t="shared" si="14"/>
        <v>0.7104166666666667</v>
      </c>
      <c r="R17" s="15">
        <f t="shared" si="14"/>
        <v>0.74513888888888891</v>
      </c>
      <c r="S17" s="15">
        <f t="shared" si="14"/>
        <v>0.82847222222222217</v>
      </c>
      <c r="T17" s="15"/>
      <c r="U17" s="15">
        <f t="shared" ref="U17:Y17" si="15">U16+(IF(U$7="A",$C17,$D17))/1440</f>
        <v>0.93263888888888891</v>
      </c>
      <c r="V17" s="87">
        <f t="shared" si="15"/>
        <v>0</v>
      </c>
      <c r="W17" s="87">
        <f t="shared" si="15"/>
        <v>0</v>
      </c>
      <c r="X17" s="87">
        <f t="shared" si="15"/>
        <v>0</v>
      </c>
      <c r="Y17" s="88">
        <f t="shared" si="15"/>
        <v>0</v>
      </c>
    </row>
    <row r="18" spans="1:25" ht="12.75" customHeight="1" x14ac:dyDescent="0.2">
      <c r="A18" s="1"/>
      <c r="B18" s="11" t="s">
        <v>255</v>
      </c>
      <c r="C18" s="12">
        <v>1</v>
      </c>
      <c r="D18" s="13"/>
      <c r="E18" s="14">
        <f t="shared" ref="E18:S18" si="16">E17+(IF(E$7="A",$C18,$D18))/1440</f>
        <v>0.21111111111111108</v>
      </c>
      <c r="F18" s="15">
        <f t="shared" si="16"/>
        <v>0.25277777777777777</v>
      </c>
      <c r="G18" s="15">
        <f t="shared" si="16"/>
        <v>0.2944444444444444</v>
      </c>
      <c r="H18" s="15">
        <f t="shared" si="16"/>
        <v>0.33611111111111108</v>
      </c>
      <c r="I18" s="15">
        <f t="shared" si="16"/>
        <v>0.39861111111111108</v>
      </c>
      <c r="J18" s="15">
        <f t="shared" si="16"/>
        <v>0.4819444444444444</v>
      </c>
      <c r="K18" s="15">
        <f t="shared" si="16"/>
        <v>0.52361111111111114</v>
      </c>
      <c r="L18" s="15">
        <f t="shared" si="16"/>
        <v>0.57222222222222219</v>
      </c>
      <c r="M18" s="15">
        <f t="shared" si="16"/>
        <v>0.61388888888888882</v>
      </c>
      <c r="N18" s="15">
        <f t="shared" si="16"/>
        <v>0.64861111111111114</v>
      </c>
      <c r="O18" s="15">
        <f t="shared" si="16"/>
        <v>0.66249999999999998</v>
      </c>
      <c r="P18" s="15">
        <f t="shared" si="16"/>
        <v>0.67291666666666661</v>
      </c>
      <c r="Q18" s="15">
        <f t="shared" si="16"/>
        <v>0.71111111111111114</v>
      </c>
      <c r="R18" s="15">
        <f t="shared" si="16"/>
        <v>0.74583333333333335</v>
      </c>
      <c r="S18" s="15">
        <f t="shared" si="16"/>
        <v>0.82916666666666661</v>
      </c>
      <c r="T18" s="15"/>
      <c r="U18" s="15">
        <f t="shared" ref="U18:Y18" si="17">U17+(IF(U$7="A",$C18,$D18))/1440</f>
        <v>0.93333333333333335</v>
      </c>
      <c r="V18" s="87">
        <f t="shared" si="17"/>
        <v>0</v>
      </c>
      <c r="W18" s="87">
        <f t="shared" si="17"/>
        <v>0</v>
      </c>
      <c r="X18" s="87">
        <f t="shared" si="17"/>
        <v>0</v>
      </c>
      <c r="Y18" s="88">
        <f t="shared" si="17"/>
        <v>0</v>
      </c>
    </row>
    <row r="19" spans="1:25" ht="12.75" customHeight="1" x14ac:dyDescent="0.2">
      <c r="A19" s="1"/>
      <c r="B19" s="11" t="s">
        <v>256</v>
      </c>
      <c r="C19" s="12">
        <v>1</v>
      </c>
      <c r="D19" s="13"/>
      <c r="E19" s="14">
        <f t="shared" ref="E19:S19" si="18">E18+(IF(E$7="A",$C19,$D19))/1440</f>
        <v>0.21180555555555552</v>
      </c>
      <c r="F19" s="15">
        <f t="shared" si="18"/>
        <v>0.25347222222222221</v>
      </c>
      <c r="G19" s="15">
        <f t="shared" si="18"/>
        <v>0.29513888888888884</v>
      </c>
      <c r="H19" s="15">
        <f t="shared" si="18"/>
        <v>0.33680555555555552</v>
      </c>
      <c r="I19" s="15">
        <f t="shared" si="18"/>
        <v>0.39930555555555552</v>
      </c>
      <c r="J19" s="15">
        <f t="shared" si="18"/>
        <v>0.48263888888888884</v>
      </c>
      <c r="K19" s="15">
        <f t="shared" si="18"/>
        <v>0.52430555555555558</v>
      </c>
      <c r="L19" s="15">
        <f t="shared" si="18"/>
        <v>0.57291666666666663</v>
      </c>
      <c r="M19" s="15">
        <f t="shared" si="18"/>
        <v>0.61458333333333326</v>
      </c>
      <c r="N19" s="15">
        <f t="shared" si="18"/>
        <v>0.64930555555555558</v>
      </c>
      <c r="O19" s="15">
        <f t="shared" si="18"/>
        <v>0.66319444444444442</v>
      </c>
      <c r="P19" s="15">
        <f t="shared" si="18"/>
        <v>0.67361111111111105</v>
      </c>
      <c r="Q19" s="15">
        <f t="shared" si="18"/>
        <v>0.71180555555555558</v>
      </c>
      <c r="R19" s="15">
        <f t="shared" si="18"/>
        <v>0.74652777777777779</v>
      </c>
      <c r="S19" s="15">
        <f t="shared" si="18"/>
        <v>0.82986111111111105</v>
      </c>
      <c r="T19" s="15"/>
      <c r="U19" s="15">
        <f t="shared" ref="U19:Y19" si="19">U18+(IF(U$7="A",$C19,$D19))/1440</f>
        <v>0.93402777777777779</v>
      </c>
      <c r="V19" s="87">
        <f t="shared" si="19"/>
        <v>0</v>
      </c>
      <c r="W19" s="87">
        <f t="shared" si="19"/>
        <v>0</v>
      </c>
      <c r="X19" s="87">
        <f t="shared" si="19"/>
        <v>0</v>
      </c>
      <c r="Y19" s="88">
        <f t="shared" si="19"/>
        <v>0</v>
      </c>
    </row>
    <row r="20" spans="1:25" ht="12.75" customHeight="1" x14ac:dyDescent="0.2">
      <c r="A20" s="1"/>
      <c r="B20" s="11" t="s">
        <v>257</v>
      </c>
      <c r="C20" s="12">
        <v>2</v>
      </c>
      <c r="D20" s="13"/>
      <c r="E20" s="14">
        <f t="shared" ref="E20:S20" si="20">E19+(IF(E$7="A",$C20,$D20))/1440</f>
        <v>0.21319444444444441</v>
      </c>
      <c r="F20" s="15">
        <f t="shared" si="20"/>
        <v>0.25486111111111109</v>
      </c>
      <c r="G20" s="15">
        <f t="shared" si="20"/>
        <v>0.29652777777777772</v>
      </c>
      <c r="H20" s="15">
        <f t="shared" si="20"/>
        <v>0.33819444444444441</v>
      </c>
      <c r="I20" s="15">
        <f t="shared" si="20"/>
        <v>0.40069444444444441</v>
      </c>
      <c r="J20" s="15">
        <f t="shared" si="20"/>
        <v>0.48402777777777772</v>
      </c>
      <c r="K20" s="15">
        <f t="shared" si="20"/>
        <v>0.52569444444444446</v>
      </c>
      <c r="L20" s="15">
        <f t="shared" si="20"/>
        <v>0.57430555555555551</v>
      </c>
      <c r="M20" s="15">
        <f t="shared" si="20"/>
        <v>0.61597222222222214</v>
      </c>
      <c r="N20" s="15">
        <f t="shared" si="20"/>
        <v>0.65069444444444446</v>
      </c>
      <c r="O20" s="15">
        <f t="shared" si="20"/>
        <v>0.6645833333333333</v>
      </c>
      <c r="P20" s="15">
        <f t="shared" si="20"/>
        <v>0.67499999999999993</v>
      </c>
      <c r="Q20" s="15">
        <f t="shared" si="20"/>
        <v>0.71319444444444446</v>
      </c>
      <c r="R20" s="15">
        <f t="shared" si="20"/>
        <v>0.74791666666666667</v>
      </c>
      <c r="S20" s="15">
        <f t="shared" si="20"/>
        <v>0.83124999999999993</v>
      </c>
      <c r="T20" s="15"/>
      <c r="U20" s="15">
        <f t="shared" ref="U20:Y20" si="21">U19+(IF(U$7="A",$C20,$D20))/1440</f>
        <v>0.93541666666666667</v>
      </c>
      <c r="V20" s="87">
        <f t="shared" si="21"/>
        <v>0</v>
      </c>
      <c r="W20" s="87">
        <f t="shared" si="21"/>
        <v>0</v>
      </c>
      <c r="X20" s="87">
        <f t="shared" si="21"/>
        <v>0</v>
      </c>
      <c r="Y20" s="88">
        <f t="shared" si="21"/>
        <v>0</v>
      </c>
    </row>
    <row r="21" spans="1:25" ht="12.75" customHeight="1" x14ac:dyDescent="0.2">
      <c r="A21" s="1"/>
      <c r="B21" s="11" t="s">
        <v>258</v>
      </c>
      <c r="C21" s="12">
        <v>1</v>
      </c>
      <c r="D21" s="13"/>
      <c r="E21" s="14">
        <f t="shared" ref="E21:S21" si="22">E20+(IF(E$7="A",$C21,$D21))/1440</f>
        <v>0.21388888888888885</v>
      </c>
      <c r="F21" s="15">
        <f t="shared" si="22"/>
        <v>0.25555555555555554</v>
      </c>
      <c r="G21" s="15">
        <f t="shared" si="22"/>
        <v>0.29722222222222217</v>
      </c>
      <c r="H21" s="15">
        <f t="shared" si="22"/>
        <v>0.33888888888888885</v>
      </c>
      <c r="I21" s="15">
        <f t="shared" si="22"/>
        <v>0.40138888888888885</v>
      </c>
      <c r="J21" s="15">
        <f t="shared" si="22"/>
        <v>0.48472222222222217</v>
      </c>
      <c r="K21" s="15">
        <f t="shared" si="22"/>
        <v>0.52638888888888891</v>
      </c>
      <c r="L21" s="15">
        <f t="shared" si="22"/>
        <v>0.57499999999999996</v>
      </c>
      <c r="M21" s="15">
        <f t="shared" si="22"/>
        <v>0.61666666666666659</v>
      </c>
      <c r="N21" s="15">
        <f t="shared" si="22"/>
        <v>0.65138888888888891</v>
      </c>
      <c r="O21" s="15">
        <f t="shared" si="22"/>
        <v>0.66527777777777775</v>
      </c>
      <c r="P21" s="15">
        <f t="shared" si="22"/>
        <v>0.67569444444444438</v>
      </c>
      <c r="Q21" s="15">
        <f t="shared" si="22"/>
        <v>0.71388888888888891</v>
      </c>
      <c r="R21" s="15">
        <f t="shared" si="22"/>
        <v>0.74861111111111112</v>
      </c>
      <c r="S21" s="15">
        <f t="shared" si="22"/>
        <v>0.83194444444444438</v>
      </c>
      <c r="T21" s="15"/>
      <c r="U21" s="15">
        <f t="shared" ref="U21:Y21" si="23">U20+(IF(U$7="A",$C21,$D21))/1440</f>
        <v>0.93611111111111112</v>
      </c>
      <c r="V21" s="87">
        <f t="shared" si="23"/>
        <v>0</v>
      </c>
      <c r="W21" s="87">
        <f t="shared" si="23"/>
        <v>0</v>
      </c>
      <c r="X21" s="87">
        <f t="shared" si="23"/>
        <v>0</v>
      </c>
      <c r="Y21" s="88">
        <f t="shared" si="23"/>
        <v>0</v>
      </c>
    </row>
    <row r="22" spans="1:25" ht="12.75" customHeight="1" x14ac:dyDescent="0.2">
      <c r="A22" s="1"/>
      <c r="B22" s="11" t="s">
        <v>259</v>
      </c>
      <c r="C22" s="12">
        <v>2</v>
      </c>
      <c r="D22" s="13"/>
      <c r="E22" s="14">
        <f t="shared" ref="E22:S22" si="24">E21+(IF(E$7="A",$C22,$D22))/1440</f>
        <v>0.21527777777777773</v>
      </c>
      <c r="F22" s="15">
        <f t="shared" si="24"/>
        <v>0.25694444444444442</v>
      </c>
      <c r="G22" s="15">
        <f t="shared" si="24"/>
        <v>0.29861111111111105</v>
      </c>
      <c r="H22" s="15">
        <f t="shared" si="24"/>
        <v>0.34027777777777773</v>
      </c>
      <c r="I22" s="15">
        <f t="shared" si="24"/>
        <v>0.40277777777777773</v>
      </c>
      <c r="J22" s="15">
        <f t="shared" si="24"/>
        <v>0.48611111111111105</v>
      </c>
      <c r="K22" s="15">
        <f t="shared" si="24"/>
        <v>0.52777777777777779</v>
      </c>
      <c r="L22" s="15">
        <f t="shared" si="24"/>
        <v>0.57638888888888884</v>
      </c>
      <c r="M22" s="15">
        <f t="shared" si="24"/>
        <v>0.61805555555555547</v>
      </c>
      <c r="N22" s="15">
        <f t="shared" si="24"/>
        <v>0.65277777777777779</v>
      </c>
      <c r="O22" s="15">
        <f t="shared" si="24"/>
        <v>0.66666666666666663</v>
      </c>
      <c r="P22" s="15">
        <f t="shared" si="24"/>
        <v>0.67708333333333326</v>
      </c>
      <c r="Q22" s="15">
        <f t="shared" si="24"/>
        <v>0.71527777777777779</v>
      </c>
      <c r="R22" s="15">
        <f t="shared" si="24"/>
        <v>0.75</v>
      </c>
      <c r="S22" s="15">
        <f t="shared" si="24"/>
        <v>0.83333333333333326</v>
      </c>
      <c r="T22" s="15"/>
      <c r="U22" s="15">
        <f t="shared" ref="U22:Y22" si="25">U21+(IF(U$7="A",$C22,$D22))/1440</f>
        <v>0.9375</v>
      </c>
      <c r="V22" s="87">
        <f t="shared" si="25"/>
        <v>0</v>
      </c>
      <c r="W22" s="87">
        <f t="shared" si="25"/>
        <v>0</v>
      </c>
      <c r="X22" s="87">
        <f t="shared" si="25"/>
        <v>0</v>
      </c>
      <c r="Y22" s="88">
        <f t="shared" si="25"/>
        <v>0</v>
      </c>
    </row>
    <row r="23" spans="1:25" ht="12.75" customHeight="1" x14ac:dyDescent="0.2">
      <c r="A23" s="1"/>
      <c r="B23" s="11" t="s">
        <v>260</v>
      </c>
      <c r="C23" s="12">
        <v>2</v>
      </c>
      <c r="D23" s="13"/>
      <c r="E23" s="14">
        <f t="shared" ref="E23:P23" si="26">E22+(IF(E$7="A",$C23,$D23))/1440</f>
        <v>0.21666666666666662</v>
      </c>
      <c r="F23" s="15">
        <f t="shared" si="26"/>
        <v>0.2583333333333333</v>
      </c>
      <c r="G23" s="15">
        <f t="shared" si="26"/>
        <v>0.29999999999999993</v>
      </c>
      <c r="H23" s="15">
        <f t="shared" si="26"/>
        <v>0.34166666666666662</v>
      </c>
      <c r="I23" s="15">
        <f t="shared" si="26"/>
        <v>0.40416666666666662</v>
      </c>
      <c r="J23" s="15">
        <f t="shared" si="26"/>
        <v>0.48749999999999993</v>
      </c>
      <c r="K23" s="15">
        <f t="shared" si="26"/>
        <v>0.52916666666666667</v>
      </c>
      <c r="L23" s="15">
        <f t="shared" si="26"/>
        <v>0.57777777777777772</v>
      </c>
      <c r="M23" s="15">
        <f t="shared" si="26"/>
        <v>0.61944444444444435</v>
      </c>
      <c r="N23" s="15">
        <f t="shared" si="26"/>
        <v>0.65416666666666667</v>
      </c>
      <c r="O23" s="15">
        <f t="shared" si="26"/>
        <v>0.66805555555555551</v>
      </c>
      <c r="P23" s="15">
        <f t="shared" si="26"/>
        <v>0.67847222222222214</v>
      </c>
      <c r="Q23" s="15"/>
      <c r="R23" s="15">
        <f t="shared" ref="R23:S23" si="27">R22+(IF(R$7="A",$C23,$D23))/1440</f>
        <v>0.75138888888888888</v>
      </c>
      <c r="S23" s="15">
        <f t="shared" si="27"/>
        <v>0.83472222222222214</v>
      </c>
      <c r="T23" s="15"/>
      <c r="U23" s="15">
        <f t="shared" ref="U23:Y23" si="28">U22+(IF(U$7="A",$C23,$D23))/1440</f>
        <v>0.93888888888888888</v>
      </c>
      <c r="V23" s="87">
        <f t="shared" si="28"/>
        <v>0</v>
      </c>
      <c r="W23" s="87">
        <f t="shared" si="28"/>
        <v>0</v>
      </c>
      <c r="X23" s="87">
        <f t="shared" si="28"/>
        <v>0</v>
      </c>
      <c r="Y23" s="88">
        <f t="shared" si="28"/>
        <v>0</v>
      </c>
    </row>
    <row r="24" spans="1:25" ht="12.75" customHeight="1" x14ac:dyDescent="0.2">
      <c r="A24" s="1"/>
      <c r="B24" s="11" t="s">
        <v>261</v>
      </c>
      <c r="C24" s="12">
        <v>2</v>
      </c>
      <c r="D24" s="13"/>
      <c r="E24" s="14">
        <f t="shared" ref="E24:P24" si="29">E23+(IF(E$7="A",$C24,$D24))/1440</f>
        <v>0.2180555555555555</v>
      </c>
      <c r="F24" s="15">
        <f t="shared" si="29"/>
        <v>0.25972222222222219</v>
      </c>
      <c r="G24" s="15">
        <f t="shared" si="29"/>
        <v>0.30138888888888882</v>
      </c>
      <c r="H24" s="15">
        <f t="shared" si="29"/>
        <v>0.3430555555555555</v>
      </c>
      <c r="I24" s="15">
        <f t="shared" si="29"/>
        <v>0.4055555555555555</v>
      </c>
      <c r="J24" s="15">
        <f t="shared" si="29"/>
        <v>0.48888888888888882</v>
      </c>
      <c r="K24" s="15">
        <f t="shared" si="29"/>
        <v>0.53055555555555556</v>
      </c>
      <c r="L24" s="15">
        <f t="shared" si="29"/>
        <v>0.57916666666666661</v>
      </c>
      <c r="M24" s="15">
        <f t="shared" si="29"/>
        <v>0.62083333333333324</v>
      </c>
      <c r="N24" s="15">
        <f t="shared" si="29"/>
        <v>0.65555555555555556</v>
      </c>
      <c r="O24" s="15">
        <f t="shared" si="29"/>
        <v>0.6694444444444444</v>
      </c>
      <c r="P24" s="15">
        <f t="shared" si="29"/>
        <v>0.67986111111111103</v>
      </c>
      <c r="Q24" s="15"/>
      <c r="R24" s="15">
        <f t="shared" ref="R24:S24" si="30">R23+(IF(R$7="A",$C24,$D24))/1440</f>
        <v>0.75277777777777777</v>
      </c>
      <c r="S24" s="15">
        <f t="shared" si="30"/>
        <v>0.83611111111111103</v>
      </c>
      <c r="T24" s="15"/>
      <c r="U24" s="15">
        <f t="shared" ref="U24:Y24" si="31">U23+(IF(U$7="A",$C24,$D24))/1440</f>
        <v>0.94027777777777777</v>
      </c>
      <c r="V24" s="87">
        <f t="shared" si="31"/>
        <v>0</v>
      </c>
      <c r="W24" s="87">
        <f t="shared" si="31"/>
        <v>0</v>
      </c>
      <c r="X24" s="87">
        <f t="shared" si="31"/>
        <v>0</v>
      </c>
      <c r="Y24" s="88">
        <f t="shared" si="31"/>
        <v>0</v>
      </c>
    </row>
    <row r="25" spans="1:25" ht="12.75" customHeight="1" x14ac:dyDescent="0.2">
      <c r="A25" s="1"/>
      <c r="B25" s="61" t="s">
        <v>262</v>
      </c>
      <c r="C25" s="62">
        <v>3</v>
      </c>
      <c r="D25" s="64"/>
      <c r="E25" s="126">
        <f t="shared" ref="E25:P25" si="32">E24+(IF(E$7="A",$C25,$D25))/1440</f>
        <v>0.22013888888888883</v>
      </c>
      <c r="F25" s="108">
        <f t="shared" si="32"/>
        <v>0.26180555555555551</v>
      </c>
      <c r="G25" s="108">
        <f t="shared" si="32"/>
        <v>0.30347222222222214</v>
      </c>
      <c r="H25" s="108">
        <f t="shared" si="32"/>
        <v>0.34513888888888883</v>
      </c>
      <c r="I25" s="108">
        <f t="shared" si="32"/>
        <v>0.40763888888888883</v>
      </c>
      <c r="J25" s="108">
        <f t="shared" si="32"/>
        <v>0.49097222222222214</v>
      </c>
      <c r="K25" s="108">
        <f t="shared" si="32"/>
        <v>0.53263888888888888</v>
      </c>
      <c r="L25" s="108">
        <f t="shared" si="32"/>
        <v>0.58124999999999993</v>
      </c>
      <c r="M25" s="108">
        <f t="shared" si="32"/>
        <v>0.62291666666666656</v>
      </c>
      <c r="N25" s="108">
        <f t="shared" si="32"/>
        <v>0.65763888888888888</v>
      </c>
      <c r="O25" s="108">
        <f t="shared" si="32"/>
        <v>0.67152777777777772</v>
      </c>
      <c r="P25" s="108">
        <f t="shared" si="32"/>
        <v>0.68194444444444435</v>
      </c>
      <c r="Q25" s="108"/>
      <c r="R25" s="108">
        <f t="shared" ref="R25:S25" si="33">R24+(IF(R$7="A",$C25,$D25))/1440</f>
        <v>0.75486111111111109</v>
      </c>
      <c r="S25" s="108">
        <f t="shared" si="33"/>
        <v>0.83819444444444435</v>
      </c>
      <c r="T25" s="108"/>
      <c r="U25" s="108">
        <f t="shared" ref="U25:Y25" si="34">U24+(IF(U$7="A",$C25,$D25))/1440</f>
        <v>0.94236111111111109</v>
      </c>
      <c r="V25" s="87">
        <f t="shared" si="34"/>
        <v>0</v>
      </c>
      <c r="W25" s="165">
        <f t="shared" si="34"/>
        <v>0</v>
      </c>
      <c r="X25" s="165">
        <f t="shared" si="34"/>
        <v>0</v>
      </c>
      <c r="Y25" s="88">
        <f t="shared" si="34"/>
        <v>0</v>
      </c>
    </row>
    <row r="26" spans="1:25" ht="12.75" customHeight="1" x14ac:dyDescent="0.2">
      <c r="A26" s="1"/>
      <c r="B26" s="11" t="s">
        <v>263</v>
      </c>
      <c r="C26" s="12">
        <v>2</v>
      </c>
      <c r="D26" s="13"/>
      <c r="E26" s="14">
        <f t="shared" ref="E26:H26" si="35">E25+(IF(E$7="A",$C26,$D26))/1440</f>
        <v>0.22152777777777771</v>
      </c>
      <c r="F26" s="15">
        <f t="shared" si="35"/>
        <v>0.2631944444444444</v>
      </c>
      <c r="G26" s="15">
        <f t="shared" si="35"/>
        <v>0.30486111111111103</v>
      </c>
      <c r="H26" s="15">
        <f t="shared" si="35"/>
        <v>0.34652777777777771</v>
      </c>
      <c r="I26" s="15"/>
      <c r="J26" s="15"/>
      <c r="K26" s="15"/>
      <c r="L26" s="15">
        <f t="shared" ref="L26:M26" si="36">L25+(IF(L$7="A",$C26,$D26))/1440</f>
        <v>0.58263888888888882</v>
      </c>
      <c r="M26" s="15">
        <f t="shared" si="36"/>
        <v>0.62430555555555545</v>
      </c>
      <c r="N26" s="15"/>
      <c r="O26" s="15">
        <f t="shared" ref="O26:P26" si="37">O25+(IF(O$7="A",$C26,$D26))/1440</f>
        <v>0.67291666666666661</v>
      </c>
      <c r="P26" s="15">
        <f t="shared" si="37"/>
        <v>0.68333333333333324</v>
      </c>
      <c r="Q26" s="15"/>
      <c r="R26" s="15">
        <f t="shared" ref="R26:S26" si="38">R25+(IF(R$7="A",$C26,$D26))/1440</f>
        <v>0.75624999999999998</v>
      </c>
      <c r="S26" s="15">
        <f t="shared" si="38"/>
        <v>0.83958333333333324</v>
      </c>
      <c r="T26" s="15"/>
      <c r="U26" s="15"/>
      <c r="V26" s="87">
        <f t="shared" ref="V26:V29" si="39">V25+(IF(V$7="A",$C26,$D26))/1440</f>
        <v>0</v>
      </c>
      <c r="W26" s="87"/>
      <c r="X26" s="87"/>
      <c r="Y26" s="88">
        <f t="shared" ref="Y26:Y29" si="40">Y25+(IF(Y$7="A",$C26,$D26))/1440</f>
        <v>0</v>
      </c>
    </row>
    <row r="27" spans="1:25" ht="12.75" customHeight="1" x14ac:dyDescent="0.2">
      <c r="A27" s="1"/>
      <c r="B27" s="11" t="s">
        <v>264</v>
      </c>
      <c r="C27" s="12">
        <v>1</v>
      </c>
      <c r="D27" s="13"/>
      <c r="E27" s="14">
        <f t="shared" ref="E27:H27" si="41">E26+(IF(E$7="A",$C27,$D27))/1440</f>
        <v>0.22222222222222215</v>
      </c>
      <c r="F27" s="15">
        <f t="shared" si="41"/>
        <v>0.26388888888888884</v>
      </c>
      <c r="G27" s="15">
        <f t="shared" si="41"/>
        <v>0.30555555555555547</v>
      </c>
      <c r="H27" s="15">
        <f t="shared" si="41"/>
        <v>0.34722222222222215</v>
      </c>
      <c r="I27" s="15"/>
      <c r="J27" s="15"/>
      <c r="K27" s="15"/>
      <c r="L27" s="15">
        <f t="shared" ref="L27:M27" si="42">L26+(IF(L$7="A",$C27,$D27))/1440</f>
        <v>0.58333333333333326</v>
      </c>
      <c r="M27" s="15">
        <f t="shared" si="42"/>
        <v>0.62499999999999989</v>
      </c>
      <c r="N27" s="15"/>
      <c r="O27" s="15">
        <f t="shared" ref="O27:P27" si="43">O26+(IF(O$7="A",$C27,$D27))/1440</f>
        <v>0.67361111111111105</v>
      </c>
      <c r="P27" s="15">
        <f t="shared" si="43"/>
        <v>0.68402777777777768</v>
      </c>
      <c r="Q27" s="15"/>
      <c r="R27" s="15">
        <f t="shared" ref="R27:S27" si="44">R26+(IF(R$7="A",$C27,$D27))/1440</f>
        <v>0.75694444444444442</v>
      </c>
      <c r="S27" s="15">
        <f t="shared" si="44"/>
        <v>0.84027777777777768</v>
      </c>
      <c r="T27" s="15"/>
      <c r="U27" s="15"/>
      <c r="V27" s="87">
        <f t="shared" si="39"/>
        <v>0</v>
      </c>
      <c r="W27" s="87"/>
      <c r="X27" s="87"/>
      <c r="Y27" s="88">
        <f t="shared" si="40"/>
        <v>0</v>
      </c>
    </row>
    <row r="28" spans="1:25" ht="12.75" customHeight="1" x14ac:dyDescent="0.2">
      <c r="A28" s="1"/>
      <c r="B28" s="11" t="s">
        <v>265</v>
      </c>
      <c r="C28" s="12">
        <v>3</v>
      </c>
      <c r="D28" s="13"/>
      <c r="E28" s="14">
        <f t="shared" ref="E28:H28" si="45">E27+(IF(E$7="A",$C28,$D28))/1440</f>
        <v>0.22430555555555548</v>
      </c>
      <c r="F28" s="15">
        <f t="shared" si="45"/>
        <v>0.26597222222222217</v>
      </c>
      <c r="G28" s="15">
        <f t="shared" si="45"/>
        <v>0.3076388888888888</v>
      </c>
      <c r="H28" s="15">
        <f t="shared" si="45"/>
        <v>0.34930555555555548</v>
      </c>
      <c r="I28" s="15"/>
      <c r="J28" s="15"/>
      <c r="K28" s="15"/>
      <c r="L28" s="15">
        <f t="shared" ref="L28:M28" si="46">L27+(IF(L$7="A",$C28,$D28))/1440</f>
        <v>0.58541666666666659</v>
      </c>
      <c r="M28" s="15">
        <f t="shared" si="46"/>
        <v>0.62708333333333321</v>
      </c>
      <c r="N28" s="15"/>
      <c r="O28" s="15">
        <f t="shared" ref="O28:P28" si="47">O27+(IF(O$7="A",$C28,$D28))/1440</f>
        <v>0.67569444444444438</v>
      </c>
      <c r="P28" s="15">
        <f t="shared" si="47"/>
        <v>0.68611111111111101</v>
      </c>
      <c r="Q28" s="15"/>
      <c r="R28" s="15">
        <f t="shared" ref="R28:S28" si="48">R27+(IF(R$7="A",$C28,$D28))/1440</f>
        <v>0.75902777777777775</v>
      </c>
      <c r="S28" s="15">
        <f t="shared" si="48"/>
        <v>0.84236111111111101</v>
      </c>
      <c r="T28" s="15"/>
      <c r="U28" s="15"/>
      <c r="V28" s="87">
        <f t="shared" si="39"/>
        <v>0</v>
      </c>
      <c r="W28" s="87"/>
      <c r="X28" s="87"/>
      <c r="Y28" s="88">
        <f t="shared" si="40"/>
        <v>0</v>
      </c>
    </row>
    <row r="29" spans="1:25" ht="12.75" customHeight="1" x14ac:dyDescent="0.2">
      <c r="A29" s="1"/>
      <c r="B29" s="80" t="s">
        <v>266</v>
      </c>
      <c r="C29" s="6">
        <v>2</v>
      </c>
      <c r="D29" s="7"/>
      <c r="E29" s="81">
        <f t="shared" ref="E29:H29" si="49">E28+(IF(E$7="A",$C29,$D29))/1440</f>
        <v>0.22569444444444436</v>
      </c>
      <c r="F29" s="82">
        <f t="shared" si="49"/>
        <v>0.26736111111111105</v>
      </c>
      <c r="G29" s="82">
        <f t="shared" si="49"/>
        <v>0.30902777777777768</v>
      </c>
      <c r="H29" s="82">
        <f t="shared" si="49"/>
        <v>0.35069444444444436</v>
      </c>
      <c r="I29" s="82"/>
      <c r="J29" s="82"/>
      <c r="K29" s="82"/>
      <c r="L29" s="82">
        <f t="shared" ref="L29:M29" si="50">L28+(IF(L$7="A",$C29,$D29))/1440</f>
        <v>0.58680555555555547</v>
      </c>
      <c r="M29" s="82">
        <f t="shared" si="50"/>
        <v>0.6284722222222221</v>
      </c>
      <c r="N29" s="82"/>
      <c r="O29" s="82">
        <f t="shared" ref="O29:P29" si="51">O28+(IF(O$7="A",$C29,$D29))/1440</f>
        <v>0.67708333333333326</v>
      </c>
      <c r="P29" s="82">
        <f t="shared" si="51"/>
        <v>0.68749999999999989</v>
      </c>
      <c r="Q29" s="82"/>
      <c r="R29" s="82">
        <f t="shared" ref="R29:S29" si="52">R28+(IF(R$7="A",$C29,$D29))/1440</f>
        <v>0.76041666666666663</v>
      </c>
      <c r="S29" s="82">
        <f t="shared" si="52"/>
        <v>0.84374999999999989</v>
      </c>
      <c r="T29" s="35"/>
      <c r="U29" s="35"/>
      <c r="V29" s="93">
        <f t="shared" si="39"/>
        <v>0</v>
      </c>
      <c r="W29" s="93"/>
      <c r="X29" s="93"/>
      <c r="Y29" s="161">
        <f t="shared" si="40"/>
        <v>0</v>
      </c>
    </row>
    <row r="30" spans="1:25" ht="12.75" customHeight="1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213"/>
      <c r="X30" s="213"/>
      <c r="Y30" s="213"/>
    </row>
    <row r="31" spans="1:25" ht="12.75" customHeight="1" x14ac:dyDescent="0.2">
      <c r="A31" s="37"/>
      <c r="B31" s="38" t="s">
        <v>25</v>
      </c>
      <c r="C31" s="39">
        <v>21</v>
      </c>
      <c r="D31" s="40">
        <v>16</v>
      </c>
      <c r="E31" s="95">
        <v>21</v>
      </c>
      <c r="F31" s="95">
        <v>21</v>
      </c>
      <c r="G31" s="95">
        <v>21</v>
      </c>
      <c r="H31" s="95">
        <v>21</v>
      </c>
      <c r="I31" s="95">
        <v>16</v>
      </c>
      <c r="J31" s="95">
        <v>16</v>
      </c>
      <c r="K31" s="95">
        <v>16</v>
      </c>
      <c r="L31" s="95">
        <v>21</v>
      </c>
      <c r="M31" s="95">
        <v>21</v>
      </c>
      <c r="N31" s="95">
        <v>16</v>
      </c>
      <c r="O31" s="95">
        <v>21</v>
      </c>
      <c r="P31" s="95">
        <v>21</v>
      </c>
      <c r="Q31" s="95">
        <v>12</v>
      </c>
      <c r="R31" s="95">
        <v>21</v>
      </c>
      <c r="S31" s="95">
        <v>21</v>
      </c>
      <c r="T31" s="95">
        <v>3</v>
      </c>
      <c r="U31" s="95">
        <v>16</v>
      </c>
      <c r="V31" s="41"/>
      <c r="W31" s="214"/>
      <c r="X31" s="214"/>
      <c r="Y31" s="215"/>
    </row>
    <row r="32" spans="1:25" ht="12.75" customHeight="1" x14ac:dyDescent="0.2">
      <c r="A32" s="37"/>
      <c r="B32" s="43" t="s">
        <v>26</v>
      </c>
      <c r="C32" s="44"/>
      <c r="D32" s="45"/>
      <c r="E32" s="46">
        <v>250</v>
      </c>
      <c r="F32" s="46">
        <v>250</v>
      </c>
      <c r="G32" s="46">
        <v>250</v>
      </c>
      <c r="H32" s="46">
        <v>250</v>
      </c>
      <c r="I32" s="46">
        <v>250</v>
      </c>
      <c r="J32" s="46">
        <v>250</v>
      </c>
      <c r="K32" s="46">
        <v>187</v>
      </c>
      <c r="L32" s="46">
        <v>250</v>
      </c>
      <c r="M32" s="46">
        <v>250</v>
      </c>
      <c r="N32" s="46">
        <v>187</v>
      </c>
      <c r="O32" s="46">
        <v>63</v>
      </c>
      <c r="P32" s="46">
        <v>187</v>
      </c>
      <c r="Q32" s="46">
        <v>250</v>
      </c>
      <c r="R32" s="46">
        <v>250</v>
      </c>
      <c r="S32" s="46">
        <v>250</v>
      </c>
      <c r="T32" s="46">
        <v>250</v>
      </c>
      <c r="U32" s="46">
        <v>250</v>
      </c>
      <c r="V32" s="216">
        <f>IF(V3&lt;&gt;"",VLOOKUP(V3,#REF!,2,FALSE),0)</f>
        <v>0</v>
      </c>
      <c r="W32" s="216">
        <f>IF(W3&lt;&gt;"",VLOOKUP(W3,#REF!,2,FALSE),0)</f>
        <v>0</v>
      </c>
      <c r="X32" s="216">
        <f>IF(X3&lt;&gt;"",VLOOKUP(X3,#REF!,2,FALSE),0)</f>
        <v>0</v>
      </c>
      <c r="Y32" s="217">
        <f>IF(Y3&lt;&gt;"",VLOOKUP(Y3,#REF!,2,FALSE),0)</f>
        <v>0</v>
      </c>
    </row>
    <row r="33" spans="1:26" ht="12.75" customHeight="1" x14ac:dyDescent="0.2">
      <c r="A33" s="37"/>
      <c r="B33" s="48" t="s">
        <v>27</v>
      </c>
      <c r="C33" s="49"/>
      <c r="D33" s="50"/>
      <c r="E33" s="51">
        <f t="shared" ref="E33:Y33" si="53">E31*E32</f>
        <v>5250</v>
      </c>
      <c r="F33" s="51">
        <f t="shared" si="53"/>
        <v>5250</v>
      </c>
      <c r="G33" s="51">
        <f t="shared" si="53"/>
        <v>5250</v>
      </c>
      <c r="H33" s="51">
        <f t="shared" si="53"/>
        <v>5250</v>
      </c>
      <c r="I33" s="51">
        <f t="shared" si="53"/>
        <v>4000</v>
      </c>
      <c r="J33" s="51">
        <f t="shared" si="53"/>
        <v>4000</v>
      </c>
      <c r="K33" s="51">
        <f t="shared" si="53"/>
        <v>2992</v>
      </c>
      <c r="L33" s="51">
        <f t="shared" si="53"/>
        <v>5250</v>
      </c>
      <c r="M33" s="51">
        <f t="shared" si="53"/>
        <v>5250</v>
      </c>
      <c r="N33" s="51">
        <f t="shared" si="53"/>
        <v>2992</v>
      </c>
      <c r="O33" s="51">
        <f t="shared" si="53"/>
        <v>1323</v>
      </c>
      <c r="P33" s="51">
        <f t="shared" si="53"/>
        <v>3927</v>
      </c>
      <c r="Q33" s="51">
        <f t="shared" si="53"/>
        <v>3000</v>
      </c>
      <c r="R33" s="51">
        <f t="shared" si="53"/>
        <v>5250</v>
      </c>
      <c r="S33" s="51">
        <f t="shared" si="53"/>
        <v>5250</v>
      </c>
      <c r="T33" s="51">
        <f t="shared" si="53"/>
        <v>750</v>
      </c>
      <c r="U33" s="51">
        <f t="shared" si="53"/>
        <v>4000</v>
      </c>
      <c r="V33" s="218">
        <f t="shared" si="53"/>
        <v>0</v>
      </c>
      <c r="W33" s="218">
        <f t="shared" si="53"/>
        <v>0</v>
      </c>
      <c r="X33" s="218">
        <f t="shared" si="53"/>
        <v>0</v>
      </c>
      <c r="Y33" s="219">
        <f t="shared" si="53"/>
        <v>0</v>
      </c>
    </row>
    <row r="34" spans="1:26" ht="12.75" customHeight="1" x14ac:dyDescent="0.2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1:26" ht="12.75" customHeight="1" thickBo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6" ht="12.75" customHeight="1" thickBot="1" x14ac:dyDescent="0.25">
      <c r="A36" s="1"/>
      <c r="B36" s="731" t="s">
        <v>19</v>
      </c>
      <c r="C36" s="752" t="s">
        <v>13</v>
      </c>
      <c r="D36" s="753"/>
      <c r="E36" s="103" t="s">
        <v>17</v>
      </c>
      <c r="F36" s="54" t="s">
        <v>17</v>
      </c>
      <c r="G36" s="242" t="s">
        <v>17</v>
      </c>
      <c r="H36" s="54" t="s">
        <v>17</v>
      </c>
      <c r="I36" s="54" t="s">
        <v>17</v>
      </c>
      <c r="J36" s="54" t="s">
        <v>17</v>
      </c>
      <c r="K36" s="448" t="s">
        <v>18</v>
      </c>
      <c r="L36" s="445">
        <v>6</v>
      </c>
      <c r="M36" s="54" t="s">
        <v>17</v>
      </c>
      <c r="N36" s="54" t="s">
        <v>17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5"/>
    </row>
    <row r="37" spans="1:26" s="256" customFormat="1" ht="12.75" customHeight="1" x14ac:dyDescent="0.2">
      <c r="A37" s="233"/>
      <c r="B37" s="732"/>
      <c r="C37" s="749" t="s">
        <v>269</v>
      </c>
      <c r="D37" s="751"/>
      <c r="E37" s="441">
        <v>301</v>
      </c>
      <c r="F37" s="442">
        <v>303</v>
      </c>
      <c r="G37" s="446">
        <v>305</v>
      </c>
      <c r="H37" s="447">
        <v>307</v>
      </c>
      <c r="I37" s="446">
        <v>309</v>
      </c>
      <c r="J37" s="447">
        <v>311</v>
      </c>
      <c r="K37" s="446">
        <v>513</v>
      </c>
      <c r="L37" s="447">
        <v>415</v>
      </c>
      <c r="M37" s="446">
        <v>317</v>
      </c>
      <c r="N37" s="447">
        <v>319</v>
      </c>
      <c r="O37" s="438"/>
      <c r="P37" s="438"/>
      <c r="Q37" s="438"/>
      <c r="R37" s="438"/>
      <c r="S37" s="438"/>
      <c r="T37" s="438"/>
      <c r="U37" s="438"/>
      <c r="V37" s="438"/>
      <c r="W37" s="438"/>
      <c r="X37" s="438"/>
      <c r="Y37" s="439"/>
    </row>
    <row r="38" spans="1:26" ht="12.75" customHeight="1" x14ac:dyDescent="0.2">
      <c r="A38" s="1"/>
      <c r="B38" s="733"/>
      <c r="C38" s="746" t="s">
        <v>20</v>
      </c>
      <c r="D38" s="748"/>
      <c r="E38" s="55">
        <v>7242</v>
      </c>
      <c r="F38" s="56">
        <v>7302</v>
      </c>
      <c r="G38" s="56">
        <v>7302</v>
      </c>
      <c r="H38" s="56">
        <v>7302</v>
      </c>
      <c r="I38" s="56">
        <v>7302</v>
      </c>
      <c r="J38" s="56">
        <v>7302</v>
      </c>
      <c r="K38" s="56"/>
      <c r="L38" s="56">
        <v>7302</v>
      </c>
      <c r="M38" s="56">
        <v>7302</v>
      </c>
      <c r="N38" s="56">
        <v>7302</v>
      </c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7"/>
      <c r="Z38" s="110" t="s">
        <v>274</v>
      </c>
    </row>
    <row r="39" spans="1:26" ht="12.75" customHeight="1" x14ac:dyDescent="0.2">
      <c r="A39" s="1"/>
      <c r="B39" s="733"/>
      <c r="C39" s="749"/>
      <c r="D39" s="751"/>
      <c r="E39" s="29">
        <v>7242</v>
      </c>
      <c r="F39" s="58">
        <v>7303</v>
      </c>
      <c r="G39" s="58">
        <v>7303</v>
      </c>
      <c r="H39" s="58">
        <v>7303</v>
      </c>
      <c r="I39" s="58">
        <v>7303</v>
      </c>
      <c r="J39" s="58">
        <v>7303</v>
      </c>
      <c r="K39" s="58">
        <v>7303</v>
      </c>
      <c r="L39" s="58"/>
      <c r="M39" s="58">
        <v>7303</v>
      </c>
      <c r="N39" s="58">
        <v>7303</v>
      </c>
      <c r="O39" s="58"/>
      <c r="P39" s="104"/>
      <c r="Q39" s="104"/>
      <c r="R39" s="104"/>
      <c r="S39" s="104"/>
      <c r="T39" s="104"/>
      <c r="U39" s="104"/>
      <c r="V39" s="104"/>
      <c r="W39" s="104"/>
      <c r="X39" s="104"/>
      <c r="Y39" s="105"/>
      <c r="Z39" s="110" t="s">
        <v>275</v>
      </c>
    </row>
    <row r="40" spans="1:26" ht="12.75" customHeight="1" x14ac:dyDescent="0.2">
      <c r="A40" s="1"/>
      <c r="B40" s="734"/>
      <c r="C40" s="6" t="s">
        <v>21</v>
      </c>
      <c r="D40" s="7" t="s">
        <v>21</v>
      </c>
      <c r="E40" s="8" t="s">
        <v>22</v>
      </c>
      <c r="F40" s="9" t="s">
        <v>22</v>
      </c>
      <c r="G40" s="9" t="s">
        <v>22</v>
      </c>
      <c r="H40" s="9" t="s">
        <v>22</v>
      </c>
      <c r="I40" s="9" t="s">
        <v>22</v>
      </c>
      <c r="J40" s="9" t="s">
        <v>22</v>
      </c>
      <c r="K40" s="9" t="s">
        <v>22</v>
      </c>
      <c r="L40" s="9" t="s">
        <v>22</v>
      </c>
      <c r="M40" s="9" t="s">
        <v>22</v>
      </c>
      <c r="N40" s="9" t="s">
        <v>22</v>
      </c>
      <c r="O40" s="9"/>
      <c r="P40" s="85" t="s">
        <v>22</v>
      </c>
      <c r="Q40" s="85" t="s">
        <v>22</v>
      </c>
      <c r="R40" s="85" t="s">
        <v>22</v>
      </c>
      <c r="S40" s="85" t="s">
        <v>22</v>
      </c>
      <c r="T40" s="85" t="s">
        <v>22</v>
      </c>
      <c r="U40" s="85" t="s">
        <v>22</v>
      </c>
      <c r="V40" s="85" t="s">
        <v>22</v>
      </c>
      <c r="W40" s="85" t="s">
        <v>22</v>
      </c>
      <c r="X40" s="85" t="s">
        <v>22</v>
      </c>
      <c r="Y40" s="86" t="s">
        <v>22</v>
      </c>
    </row>
    <row r="41" spans="1:26" ht="12.75" customHeight="1" x14ac:dyDescent="0.2">
      <c r="A41" s="1"/>
      <c r="B41" s="61" t="s">
        <v>70</v>
      </c>
      <c r="C41" s="62"/>
      <c r="D41" s="64"/>
      <c r="E41" s="65"/>
      <c r="F41" s="66">
        <v>0.30416666666666664</v>
      </c>
      <c r="G41" s="66">
        <v>0.38750000000000001</v>
      </c>
      <c r="H41" s="66">
        <v>0.47083333333333333</v>
      </c>
      <c r="I41" s="66">
        <v>0.5541666666666667</v>
      </c>
      <c r="J41" s="66">
        <v>0.63749999999999996</v>
      </c>
      <c r="K41" s="66">
        <v>0.70694444444444449</v>
      </c>
      <c r="L41" s="66">
        <v>0.72777777777777775</v>
      </c>
      <c r="M41" s="66">
        <v>0.80763888888888891</v>
      </c>
      <c r="N41" s="66">
        <v>0.89097222222222228</v>
      </c>
      <c r="O41" s="15"/>
      <c r="P41" s="87"/>
      <c r="Q41" s="87"/>
      <c r="R41" s="87"/>
      <c r="S41" s="87"/>
      <c r="T41" s="87"/>
      <c r="U41" s="87"/>
      <c r="V41" s="87"/>
      <c r="W41" s="87"/>
      <c r="X41" s="87"/>
      <c r="Y41" s="88"/>
    </row>
    <row r="42" spans="1:26" ht="12.75" customHeight="1" x14ac:dyDescent="0.2">
      <c r="A42" s="1"/>
      <c r="B42" s="11" t="s">
        <v>69</v>
      </c>
      <c r="C42" s="12">
        <v>2</v>
      </c>
      <c r="D42" s="13"/>
      <c r="E42" s="14"/>
      <c r="F42" s="15">
        <f t="shared" ref="F42:N42" si="54">F41+(IF(F$40="A",$C42,$D42))/1440</f>
        <v>0.30555555555555552</v>
      </c>
      <c r="G42" s="15">
        <f t="shared" si="54"/>
        <v>0.3888888888888889</v>
      </c>
      <c r="H42" s="15">
        <f t="shared" si="54"/>
        <v>0.47222222222222221</v>
      </c>
      <c r="I42" s="15">
        <f t="shared" si="54"/>
        <v>0.55555555555555558</v>
      </c>
      <c r="J42" s="15">
        <f t="shared" si="54"/>
        <v>0.63888888888888884</v>
      </c>
      <c r="K42" s="15">
        <f t="shared" si="54"/>
        <v>0.70833333333333337</v>
      </c>
      <c r="L42" s="15">
        <f t="shared" si="54"/>
        <v>0.72916666666666663</v>
      </c>
      <c r="M42" s="15">
        <f t="shared" si="54"/>
        <v>0.80902777777777779</v>
      </c>
      <c r="N42" s="15">
        <f t="shared" si="54"/>
        <v>0.89236111111111116</v>
      </c>
      <c r="O42" s="15"/>
      <c r="P42" s="87">
        <f t="shared" ref="P42:Y42" si="55">P41+(IF(P$40="A",$C42,$D42))/1440</f>
        <v>1.3888888888888889E-3</v>
      </c>
      <c r="Q42" s="87">
        <f t="shared" si="55"/>
        <v>1.3888888888888889E-3</v>
      </c>
      <c r="R42" s="87">
        <f t="shared" si="55"/>
        <v>1.3888888888888889E-3</v>
      </c>
      <c r="S42" s="87">
        <f t="shared" si="55"/>
        <v>1.3888888888888889E-3</v>
      </c>
      <c r="T42" s="87">
        <f t="shared" si="55"/>
        <v>1.3888888888888889E-3</v>
      </c>
      <c r="U42" s="87">
        <f t="shared" si="55"/>
        <v>1.3888888888888889E-3</v>
      </c>
      <c r="V42" s="87">
        <f t="shared" si="55"/>
        <v>1.3888888888888889E-3</v>
      </c>
      <c r="W42" s="87">
        <f t="shared" si="55"/>
        <v>1.3888888888888889E-3</v>
      </c>
      <c r="X42" s="87">
        <f t="shared" si="55"/>
        <v>1.3888888888888889E-3</v>
      </c>
      <c r="Y42" s="88">
        <f t="shared" si="55"/>
        <v>1.3888888888888889E-3</v>
      </c>
    </row>
    <row r="43" spans="1:26" ht="12.75" customHeight="1" x14ac:dyDescent="0.2">
      <c r="A43" s="1"/>
      <c r="B43" s="11" t="s">
        <v>44</v>
      </c>
      <c r="C43" s="12">
        <v>3</v>
      </c>
      <c r="D43" s="13"/>
      <c r="E43" s="143">
        <v>0.22430555555555556</v>
      </c>
      <c r="F43" s="15">
        <f t="shared" ref="F43:N43" si="56">F42+(IF(F$40="A",$C43,$D43))/1440</f>
        <v>0.30763888888888885</v>
      </c>
      <c r="G43" s="15">
        <f t="shared" si="56"/>
        <v>0.39097222222222222</v>
      </c>
      <c r="H43" s="15">
        <f t="shared" si="56"/>
        <v>0.47430555555555554</v>
      </c>
      <c r="I43" s="15">
        <f t="shared" si="56"/>
        <v>0.55763888888888891</v>
      </c>
      <c r="J43" s="15">
        <f t="shared" si="56"/>
        <v>0.64097222222222217</v>
      </c>
      <c r="K43" s="15">
        <f t="shared" si="56"/>
        <v>0.7104166666666667</v>
      </c>
      <c r="L43" s="15">
        <f t="shared" si="56"/>
        <v>0.73124999999999996</v>
      </c>
      <c r="M43" s="15">
        <f t="shared" si="56"/>
        <v>0.81111111111111112</v>
      </c>
      <c r="N43" s="15">
        <f t="shared" si="56"/>
        <v>0.89444444444444449</v>
      </c>
      <c r="O43" s="15"/>
      <c r="P43" s="87">
        <f t="shared" ref="P43:Y43" si="57">P42+(IF(P$40="A",$C43,$D43))/1440</f>
        <v>3.472222222222222E-3</v>
      </c>
      <c r="Q43" s="87">
        <f t="shared" si="57"/>
        <v>3.472222222222222E-3</v>
      </c>
      <c r="R43" s="87">
        <f t="shared" si="57"/>
        <v>3.472222222222222E-3</v>
      </c>
      <c r="S43" s="87">
        <f t="shared" si="57"/>
        <v>3.472222222222222E-3</v>
      </c>
      <c r="T43" s="87">
        <f t="shared" si="57"/>
        <v>3.472222222222222E-3</v>
      </c>
      <c r="U43" s="87">
        <f t="shared" si="57"/>
        <v>3.472222222222222E-3</v>
      </c>
      <c r="V43" s="87">
        <f t="shared" si="57"/>
        <v>3.472222222222222E-3</v>
      </c>
      <c r="W43" s="87">
        <f t="shared" si="57"/>
        <v>3.472222222222222E-3</v>
      </c>
      <c r="X43" s="87">
        <f t="shared" si="57"/>
        <v>3.472222222222222E-3</v>
      </c>
      <c r="Y43" s="88">
        <f t="shared" si="57"/>
        <v>3.472222222222222E-3</v>
      </c>
    </row>
    <row r="44" spans="1:26" ht="12.75" customHeight="1" x14ac:dyDescent="0.2">
      <c r="A44" s="1"/>
      <c r="B44" s="11" t="s">
        <v>244</v>
      </c>
      <c r="C44" s="12">
        <v>2</v>
      </c>
      <c r="D44" s="13"/>
      <c r="E44" s="14">
        <f t="shared" ref="E44:N44" si="58">E43+(IF(E$40="A",$C44,$D44))/1440</f>
        <v>0.22569444444444445</v>
      </c>
      <c r="F44" s="15">
        <f t="shared" si="58"/>
        <v>0.30902777777777773</v>
      </c>
      <c r="G44" s="15">
        <f t="shared" si="58"/>
        <v>0.3923611111111111</v>
      </c>
      <c r="H44" s="15">
        <f t="shared" si="58"/>
        <v>0.47569444444444442</v>
      </c>
      <c r="I44" s="15">
        <f t="shared" si="58"/>
        <v>0.55902777777777779</v>
      </c>
      <c r="J44" s="15">
        <f t="shared" si="58"/>
        <v>0.64236111111111105</v>
      </c>
      <c r="K44" s="15">
        <f t="shared" si="58"/>
        <v>0.71180555555555558</v>
      </c>
      <c r="L44" s="15">
        <f t="shared" si="58"/>
        <v>0.73263888888888884</v>
      </c>
      <c r="M44" s="15">
        <f t="shared" si="58"/>
        <v>0.8125</v>
      </c>
      <c r="N44" s="15">
        <f t="shared" si="58"/>
        <v>0.89583333333333337</v>
      </c>
      <c r="O44" s="15"/>
      <c r="P44" s="87">
        <f t="shared" ref="P44:Y44" si="59">P43+(IF(P$40="A",$C44,$D44))/1440</f>
        <v>4.8611111111111112E-3</v>
      </c>
      <c r="Q44" s="87">
        <f t="shared" si="59"/>
        <v>4.8611111111111112E-3</v>
      </c>
      <c r="R44" s="87">
        <f t="shared" si="59"/>
        <v>4.8611111111111112E-3</v>
      </c>
      <c r="S44" s="87">
        <f t="shared" si="59"/>
        <v>4.8611111111111112E-3</v>
      </c>
      <c r="T44" s="87">
        <f t="shared" si="59"/>
        <v>4.8611111111111112E-3</v>
      </c>
      <c r="U44" s="87">
        <f t="shared" si="59"/>
        <v>4.8611111111111112E-3</v>
      </c>
      <c r="V44" s="87">
        <f t="shared" si="59"/>
        <v>4.8611111111111112E-3</v>
      </c>
      <c r="W44" s="87">
        <f t="shared" si="59"/>
        <v>4.8611111111111112E-3</v>
      </c>
      <c r="X44" s="87">
        <f t="shared" si="59"/>
        <v>4.8611111111111112E-3</v>
      </c>
      <c r="Y44" s="88">
        <f t="shared" si="59"/>
        <v>4.8611111111111112E-3</v>
      </c>
    </row>
    <row r="45" spans="1:26" ht="12.75" customHeight="1" x14ac:dyDescent="0.2">
      <c r="A45" s="1"/>
      <c r="B45" s="11" t="s">
        <v>245</v>
      </c>
      <c r="C45" s="12">
        <v>1</v>
      </c>
      <c r="D45" s="13"/>
      <c r="E45" s="14">
        <f t="shared" ref="E45:N45" si="60">E44+(IF(E$40="A",$C45,$D45))/1440</f>
        <v>0.22638888888888889</v>
      </c>
      <c r="F45" s="15">
        <f t="shared" si="60"/>
        <v>0.30972222222222218</v>
      </c>
      <c r="G45" s="15">
        <f t="shared" si="60"/>
        <v>0.39305555555555555</v>
      </c>
      <c r="H45" s="15">
        <f t="shared" si="60"/>
        <v>0.47638888888888886</v>
      </c>
      <c r="I45" s="15">
        <f t="shared" si="60"/>
        <v>0.55972222222222223</v>
      </c>
      <c r="J45" s="15">
        <f t="shared" si="60"/>
        <v>0.64305555555555549</v>
      </c>
      <c r="K45" s="15">
        <f t="shared" si="60"/>
        <v>0.71250000000000002</v>
      </c>
      <c r="L45" s="15">
        <f t="shared" si="60"/>
        <v>0.73333333333333328</v>
      </c>
      <c r="M45" s="15">
        <f t="shared" si="60"/>
        <v>0.81319444444444444</v>
      </c>
      <c r="N45" s="15">
        <f t="shared" si="60"/>
        <v>0.89652777777777781</v>
      </c>
      <c r="O45" s="15"/>
      <c r="P45" s="87">
        <f t="shared" ref="P45:Y45" si="61">P44+(IF(P$40="A",$C45,$D45))/1440</f>
        <v>5.5555555555555558E-3</v>
      </c>
      <c r="Q45" s="87">
        <f t="shared" si="61"/>
        <v>5.5555555555555558E-3</v>
      </c>
      <c r="R45" s="87">
        <f t="shared" si="61"/>
        <v>5.5555555555555558E-3</v>
      </c>
      <c r="S45" s="87">
        <f t="shared" si="61"/>
        <v>5.5555555555555558E-3</v>
      </c>
      <c r="T45" s="87">
        <f t="shared" si="61"/>
        <v>5.5555555555555558E-3</v>
      </c>
      <c r="U45" s="87">
        <f t="shared" si="61"/>
        <v>5.5555555555555558E-3</v>
      </c>
      <c r="V45" s="87">
        <f t="shared" si="61"/>
        <v>5.5555555555555558E-3</v>
      </c>
      <c r="W45" s="87">
        <f t="shared" si="61"/>
        <v>5.5555555555555558E-3</v>
      </c>
      <c r="X45" s="87">
        <f t="shared" si="61"/>
        <v>5.5555555555555558E-3</v>
      </c>
      <c r="Y45" s="88">
        <f t="shared" si="61"/>
        <v>5.5555555555555558E-3</v>
      </c>
    </row>
    <row r="46" spans="1:26" ht="12.75" customHeight="1" x14ac:dyDescent="0.2">
      <c r="A46" s="1"/>
      <c r="B46" s="11" t="s">
        <v>247</v>
      </c>
      <c r="C46" s="117">
        <v>1</v>
      </c>
      <c r="D46" s="13"/>
      <c r="E46" s="14">
        <f t="shared" ref="E46:N46" si="62">E45+(IF(E$40="A",$C46,$D46))/1440</f>
        <v>0.22708333333333333</v>
      </c>
      <c r="F46" s="15">
        <f t="shared" si="62"/>
        <v>0.31041666666666662</v>
      </c>
      <c r="G46" s="15">
        <f t="shared" si="62"/>
        <v>0.39374999999999999</v>
      </c>
      <c r="H46" s="15">
        <f t="shared" si="62"/>
        <v>0.4770833333333333</v>
      </c>
      <c r="I46" s="15">
        <f t="shared" si="62"/>
        <v>0.56041666666666667</v>
      </c>
      <c r="J46" s="15">
        <f t="shared" si="62"/>
        <v>0.64374999999999993</v>
      </c>
      <c r="K46" s="15">
        <f t="shared" si="62"/>
        <v>0.71319444444444446</v>
      </c>
      <c r="L46" s="15">
        <f t="shared" si="62"/>
        <v>0.73402777777777772</v>
      </c>
      <c r="M46" s="15">
        <f t="shared" si="62"/>
        <v>0.81388888888888888</v>
      </c>
      <c r="N46" s="15">
        <f t="shared" si="62"/>
        <v>0.89722222222222225</v>
      </c>
      <c r="O46" s="15"/>
      <c r="P46" s="87">
        <f t="shared" ref="P46:Y46" si="63">P45+(IF(P$40="A",$C46,$D46))/1440</f>
        <v>6.2500000000000003E-3</v>
      </c>
      <c r="Q46" s="87">
        <f t="shared" si="63"/>
        <v>6.2500000000000003E-3</v>
      </c>
      <c r="R46" s="87">
        <f t="shared" si="63"/>
        <v>6.2500000000000003E-3</v>
      </c>
      <c r="S46" s="87">
        <f t="shared" si="63"/>
        <v>6.2500000000000003E-3</v>
      </c>
      <c r="T46" s="87">
        <f t="shared" si="63"/>
        <v>6.2500000000000003E-3</v>
      </c>
      <c r="U46" s="87">
        <f t="shared" si="63"/>
        <v>6.2500000000000003E-3</v>
      </c>
      <c r="V46" s="87">
        <f t="shared" si="63"/>
        <v>6.2500000000000003E-3</v>
      </c>
      <c r="W46" s="87">
        <f t="shared" si="63"/>
        <v>6.2500000000000003E-3</v>
      </c>
      <c r="X46" s="87">
        <f t="shared" si="63"/>
        <v>6.2500000000000003E-3</v>
      </c>
      <c r="Y46" s="88">
        <f t="shared" si="63"/>
        <v>6.2500000000000003E-3</v>
      </c>
    </row>
    <row r="47" spans="1:26" ht="12.75" customHeight="1" x14ac:dyDescent="0.2">
      <c r="A47" s="1"/>
      <c r="B47" s="11" t="s">
        <v>248</v>
      </c>
      <c r="C47" s="117">
        <v>1</v>
      </c>
      <c r="D47" s="13"/>
      <c r="E47" s="14">
        <f t="shared" ref="E47:N47" si="64">E46+(IF(E$40="A",$C47,$D47))/1440</f>
        <v>0.22777777777777777</v>
      </c>
      <c r="F47" s="15">
        <f t="shared" si="64"/>
        <v>0.31111111111111106</v>
      </c>
      <c r="G47" s="15">
        <f t="shared" si="64"/>
        <v>0.39444444444444443</v>
      </c>
      <c r="H47" s="15">
        <f t="shared" si="64"/>
        <v>0.47777777777777775</v>
      </c>
      <c r="I47" s="15">
        <f t="shared" si="64"/>
        <v>0.56111111111111112</v>
      </c>
      <c r="J47" s="15">
        <f t="shared" si="64"/>
        <v>0.64444444444444438</v>
      </c>
      <c r="K47" s="15">
        <f t="shared" si="64"/>
        <v>0.71388888888888891</v>
      </c>
      <c r="L47" s="15">
        <f t="shared" si="64"/>
        <v>0.73472222222222217</v>
      </c>
      <c r="M47" s="15">
        <f t="shared" si="64"/>
        <v>0.81458333333333333</v>
      </c>
      <c r="N47" s="15">
        <f t="shared" si="64"/>
        <v>0.8979166666666667</v>
      </c>
      <c r="O47" s="15"/>
      <c r="P47" s="87">
        <f t="shared" ref="P47:Y47" si="65">P46+(IF(P$40="A",$C47,$D47))/1440</f>
        <v>6.9444444444444449E-3</v>
      </c>
      <c r="Q47" s="87">
        <f t="shared" si="65"/>
        <v>6.9444444444444449E-3</v>
      </c>
      <c r="R47" s="87">
        <f t="shared" si="65"/>
        <v>6.9444444444444449E-3</v>
      </c>
      <c r="S47" s="87">
        <f t="shared" si="65"/>
        <v>6.9444444444444449E-3</v>
      </c>
      <c r="T47" s="87">
        <f t="shared" si="65"/>
        <v>6.9444444444444449E-3</v>
      </c>
      <c r="U47" s="87">
        <f t="shared" si="65"/>
        <v>6.9444444444444449E-3</v>
      </c>
      <c r="V47" s="87">
        <f t="shared" si="65"/>
        <v>6.9444444444444449E-3</v>
      </c>
      <c r="W47" s="87">
        <f t="shared" si="65"/>
        <v>6.9444444444444449E-3</v>
      </c>
      <c r="X47" s="87">
        <f t="shared" si="65"/>
        <v>6.9444444444444449E-3</v>
      </c>
      <c r="Y47" s="88">
        <f t="shared" si="65"/>
        <v>6.9444444444444449E-3</v>
      </c>
    </row>
    <row r="48" spans="1:26" ht="12.75" customHeight="1" x14ac:dyDescent="0.2">
      <c r="A48" s="1"/>
      <c r="B48" s="11" t="s">
        <v>253</v>
      </c>
      <c r="C48" s="12">
        <v>1</v>
      </c>
      <c r="D48" s="13"/>
      <c r="E48" s="14">
        <f t="shared" ref="E48:N48" si="66">E47+(IF(E$40="A",$C48,$D48))/1440</f>
        <v>0.22847222222222222</v>
      </c>
      <c r="F48" s="15">
        <f t="shared" si="66"/>
        <v>0.3118055555555555</v>
      </c>
      <c r="G48" s="15">
        <f t="shared" si="66"/>
        <v>0.39513888888888887</v>
      </c>
      <c r="H48" s="15">
        <f t="shared" si="66"/>
        <v>0.47847222222222219</v>
      </c>
      <c r="I48" s="15">
        <f t="shared" si="66"/>
        <v>0.56180555555555556</v>
      </c>
      <c r="J48" s="15">
        <f t="shared" si="66"/>
        <v>0.64513888888888882</v>
      </c>
      <c r="K48" s="15">
        <f t="shared" si="66"/>
        <v>0.71458333333333335</v>
      </c>
      <c r="L48" s="15">
        <f t="shared" si="66"/>
        <v>0.73541666666666661</v>
      </c>
      <c r="M48" s="15">
        <f t="shared" si="66"/>
        <v>0.81527777777777777</v>
      </c>
      <c r="N48" s="15">
        <f t="shared" si="66"/>
        <v>0.89861111111111114</v>
      </c>
      <c r="O48" s="15"/>
      <c r="P48" s="87">
        <f t="shared" ref="P48:Y48" si="67">P47+(IF(P$40="A",$C48,$D48))/1440</f>
        <v>7.6388888888888895E-3</v>
      </c>
      <c r="Q48" s="87">
        <f t="shared" si="67"/>
        <v>7.6388888888888895E-3</v>
      </c>
      <c r="R48" s="87">
        <f t="shared" si="67"/>
        <v>7.6388888888888895E-3</v>
      </c>
      <c r="S48" s="87">
        <f t="shared" si="67"/>
        <v>7.6388888888888895E-3</v>
      </c>
      <c r="T48" s="87">
        <f t="shared" si="67"/>
        <v>7.6388888888888895E-3</v>
      </c>
      <c r="U48" s="87">
        <f t="shared" si="67"/>
        <v>7.6388888888888895E-3</v>
      </c>
      <c r="V48" s="87">
        <f t="shared" si="67"/>
        <v>7.6388888888888895E-3</v>
      </c>
      <c r="W48" s="87">
        <f t="shared" si="67"/>
        <v>7.6388888888888895E-3</v>
      </c>
      <c r="X48" s="87">
        <f t="shared" si="67"/>
        <v>7.6388888888888895E-3</v>
      </c>
      <c r="Y48" s="88">
        <f t="shared" si="67"/>
        <v>7.6388888888888895E-3</v>
      </c>
    </row>
    <row r="49" spans="1:25" ht="12.75" customHeight="1" x14ac:dyDescent="0.2">
      <c r="A49" s="1"/>
      <c r="B49" s="11" t="s">
        <v>251</v>
      </c>
      <c r="C49" s="12">
        <v>2</v>
      </c>
      <c r="D49" s="13"/>
      <c r="E49" s="14">
        <f t="shared" ref="E49:N49" si="68">E48+(IF(E$40="A",$C49,$D49))/1440</f>
        <v>0.2298611111111111</v>
      </c>
      <c r="F49" s="15">
        <f t="shared" si="68"/>
        <v>0.31319444444444439</v>
      </c>
      <c r="G49" s="15">
        <f t="shared" si="68"/>
        <v>0.39652777777777776</v>
      </c>
      <c r="H49" s="15">
        <f t="shared" si="68"/>
        <v>0.47986111111111107</v>
      </c>
      <c r="I49" s="15">
        <f t="shared" si="68"/>
        <v>0.56319444444444444</v>
      </c>
      <c r="J49" s="15">
        <f t="shared" si="68"/>
        <v>0.6465277777777777</v>
      </c>
      <c r="K49" s="15">
        <f t="shared" si="68"/>
        <v>0.71597222222222223</v>
      </c>
      <c r="L49" s="15">
        <f t="shared" si="68"/>
        <v>0.73680555555555549</v>
      </c>
      <c r="M49" s="15">
        <f t="shared" si="68"/>
        <v>0.81666666666666665</v>
      </c>
      <c r="N49" s="15">
        <f t="shared" si="68"/>
        <v>0.9</v>
      </c>
      <c r="O49" s="15"/>
      <c r="P49" s="87">
        <f t="shared" ref="P49:Y49" si="69">P48+(IF(P$40="A",$C49,$D49))/1440</f>
        <v>9.0277777777777787E-3</v>
      </c>
      <c r="Q49" s="87">
        <f t="shared" si="69"/>
        <v>9.0277777777777787E-3</v>
      </c>
      <c r="R49" s="87">
        <f t="shared" si="69"/>
        <v>9.0277777777777787E-3</v>
      </c>
      <c r="S49" s="87">
        <f t="shared" si="69"/>
        <v>9.0277777777777787E-3</v>
      </c>
      <c r="T49" s="87">
        <f t="shared" si="69"/>
        <v>9.0277777777777787E-3</v>
      </c>
      <c r="U49" s="87">
        <f t="shared" si="69"/>
        <v>9.0277777777777787E-3</v>
      </c>
      <c r="V49" s="87">
        <f t="shared" si="69"/>
        <v>9.0277777777777787E-3</v>
      </c>
      <c r="W49" s="87">
        <f t="shared" si="69"/>
        <v>9.0277777777777787E-3</v>
      </c>
      <c r="X49" s="87">
        <f t="shared" si="69"/>
        <v>9.0277777777777787E-3</v>
      </c>
      <c r="Y49" s="88">
        <f t="shared" si="69"/>
        <v>9.0277777777777787E-3</v>
      </c>
    </row>
    <row r="50" spans="1:25" ht="12.75" customHeight="1" x14ac:dyDescent="0.2">
      <c r="A50" s="1"/>
      <c r="B50" s="11" t="s">
        <v>254</v>
      </c>
      <c r="C50" s="12">
        <v>2</v>
      </c>
      <c r="D50" s="13"/>
      <c r="E50" s="14">
        <f t="shared" ref="E50:N50" si="70">E49+(IF(E$40="A",$C50,$D50))/1440</f>
        <v>0.23124999999999998</v>
      </c>
      <c r="F50" s="15">
        <f t="shared" si="70"/>
        <v>0.31458333333333327</v>
      </c>
      <c r="G50" s="15">
        <f t="shared" si="70"/>
        <v>0.39791666666666664</v>
      </c>
      <c r="H50" s="15">
        <f t="shared" si="70"/>
        <v>0.48124999999999996</v>
      </c>
      <c r="I50" s="15">
        <f t="shared" si="70"/>
        <v>0.56458333333333333</v>
      </c>
      <c r="J50" s="15">
        <f t="shared" si="70"/>
        <v>0.64791666666666659</v>
      </c>
      <c r="K50" s="15">
        <f t="shared" si="70"/>
        <v>0.71736111111111112</v>
      </c>
      <c r="L50" s="15">
        <f t="shared" si="70"/>
        <v>0.73819444444444438</v>
      </c>
      <c r="M50" s="15">
        <f t="shared" si="70"/>
        <v>0.81805555555555554</v>
      </c>
      <c r="N50" s="15">
        <f t="shared" si="70"/>
        <v>0.90138888888888891</v>
      </c>
      <c r="O50" s="15"/>
      <c r="P50" s="87">
        <f t="shared" ref="P50:Y50" si="71">P49+(IF(P$40="A",$C50,$D50))/1440</f>
        <v>1.0416666666666668E-2</v>
      </c>
      <c r="Q50" s="87">
        <f t="shared" si="71"/>
        <v>1.0416666666666668E-2</v>
      </c>
      <c r="R50" s="87">
        <f t="shared" si="71"/>
        <v>1.0416666666666668E-2</v>
      </c>
      <c r="S50" s="87">
        <f t="shared" si="71"/>
        <v>1.0416666666666668E-2</v>
      </c>
      <c r="T50" s="87">
        <f t="shared" si="71"/>
        <v>1.0416666666666668E-2</v>
      </c>
      <c r="U50" s="87">
        <f t="shared" si="71"/>
        <v>1.0416666666666668E-2</v>
      </c>
      <c r="V50" s="87">
        <f t="shared" si="71"/>
        <v>1.0416666666666668E-2</v>
      </c>
      <c r="W50" s="87">
        <f t="shared" si="71"/>
        <v>1.0416666666666668E-2</v>
      </c>
      <c r="X50" s="87">
        <f t="shared" si="71"/>
        <v>1.0416666666666668E-2</v>
      </c>
      <c r="Y50" s="88">
        <f t="shared" si="71"/>
        <v>1.0416666666666668E-2</v>
      </c>
    </row>
    <row r="51" spans="1:25" ht="12.75" customHeight="1" x14ac:dyDescent="0.2">
      <c r="A51" s="1"/>
      <c r="B51" s="11" t="s">
        <v>255</v>
      </c>
      <c r="C51" s="12">
        <v>1</v>
      </c>
      <c r="D51" s="13"/>
      <c r="E51" s="14">
        <f t="shared" ref="E51:N51" si="72">E50+(IF(E$40="A",$C51,$D51))/1440</f>
        <v>0.23194444444444443</v>
      </c>
      <c r="F51" s="15">
        <f t="shared" si="72"/>
        <v>0.31527777777777771</v>
      </c>
      <c r="G51" s="15">
        <f t="shared" si="72"/>
        <v>0.39861111111111108</v>
      </c>
      <c r="H51" s="15">
        <f t="shared" si="72"/>
        <v>0.4819444444444444</v>
      </c>
      <c r="I51" s="15">
        <f t="shared" si="72"/>
        <v>0.56527777777777777</v>
      </c>
      <c r="J51" s="15">
        <f t="shared" si="72"/>
        <v>0.64861111111111103</v>
      </c>
      <c r="K51" s="15">
        <f t="shared" si="72"/>
        <v>0.71805555555555556</v>
      </c>
      <c r="L51" s="15">
        <f t="shared" si="72"/>
        <v>0.73888888888888882</v>
      </c>
      <c r="M51" s="15">
        <f t="shared" si="72"/>
        <v>0.81874999999999998</v>
      </c>
      <c r="N51" s="15">
        <f t="shared" si="72"/>
        <v>0.90208333333333335</v>
      </c>
      <c r="O51" s="15"/>
      <c r="P51" s="87">
        <f t="shared" ref="P51:Y51" si="73">P50+(IF(P$40="A",$C51,$D51))/1440</f>
        <v>1.1111111111111112E-2</v>
      </c>
      <c r="Q51" s="87">
        <f t="shared" si="73"/>
        <v>1.1111111111111112E-2</v>
      </c>
      <c r="R51" s="87">
        <f t="shared" si="73"/>
        <v>1.1111111111111112E-2</v>
      </c>
      <c r="S51" s="87">
        <f t="shared" si="73"/>
        <v>1.1111111111111112E-2</v>
      </c>
      <c r="T51" s="87">
        <f t="shared" si="73"/>
        <v>1.1111111111111112E-2</v>
      </c>
      <c r="U51" s="87">
        <f t="shared" si="73"/>
        <v>1.1111111111111112E-2</v>
      </c>
      <c r="V51" s="87">
        <f t="shared" si="73"/>
        <v>1.1111111111111112E-2</v>
      </c>
      <c r="W51" s="87">
        <f t="shared" si="73"/>
        <v>1.1111111111111112E-2</v>
      </c>
      <c r="X51" s="87">
        <f t="shared" si="73"/>
        <v>1.1111111111111112E-2</v>
      </c>
      <c r="Y51" s="88">
        <f t="shared" si="73"/>
        <v>1.1111111111111112E-2</v>
      </c>
    </row>
    <row r="52" spans="1:25" ht="12.75" customHeight="1" x14ac:dyDescent="0.2">
      <c r="A52" s="1"/>
      <c r="B52" s="11" t="s">
        <v>256</v>
      </c>
      <c r="C52" s="12">
        <v>1</v>
      </c>
      <c r="D52" s="13"/>
      <c r="E52" s="14">
        <f t="shared" ref="E52:N52" si="74">E51+(IF(E$40="A",$C52,$D52))/1440</f>
        <v>0.23263888888888887</v>
      </c>
      <c r="F52" s="15">
        <f t="shared" si="74"/>
        <v>0.31597222222222215</v>
      </c>
      <c r="G52" s="15">
        <f t="shared" si="74"/>
        <v>0.39930555555555552</v>
      </c>
      <c r="H52" s="15">
        <f t="shared" si="74"/>
        <v>0.48263888888888884</v>
      </c>
      <c r="I52" s="15">
        <f t="shared" si="74"/>
        <v>0.56597222222222221</v>
      </c>
      <c r="J52" s="15">
        <f t="shared" si="74"/>
        <v>0.64930555555555547</v>
      </c>
      <c r="K52" s="15">
        <f t="shared" si="74"/>
        <v>0.71875</v>
      </c>
      <c r="L52" s="15">
        <f t="shared" si="74"/>
        <v>0.73958333333333326</v>
      </c>
      <c r="M52" s="15">
        <f t="shared" si="74"/>
        <v>0.81944444444444442</v>
      </c>
      <c r="N52" s="15">
        <f t="shared" si="74"/>
        <v>0.90277777777777779</v>
      </c>
      <c r="O52" s="15"/>
      <c r="P52" s="87">
        <f t="shared" ref="P52:Y52" si="75">P51+(IF(P$40="A",$C52,$D52))/1440</f>
        <v>1.1805555555555555E-2</v>
      </c>
      <c r="Q52" s="87">
        <f t="shared" si="75"/>
        <v>1.1805555555555555E-2</v>
      </c>
      <c r="R52" s="87">
        <f t="shared" si="75"/>
        <v>1.1805555555555555E-2</v>
      </c>
      <c r="S52" s="87">
        <f t="shared" si="75"/>
        <v>1.1805555555555555E-2</v>
      </c>
      <c r="T52" s="87">
        <f t="shared" si="75"/>
        <v>1.1805555555555555E-2</v>
      </c>
      <c r="U52" s="87">
        <f t="shared" si="75"/>
        <v>1.1805555555555555E-2</v>
      </c>
      <c r="V52" s="87">
        <f t="shared" si="75"/>
        <v>1.1805555555555555E-2</v>
      </c>
      <c r="W52" s="87">
        <f t="shared" si="75"/>
        <v>1.1805555555555555E-2</v>
      </c>
      <c r="X52" s="87">
        <f t="shared" si="75"/>
        <v>1.1805555555555555E-2</v>
      </c>
      <c r="Y52" s="88">
        <f t="shared" si="75"/>
        <v>1.1805555555555555E-2</v>
      </c>
    </row>
    <row r="53" spans="1:25" ht="12.75" customHeight="1" x14ac:dyDescent="0.2">
      <c r="A53" s="1"/>
      <c r="B53" s="11" t="s">
        <v>257</v>
      </c>
      <c r="C53" s="12">
        <v>2</v>
      </c>
      <c r="D53" s="13"/>
      <c r="E53" s="14">
        <f t="shared" ref="E53:N53" si="76">E52+(IF(E$40="A",$C53,$D53))/1440</f>
        <v>0.23402777777777775</v>
      </c>
      <c r="F53" s="15">
        <f t="shared" si="76"/>
        <v>0.31736111111111104</v>
      </c>
      <c r="G53" s="15">
        <f t="shared" si="76"/>
        <v>0.40069444444444441</v>
      </c>
      <c r="H53" s="15">
        <f t="shared" si="76"/>
        <v>0.48402777777777772</v>
      </c>
      <c r="I53" s="15">
        <f t="shared" si="76"/>
        <v>0.56736111111111109</v>
      </c>
      <c r="J53" s="15">
        <f t="shared" si="76"/>
        <v>0.65069444444444435</v>
      </c>
      <c r="K53" s="15">
        <f t="shared" si="76"/>
        <v>0.72013888888888888</v>
      </c>
      <c r="L53" s="15">
        <f t="shared" si="76"/>
        <v>0.74097222222222214</v>
      </c>
      <c r="M53" s="15">
        <f t="shared" si="76"/>
        <v>0.8208333333333333</v>
      </c>
      <c r="N53" s="15">
        <f t="shared" si="76"/>
        <v>0.90416666666666667</v>
      </c>
      <c r="O53" s="15"/>
      <c r="P53" s="87">
        <f t="shared" ref="P53:Y53" si="77">P52+(IF(P$40="A",$C53,$D53))/1440</f>
        <v>1.3194444444444444E-2</v>
      </c>
      <c r="Q53" s="87">
        <f t="shared" si="77"/>
        <v>1.3194444444444444E-2</v>
      </c>
      <c r="R53" s="87">
        <f t="shared" si="77"/>
        <v>1.3194444444444444E-2</v>
      </c>
      <c r="S53" s="87">
        <f t="shared" si="77"/>
        <v>1.3194444444444444E-2</v>
      </c>
      <c r="T53" s="87">
        <f t="shared" si="77"/>
        <v>1.3194444444444444E-2</v>
      </c>
      <c r="U53" s="87">
        <f t="shared" si="77"/>
        <v>1.3194444444444444E-2</v>
      </c>
      <c r="V53" s="87">
        <f t="shared" si="77"/>
        <v>1.3194444444444444E-2</v>
      </c>
      <c r="W53" s="87">
        <f t="shared" si="77"/>
        <v>1.3194444444444444E-2</v>
      </c>
      <c r="X53" s="87">
        <f t="shared" si="77"/>
        <v>1.3194444444444444E-2</v>
      </c>
      <c r="Y53" s="88">
        <f t="shared" si="77"/>
        <v>1.3194444444444444E-2</v>
      </c>
    </row>
    <row r="54" spans="1:25" ht="12.75" customHeight="1" x14ac:dyDescent="0.2">
      <c r="A54" s="1"/>
      <c r="B54" s="11" t="s">
        <v>258</v>
      </c>
      <c r="C54" s="12">
        <v>1</v>
      </c>
      <c r="D54" s="13"/>
      <c r="E54" s="14">
        <f t="shared" ref="E54:N54" si="78">E53+(IF(E$40="A",$C54,$D54))/1440</f>
        <v>0.23472222222222219</v>
      </c>
      <c r="F54" s="15">
        <f t="shared" si="78"/>
        <v>0.31805555555555548</v>
      </c>
      <c r="G54" s="15">
        <f t="shared" si="78"/>
        <v>0.40138888888888885</v>
      </c>
      <c r="H54" s="15">
        <f t="shared" si="78"/>
        <v>0.48472222222222217</v>
      </c>
      <c r="I54" s="15">
        <f t="shared" si="78"/>
        <v>0.56805555555555554</v>
      </c>
      <c r="J54" s="15">
        <f t="shared" si="78"/>
        <v>0.6513888888888888</v>
      </c>
      <c r="K54" s="15">
        <f t="shared" si="78"/>
        <v>0.72083333333333333</v>
      </c>
      <c r="L54" s="15">
        <f t="shared" si="78"/>
        <v>0.74166666666666659</v>
      </c>
      <c r="M54" s="15">
        <f t="shared" si="78"/>
        <v>0.82152777777777775</v>
      </c>
      <c r="N54" s="15">
        <f t="shared" si="78"/>
        <v>0.90486111111111112</v>
      </c>
      <c r="O54" s="15"/>
      <c r="P54" s="87">
        <f t="shared" ref="P54:Y54" si="79">P53+(IF(P$40="A",$C54,$D54))/1440</f>
        <v>1.3888888888888888E-2</v>
      </c>
      <c r="Q54" s="87">
        <f t="shared" si="79"/>
        <v>1.3888888888888888E-2</v>
      </c>
      <c r="R54" s="87">
        <f t="shared" si="79"/>
        <v>1.3888888888888888E-2</v>
      </c>
      <c r="S54" s="87">
        <f t="shared" si="79"/>
        <v>1.3888888888888888E-2</v>
      </c>
      <c r="T54" s="87">
        <f t="shared" si="79"/>
        <v>1.3888888888888888E-2</v>
      </c>
      <c r="U54" s="87">
        <f t="shared" si="79"/>
        <v>1.3888888888888888E-2</v>
      </c>
      <c r="V54" s="87">
        <f t="shared" si="79"/>
        <v>1.3888888888888888E-2</v>
      </c>
      <c r="W54" s="87">
        <f t="shared" si="79"/>
        <v>1.3888888888888888E-2</v>
      </c>
      <c r="X54" s="87">
        <f t="shared" si="79"/>
        <v>1.3888888888888888E-2</v>
      </c>
      <c r="Y54" s="88">
        <f t="shared" si="79"/>
        <v>1.3888888888888888E-2</v>
      </c>
    </row>
    <row r="55" spans="1:25" ht="12.75" customHeight="1" x14ac:dyDescent="0.2">
      <c r="A55" s="1"/>
      <c r="B55" s="11" t="s">
        <v>259</v>
      </c>
      <c r="C55" s="12">
        <v>2</v>
      </c>
      <c r="D55" s="13"/>
      <c r="E55" s="14">
        <f t="shared" ref="E55:N55" si="80">E54+(IF(E$40="A",$C55,$D55))/1440</f>
        <v>0.23611111111111108</v>
      </c>
      <c r="F55" s="15">
        <f t="shared" si="80"/>
        <v>0.31944444444444436</v>
      </c>
      <c r="G55" s="15">
        <f t="shared" si="80"/>
        <v>0.40277777777777773</v>
      </c>
      <c r="H55" s="15">
        <f t="shared" si="80"/>
        <v>0.48611111111111105</v>
      </c>
      <c r="I55" s="15">
        <f t="shared" si="80"/>
        <v>0.56944444444444442</v>
      </c>
      <c r="J55" s="15">
        <f t="shared" si="80"/>
        <v>0.65277777777777768</v>
      </c>
      <c r="K55" s="15">
        <f t="shared" si="80"/>
        <v>0.72222222222222221</v>
      </c>
      <c r="L55" s="15">
        <f t="shared" si="80"/>
        <v>0.74305555555555547</v>
      </c>
      <c r="M55" s="15">
        <f t="shared" si="80"/>
        <v>0.82291666666666663</v>
      </c>
      <c r="N55" s="15">
        <f t="shared" si="80"/>
        <v>0.90625</v>
      </c>
      <c r="O55" s="15"/>
      <c r="P55" s="87">
        <f t="shared" ref="P55:Y55" si="81">P54+(IF(P$40="A",$C55,$D55))/1440</f>
        <v>1.5277777777777777E-2</v>
      </c>
      <c r="Q55" s="87">
        <f t="shared" si="81"/>
        <v>1.5277777777777777E-2</v>
      </c>
      <c r="R55" s="87">
        <f t="shared" si="81"/>
        <v>1.5277777777777777E-2</v>
      </c>
      <c r="S55" s="87">
        <f t="shared" si="81"/>
        <v>1.5277777777777777E-2</v>
      </c>
      <c r="T55" s="87">
        <f t="shared" si="81"/>
        <v>1.5277777777777777E-2</v>
      </c>
      <c r="U55" s="87">
        <f t="shared" si="81"/>
        <v>1.5277777777777777E-2</v>
      </c>
      <c r="V55" s="87">
        <f t="shared" si="81"/>
        <v>1.5277777777777777E-2</v>
      </c>
      <c r="W55" s="87">
        <f t="shared" si="81"/>
        <v>1.5277777777777777E-2</v>
      </c>
      <c r="X55" s="87">
        <f t="shared" si="81"/>
        <v>1.5277777777777777E-2</v>
      </c>
      <c r="Y55" s="88">
        <f t="shared" si="81"/>
        <v>1.5277777777777777E-2</v>
      </c>
    </row>
    <row r="56" spans="1:25" ht="12.75" customHeight="1" x14ac:dyDescent="0.2">
      <c r="A56" s="1"/>
      <c r="B56" s="11" t="s">
        <v>260</v>
      </c>
      <c r="C56" s="12">
        <v>2</v>
      </c>
      <c r="D56" s="13"/>
      <c r="E56" s="14">
        <f t="shared" ref="E56:N56" si="82">E55+(IF(E$40="A",$C56,$D56))/1440</f>
        <v>0.23749999999999996</v>
      </c>
      <c r="F56" s="15">
        <f t="shared" si="82"/>
        <v>0.32083333333333325</v>
      </c>
      <c r="G56" s="15">
        <f t="shared" si="82"/>
        <v>0.40416666666666662</v>
      </c>
      <c r="H56" s="15">
        <f t="shared" si="82"/>
        <v>0.48749999999999993</v>
      </c>
      <c r="I56" s="15">
        <f t="shared" si="82"/>
        <v>0.5708333333333333</v>
      </c>
      <c r="J56" s="15">
        <f t="shared" si="82"/>
        <v>0.65416666666666656</v>
      </c>
      <c r="K56" s="15">
        <f t="shared" si="82"/>
        <v>0.72361111111111109</v>
      </c>
      <c r="L56" s="15">
        <f t="shared" si="82"/>
        <v>0.74444444444444435</v>
      </c>
      <c r="M56" s="15">
        <f t="shared" si="82"/>
        <v>0.82430555555555551</v>
      </c>
      <c r="N56" s="15">
        <f t="shared" si="82"/>
        <v>0.90763888888888888</v>
      </c>
      <c r="O56" s="15"/>
      <c r="P56" s="87">
        <f t="shared" ref="P56:Y56" si="83">P55+(IF(P$40="A",$C56,$D56))/1440</f>
        <v>1.6666666666666666E-2</v>
      </c>
      <c r="Q56" s="87">
        <f t="shared" si="83"/>
        <v>1.6666666666666666E-2</v>
      </c>
      <c r="R56" s="87">
        <f t="shared" si="83"/>
        <v>1.6666666666666666E-2</v>
      </c>
      <c r="S56" s="87">
        <f t="shared" si="83"/>
        <v>1.6666666666666666E-2</v>
      </c>
      <c r="T56" s="87">
        <f t="shared" si="83"/>
        <v>1.6666666666666666E-2</v>
      </c>
      <c r="U56" s="87">
        <f t="shared" si="83"/>
        <v>1.6666666666666666E-2</v>
      </c>
      <c r="V56" s="87">
        <f t="shared" si="83"/>
        <v>1.6666666666666666E-2</v>
      </c>
      <c r="W56" s="87">
        <f t="shared" si="83"/>
        <v>1.6666666666666666E-2</v>
      </c>
      <c r="X56" s="87">
        <f t="shared" si="83"/>
        <v>1.6666666666666666E-2</v>
      </c>
      <c r="Y56" s="88">
        <f t="shared" si="83"/>
        <v>1.6666666666666666E-2</v>
      </c>
    </row>
    <row r="57" spans="1:25" ht="12.75" customHeight="1" x14ac:dyDescent="0.2">
      <c r="A57" s="1"/>
      <c r="B57" s="11" t="s">
        <v>261</v>
      </c>
      <c r="C57" s="12">
        <v>2</v>
      </c>
      <c r="D57" s="13"/>
      <c r="E57" s="14">
        <f t="shared" ref="E57:N57" si="84">E56+(IF(E$40="A",$C57,$D57))/1440</f>
        <v>0.23888888888888885</v>
      </c>
      <c r="F57" s="15">
        <f t="shared" si="84"/>
        <v>0.32222222222222213</v>
      </c>
      <c r="G57" s="15">
        <f t="shared" si="84"/>
        <v>0.4055555555555555</v>
      </c>
      <c r="H57" s="15">
        <f t="shared" si="84"/>
        <v>0.48888888888888882</v>
      </c>
      <c r="I57" s="15">
        <f t="shared" si="84"/>
        <v>0.57222222222222219</v>
      </c>
      <c r="J57" s="15">
        <f t="shared" si="84"/>
        <v>0.65555555555555545</v>
      </c>
      <c r="K57" s="15">
        <f t="shared" si="84"/>
        <v>0.72499999999999998</v>
      </c>
      <c r="L57" s="15">
        <f t="shared" si="84"/>
        <v>0.74583333333333324</v>
      </c>
      <c r="M57" s="15">
        <f t="shared" si="84"/>
        <v>0.8256944444444444</v>
      </c>
      <c r="N57" s="15">
        <f t="shared" si="84"/>
        <v>0.90902777777777777</v>
      </c>
      <c r="O57" s="15"/>
      <c r="P57" s="87">
        <f t="shared" ref="P57:Y57" si="85">P56+(IF(P$40="A",$C57,$D57))/1440</f>
        <v>1.8055555555555554E-2</v>
      </c>
      <c r="Q57" s="87">
        <f t="shared" si="85"/>
        <v>1.8055555555555554E-2</v>
      </c>
      <c r="R57" s="87">
        <f t="shared" si="85"/>
        <v>1.8055555555555554E-2</v>
      </c>
      <c r="S57" s="87">
        <f t="shared" si="85"/>
        <v>1.8055555555555554E-2</v>
      </c>
      <c r="T57" s="87">
        <f t="shared" si="85"/>
        <v>1.8055555555555554E-2</v>
      </c>
      <c r="U57" s="87">
        <f t="shared" si="85"/>
        <v>1.8055555555555554E-2</v>
      </c>
      <c r="V57" s="87">
        <f t="shared" si="85"/>
        <v>1.8055555555555554E-2</v>
      </c>
      <c r="W57" s="87">
        <f t="shared" si="85"/>
        <v>1.8055555555555554E-2</v>
      </c>
      <c r="X57" s="87">
        <f t="shared" si="85"/>
        <v>1.8055555555555554E-2</v>
      </c>
      <c r="Y57" s="88">
        <f t="shared" si="85"/>
        <v>1.8055555555555554E-2</v>
      </c>
    </row>
    <row r="58" spans="1:25" ht="12.75" customHeight="1" x14ac:dyDescent="0.2">
      <c r="A58" s="1"/>
      <c r="B58" s="61" t="s">
        <v>262</v>
      </c>
      <c r="C58" s="12">
        <v>3</v>
      </c>
      <c r="D58" s="13"/>
      <c r="E58" s="126">
        <f t="shared" ref="E58:N58" si="86">E57+(IF(E$40="A",$C58,$D58))/1440</f>
        <v>0.24097222222222217</v>
      </c>
      <c r="F58" s="108">
        <f t="shared" si="86"/>
        <v>0.32430555555555546</v>
      </c>
      <c r="G58" s="108">
        <f t="shared" si="86"/>
        <v>0.40763888888888883</v>
      </c>
      <c r="H58" s="15">
        <f t="shared" si="86"/>
        <v>0.49097222222222214</v>
      </c>
      <c r="I58" s="108">
        <f t="shared" si="86"/>
        <v>0.57430555555555551</v>
      </c>
      <c r="J58" s="15">
        <f t="shared" si="86"/>
        <v>0.65763888888888877</v>
      </c>
      <c r="K58" s="108">
        <f t="shared" si="86"/>
        <v>0.7270833333333333</v>
      </c>
      <c r="L58" s="108">
        <f t="shared" si="86"/>
        <v>0.74791666666666656</v>
      </c>
      <c r="M58" s="15">
        <f t="shared" si="86"/>
        <v>0.82777777777777772</v>
      </c>
      <c r="N58" s="108">
        <f t="shared" si="86"/>
        <v>0.91111111111111109</v>
      </c>
      <c r="O58" s="15"/>
      <c r="P58" s="87">
        <f t="shared" ref="P58:Y58" si="87">P57+(IF(P$40="A",$C58,$D58))/1440</f>
        <v>2.0138888888888887E-2</v>
      </c>
      <c r="Q58" s="87">
        <f t="shared" si="87"/>
        <v>2.0138888888888887E-2</v>
      </c>
      <c r="R58" s="87">
        <f t="shared" si="87"/>
        <v>2.0138888888888887E-2</v>
      </c>
      <c r="S58" s="87">
        <f t="shared" si="87"/>
        <v>2.0138888888888887E-2</v>
      </c>
      <c r="T58" s="87">
        <f t="shared" si="87"/>
        <v>2.0138888888888887E-2</v>
      </c>
      <c r="U58" s="87">
        <f t="shared" si="87"/>
        <v>2.0138888888888887E-2</v>
      </c>
      <c r="V58" s="87">
        <f t="shared" si="87"/>
        <v>2.0138888888888887E-2</v>
      </c>
      <c r="W58" s="87">
        <f t="shared" si="87"/>
        <v>2.0138888888888887E-2</v>
      </c>
      <c r="X58" s="87">
        <f t="shared" si="87"/>
        <v>2.0138888888888887E-2</v>
      </c>
      <c r="Y58" s="88">
        <f t="shared" si="87"/>
        <v>2.0138888888888887E-2</v>
      </c>
    </row>
    <row r="59" spans="1:25" ht="12.75" customHeight="1" x14ac:dyDescent="0.2">
      <c r="A59" s="1"/>
      <c r="B59" s="11" t="s">
        <v>263</v>
      </c>
      <c r="C59" s="12">
        <v>2</v>
      </c>
      <c r="D59" s="13"/>
      <c r="E59" s="14"/>
      <c r="F59" s="15"/>
      <c r="G59" s="15"/>
      <c r="H59" s="15">
        <f t="shared" ref="H59:H62" si="88">H58+(IF(H$40="A",$C59,$D59))/1440</f>
        <v>0.49236111111111103</v>
      </c>
      <c r="I59" s="15"/>
      <c r="J59" s="15">
        <f t="shared" ref="J59:J62" si="89">J58+(IF(J$40="A",$C59,$D59))/1440</f>
        <v>0.65902777777777766</v>
      </c>
      <c r="K59" s="15"/>
      <c r="L59" s="15"/>
      <c r="M59" s="15">
        <f t="shared" ref="M59:M62" si="90">M58+(IF(M$40="A",$C59,$D59))/1440</f>
        <v>0.82916666666666661</v>
      </c>
      <c r="N59" s="15"/>
      <c r="O59" s="15"/>
      <c r="P59" s="87">
        <f t="shared" ref="P59:Y59" si="91">P58+(IF(P$40="A",$C59,$D59))/1440</f>
        <v>2.1527777777777774E-2</v>
      </c>
      <c r="Q59" s="87">
        <f t="shared" si="91"/>
        <v>2.1527777777777774E-2</v>
      </c>
      <c r="R59" s="87">
        <f t="shared" si="91"/>
        <v>2.1527777777777774E-2</v>
      </c>
      <c r="S59" s="87">
        <f t="shared" si="91"/>
        <v>2.1527777777777774E-2</v>
      </c>
      <c r="T59" s="87">
        <f t="shared" si="91"/>
        <v>2.1527777777777774E-2</v>
      </c>
      <c r="U59" s="87">
        <f t="shared" si="91"/>
        <v>2.1527777777777774E-2</v>
      </c>
      <c r="V59" s="87">
        <f t="shared" si="91"/>
        <v>2.1527777777777774E-2</v>
      </c>
      <c r="W59" s="87">
        <f t="shared" si="91"/>
        <v>2.1527777777777774E-2</v>
      </c>
      <c r="X59" s="87">
        <f t="shared" si="91"/>
        <v>2.1527777777777774E-2</v>
      </c>
      <c r="Y59" s="88">
        <f t="shared" si="91"/>
        <v>2.1527777777777774E-2</v>
      </c>
    </row>
    <row r="60" spans="1:25" ht="12.75" customHeight="1" x14ac:dyDescent="0.2">
      <c r="A60" s="1"/>
      <c r="B60" s="11" t="s">
        <v>264</v>
      </c>
      <c r="C60" s="12">
        <v>1</v>
      </c>
      <c r="D60" s="13"/>
      <c r="E60" s="14"/>
      <c r="F60" s="15"/>
      <c r="G60" s="15"/>
      <c r="H60" s="15">
        <f t="shared" si="88"/>
        <v>0.49305555555555547</v>
      </c>
      <c r="I60" s="15"/>
      <c r="J60" s="15">
        <f t="shared" si="89"/>
        <v>0.6597222222222221</v>
      </c>
      <c r="K60" s="15"/>
      <c r="L60" s="15"/>
      <c r="M60" s="15">
        <f t="shared" si="90"/>
        <v>0.82986111111111105</v>
      </c>
      <c r="N60" s="15"/>
      <c r="O60" s="15"/>
      <c r="P60" s="87">
        <f t="shared" ref="P60:Y60" si="92">P59+(IF(P$40="A",$C60,$D60))/1440</f>
        <v>2.222222222222222E-2</v>
      </c>
      <c r="Q60" s="87">
        <f t="shared" si="92"/>
        <v>2.222222222222222E-2</v>
      </c>
      <c r="R60" s="87">
        <f t="shared" si="92"/>
        <v>2.222222222222222E-2</v>
      </c>
      <c r="S60" s="87">
        <f t="shared" si="92"/>
        <v>2.222222222222222E-2</v>
      </c>
      <c r="T60" s="87">
        <f t="shared" si="92"/>
        <v>2.222222222222222E-2</v>
      </c>
      <c r="U60" s="87">
        <f t="shared" si="92"/>
        <v>2.222222222222222E-2</v>
      </c>
      <c r="V60" s="87">
        <f t="shared" si="92"/>
        <v>2.222222222222222E-2</v>
      </c>
      <c r="W60" s="87">
        <f t="shared" si="92"/>
        <v>2.222222222222222E-2</v>
      </c>
      <c r="X60" s="87">
        <f t="shared" si="92"/>
        <v>2.222222222222222E-2</v>
      </c>
      <c r="Y60" s="88">
        <f t="shared" si="92"/>
        <v>2.222222222222222E-2</v>
      </c>
    </row>
    <row r="61" spans="1:25" ht="12.75" customHeight="1" x14ac:dyDescent="0.2">
      <c r="A61" s="1"/>
      <c r="B61" s="11" t="s">
        <v>265</v>
      </c>
      <c r="C61" s="12">
        <v>3</v>
      </c>
      <c r="D61" s="13"/>
      <c r="E61" s="14"/>
      <c r="F61" s="15"/>
      <c r="G61" s="15"/>
      <c r="H61" s="15">
        <f t="shared" si="88"/>
        <v>0.4951388888888888</v>
      </c>
      <c r="I61" s="15"/>
      <c r="J61" s="15">
        <f t="shared" si="89"/>
        <v>0.66180555555555542</v>
      </c>
      <c r="K61" s="15"/>
      <c r="L61" s="15"/>
      <c r="M61" s="15">
        <f t="shared" si="90"/>
        <v>0.83194444444444438</v>
      </c>
      <c r="N61" s="15"/>
      <c r="O61" s="15"/>
      <c r="P61" s="87">
        <f t="shared" ref="P61:Y61" si="93">P60+(IF(P$40="A",$C61,$D61))/1440</f>
        <v>2.4305555555555552E-2</v>
      </c>
      <c r="Q61" s="87">
        <f t="shared" si="93"/>
        <v>2.4305555555555552E-2</v>
      </c>
      <c r="R61" s="87">
        <f t="shared" si="93"/>
        <v>2.4305555555555552E-2</v>
      </c>
      <c r="S61" s="87">
        <f t="shared" si="93"/>
        <v>2.4305555555555552E-2</v>
      </c>
      <c r="T61" s="87">
        <f t="shared" si="93"/>
        <v>2.4305555555555552E-2</v>
      </c>
      <c r="U61" s="87">
        <f t="shared" si="93"/>
        <v>2.4305555555555552E-2</v>
      </c>
      <c r="V61" s="87">
        <f t="shared" si="93"/>
        <v>2.4305555555555552E-2</v>
      </c>
      <c r="W61" s="87">
        <f t="shared" si="93"/>
        <v>2.4305555555555552E-2</v>
      </c>
      <c r="X61" s="87">
        <f t="shared" si="93"/>
        <v>2.4305555555555552E-2</v>
      </c>
      <c r="Y61" s="88">
        <f t="shared" si="93"/>
        <v>2.4305555555555552E-2</v>
      </c>
    </row>
    <row r="62" spans="1:25" ht="12.75" customHeight="1" x14ac:dyDescent="0.2">
      <c r="A62" s="1"/>
      <c r="B62" s="80" t="s">
        <v>266</v>
      </c>
      <c r="C62" s="8">
        <v>2</v>
      </c>
      <c r="D62" s="10"/>
      <c r="E62" s="34"/>
      <c r="F62" s="82"/>
      <c r="G62" s="35"/>
      <c r="H62" s="82">
        <f t="shared" si="88"/>
        <v>0.49652777777777768</v>
      </c>
      <c r="I62" s="82"/>
      <c r="J62" s="82">
        <f t="shared" si="89"/>
        <v>0.66319444444444431</v>
      </c>
      <c r="K62" s="35"/>
      <c r="L62" s="35"/>
      <c r="M62" s="82">
        <f t="shared" si="90"/>
        <v>0.83333333333333326</v>
      </c>
      <c r="N62" s="35"/>
      <c r="O62" s="35"/>
      <c r="P62" s="93">
        <f t="shared" ref="P62:Y62" si="94">P61+(IF(P$40="A",$C62,$D62))/1440</f>
        <v>2.569444444444444E-2</v>
      </c>
      <c r="Q62" s="93">
        <f t="shared" si="94"/>
        <v>2.569444444444444E-2</v>
      </c>
      <c r="R62" s="93">
        <f t="shared" si="94"/>
        <v>2.569444444444444E-2</v>
      </c>
      <c r="S62" s="93">
        <f t="shared" si="94"/>
        <v>2.569444444444444E-2</v>
      </c>
      <c r="T62" s="93">
        <f t="shared" si="94"/>
        <v>2.569444444444444E-2</v>
      </c>
      <c r="U62" s="93">
        <f t="shared" si="94"/>
        <v>2.569444444444444E-2</v>
      </c>
      <c r="V62" s="93">
        <f t="shared" si="94"/>
        <v>2.569444444444444E-2</v>
      </c>
      <c r="W62" s="93">
        <f t="shared" si="94"/>
        <v>2.569444444444444E-2</v>
      </c>
      <c r="X62" s="93">
        <f t="shared" si="94"/>
        <v>2.569444444444444E-2</v>
      </c>
      <c r="Y62" s="94">
        <f t="shared" si="94"/>
        <v>2.569444444444444E-2</v>
      </c>
    </row>
    <row r="63" spans="1:25" ht="12.75" customHeight="1" x14ac:dyDescent="0.2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213"/>
      <c r="Q63" s="213"/>
      <c r="R63" s="213"/>
      <c r="S63" s="213"/>
      <c r="T63" s="213"/>
      <c r="U63" s="213"/>
      <c r="V63" s="213"/>
      <c r="W63" s="213"/>
      <c r="X63" s="213"/>
      <c r="Y63" s="213"/>
    </row>
    <row r="64" spans="1:25" ht="12.75" customHeight="1" x14ac:dyDescent="0.2">
      <c r="A64" s="37"/>
      <c r="B64" s="38" t="s">
        <v>25</v>
      </c>
      <c r="C64" s="39"/>
      <c r="D64" s="40"/>
      <c r="E64" s="95">
        <v>16</v>
      </c>
      <c r="F64" s="95">
        <v>19</v>
      </c>
      <c r="G64" s="95">
        <v>19</v>
      </c>
      <c r="H64" s="95">
        <v>24</v>
      </c>
      <c r="I64" s="95">
        <v>19</v>
      </c>
      <c r="J64" s="95">
        <v>24</v>
      </c>
      <c r="K64" s="95">
        <v>19</v>
      </c>
      <c r="L64" s="95">
        <v>19</v>
      </c>
      <c r="M64" s="95">
        <v>24</v>
      </c>
      <c r="N64" s="95">
        <v>19</v>
      </c>
      <c r="O64" s="41"/>
      <c r="P64" s="214"/>
      <c r="Q64" s="214"/>
      <c r="R64" s="214"/>
      <c r="S64" s="214"/>
      <c r="T64" s="214"/>
      <c r="U64" s="214"/>
      <c r="V64" s="214"/>
      <c r="W64" s="214"/>
      <c r="X64" s="214"/>
      <c r="Y64" s="215"/>
    </row>
    <row r="65" spans="1:26" ht="12.75" customHeight="1" x14ac:dyDescent="0.2">
      <c r="A65" s="37"/>
      <c r="B65" s="43" t="s">
        <v>26</v>
      </c>
      <c r="C65" s="44"/>
      <c r="D65" s="45"/>
      <c r="E65" s="46">
        <v>115</v>
      </c>
      <c r="F65" s="46">
        <v>115</v>
      </c>
      <c r="G65" s="46">
        <v>115</v>
      </c>
      <c r="H65" s="46">
        <v>115</v>
      </c>
      <c r="I65" s="46">
        <v>115</v>
      </c>
      <c r="J65" s="46">
        <v>115</v>
      </c>
      <c r="K65" s="46">
        <v>65</v>
      </c>
      <c r="L65" s="46">
        <v>50</v>
      </c>
      <c r="M65" s="46">
        <v>115</v>
      </c>
      <c r="N65" s="46">
        <v>115</v>
      </c>
      <c r="O65" s="46"/>
      <c r="P65" s="216">
        <f>IF(P36&lt;&gt;"",VLOOKUP(P36,#REF!,2,FALSE),0)</f>
        <v>0</v>
      </c>
      <c r="Q65" s="216">
        <f>IF(Q36&lt;&gt;"",VLOOKUP(Q36,#REF!,2,FALSE),0)</f>
        <v>0</v>
      </c>
      <c r="R65" s="216">
        <f>IF(R36&lt;&gt;"",VLOOKUP(R36,#REF!,2,FALSE),0)</f>
        <v>0</v>
      </c>
      <c r="S65" s="216">
        <f>IF(S36&lt;&gt;"",VLOOKUP(S36,#REF!,2,FALSE),0)</f>
        <v>0</v>
      </c>
      <c r="T65" s="216">
        <f>IF(T36&lt;&gt;"",VLOOKUP(T36,#REF!,2,FALSE),0)</f>
        <v>0</v>
      </c>
      <c r="U65" s="216">
        <f>IF(U36&lt;&gt;"",VLOOKUP(U36,#REF!,2,FALSE),0)</f>
        <v>0</v>
      </c>
      <c r="V65" s="216">
        <f>IF(V36&lt;&gt;"",VLOOKUP(V36,#REF!,2,FALSE),0)</f>
        <v>0</v>
      </c>
      <c r="W65" s="216">
        <f>IF(W36&lt;&gt;"",VLOOKUP(W36,#REF!,2,FALSE),0)</f>
        <v>0</v>
      </c>
      <c r="X65" s="216">
        <f>IF(X36&lt;&gt;"",VLOOKUP(X36,#REF!,2,FALSE),0)</f>
        <v>0</v>
      </c>
      <c r="Y65" s="217">
        <f>IF(Y36&lt;&gt;"",VLOOKUP(Y36,#REF!,2,FALSE),0)</f>
        <v>0</v>
      </c>
    </row>
    <row r="66" spans="1:26" ht="12.75" customHeight="1" thickBot="1" x14ac:dyDescent="0.25">
      <c r="A66" s="37"/>
      <c r="B66" s="48" t="s">
        <v>27</v>
      </c>
      <c r="C66" s="49"/>
      <c r="D66" s="50"/>
      <c r="E66" s="51">
        <f t="shared" ref="E66:N66" si="95">E64*E65</f>
        <v>1840</v>
      </c>
      <c r="F66" s="51">
        <f t="shared" si="95"/>
        <v>2185</v>
      </c>
      <c r="G66" s="51">
        <f t="shared" si="95"/>
        <v>2185</v>
      </c>
      <c r="H66" s="51">
        <f t="shared" si="95"/>
        <v>2760</v>
      </c>
      <c r="I66" s="51">
        <f t="shared" si="95"/>
        <v>2185</v>
      </c>
      <c r="J66" s="51">
        <f t="shared" si="95"/>
        <v>2760</v>
      </c>
      <c r="K66" s="51">
        <f t="shared" si="95"/>
        <v>1235</v>
      </c>
      <c r="L66" s="51">
        <f t="shared" si="95"/>
        <v>950</v>
      </c>
      <c r="M66" s="51">
        <f t="shared" si="95"/>
        <v>2760</v>
      </c>
      <c r="N66" s="51">
        <f t="shared" si="95"/>
        <v>2185</v>
      </c>
      <c r="O66" s="51"/>
      <c r="P66" s="218">
        <f t="shared" ref="P66:Y66" si="96">P64*P65</f>
        <v>0</v>
      </c>
      <c r="Q66" s="218">
        <f t="shared" si="96"/>
        <v>0</v>
      </c>
      <c r="R66" s="218">
        <f t="shared" si="96"/>
        <v>0</v>
      </c>
      <c r="S66" s="218">
        <f t="shared" si="96"/>
        <v>0</v>
      </c>
      <c r="T66" s="218">
        <f t="shared" si="96"/>
        <v>0</v>
      </c>
      <c r="U66" s="218">
        <f t="shared" si="96"/>
        <v>0</v>
      </c>
      <c r="V66" s="218">
        <f t="shared" si="96"/>
        <v>0</v>
      </c>
      <c r="W66" s="218">
        <f t="shared" si="96"/>
        <v>0</v>
      </c>
      <c r="X66" s="218">
        <f t="shared" si="96"/>
        <v>0</v>
      </c>
      <c r="Y66" s="219">
        <f t="shared" si="96"/>
        <v>0</v>
      </c>
    </row>
    <row r="67" spans="1:26" ht="12.75" customHeight="1" thickBo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783">
        <f>SUM(E66:Y66)+SUM(E33:Y33)</f>
        <v>90029</v>
      </c>
      <c r="Y67" s="784"/>
    </row>
    <row r="68" spans="1:26" ht="12.75" customHeight="1" x14ac:dyDescent="0.2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</row>
    <row r="69" spans="1:26" ht="12.75" customHeight="1" x14ac:dyDescent="0.2">
      <c r="A69" s="1"/>
      <c r="B69" s="1" t="s">
        <v>267</v>
      </c>
      <c r="C69" s="1"/>
      <c r="D69" s="1"/>
      <c r="E69" s="2" t="s">
        <v>12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53" t="s">
        <v>29</v>
      </c>
    </row>
    <row r="70" spans="1:26" ht="12.75" customHeight="1" x14ac:dyDescent="0.2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213"/>
      <c r="U70" s="213"/>
      <c r="V70" s="213"/>
      <c r="W70" s="213"/>
      <c r="X70" s="213"/>
      <c r="Y70" s="213"/>
    </row>
    <row r="71" spans="1:26" ht="12.75" customHeight="1" x14ac:dyDescent="0.2">
      <c r="A71" s="1"/>
      <c r="B71" s="731" t="s">
        <v>19</v>
      </c>
      <c r="C71" s="752" t="s">
        <v>13</v>
      </c>
      <c r="D71" s="753"/>
      <c r="E71" s="103" t="s">
        <v>14</v>
      </c>
      <c r="F71" s="54" t="s">
        <v>14</v>
      </c>
      <c r="G71" s="54" t="s">
        <v>15</v>
      </c>
      <c r="H71" s="54" t="s">
        <v>14</v>
      </c>
      <c r="I71" s="54" t="s">
        <v>14</v>
      </c>
      <c r="J71" s="54" t="s">
        <v>14</v>
      </c>
      <c r="K71" s="54" t="s">
        <v>14</v>
      </c>
      <c r="L71" s="54" t="s">
        <v>14</v>
      </c>
      <c r="M71" s="54" t="s">
        <v>14</v>
      </c>
      <c r="N71" s="54" t="s">
        <v>15</v>
      </c>
      <c r="O71" s="54" t="s">
        <v>14</v>
      </c>
      <c r="P71" s="54" t="s">
        <v>14</v>
      </c>
      <c r="Q71" s="54" t="s">
        <v>14</v>
      </c>
      <c r="R71" s="54" t="s">
        <v>14</v>
      </c>
      <c r="S71" s="54" t="s">
        <v>14</v>
      </c>
      <c r="T71" s="242"/>
      <c r="U71" s="242"/>
      <c r="V71" s="242"/>
      <c r="W71" s="242"/>
      <c r="X71" s="242"/>
      <c r="Y71" s="243"/>
    </row>
    <row r="72" spans="1:26" s="256" customFormat="1" ht="12.75" customHeight="1" x14ac:dyDescent="0.2">
      <c r="A72" s="233"/>
      <c r="B72" s="732"/>
      <c r="C72" s="749" t="s">
        <v>269</v>
      </c>
      <c r="D72" s="751"/>
      <c r="E72" s="441">
        <v>2</v>
      </c>
      <c r="F72" s="442">
        <v>4</v>
      </c>
      <c r="G72" s="442">
        <v>106</v>
      </c>
      <c r="H72" s="442">
        <v>8</v>
      </c>
      <c r="I72" s="442">
        <v>10</v>
      </c>
      <c r="J72" s="442">
        <v>12</v>
      </c>
      <c r="K72" s="442">
        <v>14</v>
      </c>
      <c r="L72" s="442">
        <v>16</v>
      </c>
      <c r="M72" s="442">
        <v>18</v>
      </c>
      <c r="N72" s="442">
        <v>120</v>
      </c>
      <c r="O72" s="442">
        <v>22</v>
      </c>
      <c r="P72" s="442">
        <v>24</v>
      </c>
      <c r="Q72" s="442">
        <v>26</v>
      </c>
      <c r="R72" s="442">
        <v>28</v>
      </c>
      <c r="S72" s="442">
        <v>30</v>
      </c>
      <c r="T72" s="438"/>
      <c r="U72" s="438"/>
      <c r="V72" s="438"/>
      <c r="W72" s="438"/>
      <c r="X72" s="438"/>
      <c r="Y72" s="439"/>
    </row>
    <row r="73" spans="1:26" ht="12.75" customHeight="1" x14ac:dyDescent="0.2">
      <c r="A73" s="1"/>
      <c r="B73" s="733"/>
      <c r="C73" s="746" t="s">
        <v>20</v>
      </c>
      <c r="D73" s="748"/>
      <c r="E73" s="55">
        <v>7281</v>
      </c>
      <c r="F73" s="56">
        <v>7291</v>
      </c>
      <c r="G73" s="56">
        <v>7301</v>
      </c>
      <c r="H73" s="56">
        <v>7281</v>
      </c>
      <c r="I73" s="56">
        <v>7131</v>
      </c>
      <c r="J73" s="56">
        <v>7281</v>
      </c>
      <c r="K73" s="56">
        <v>7151</v>
      </c>
      <c r="L73" s="56">
        <v>7131</v>
      </c>
      <c r="M73" s="56">
        <v>7291</v>
      </c>
      <c r="N73" s="56">
        <v>7281</v>
      </c>
      <c r="O73" s="56">
        <v>7291</v>
      </c>
      <c r="P73" s="56">
        <v>7281</v>
      </c>
      <c r="Q73" s="56">
        <v>7301</v>
      </c>
      <c r="R73" s="56">
        <v>7181</v>
      </c>
      <c r="S73" s="56">
        <v>7301</v>
      </c>
      <c r="T73" s="228"/>
      <c r="U73" s="228"/>
      <c r="V73" s="228"/>
      <c r="W73" s="228"/>
      <c r="X73" s="228"/>
      <c r="Y73" s="164"/>
      <c r="Z73" s="110" t="s">
        <v>270</v>
      </c>
    </row>
    <row r="74" spans="1:26" ht="12.75" customHeight="1" x14ac:dyDescent="0.2">
      <c r="A74" s="1"/>
      <c r="B74" s="733"/>
      <c r="C74" s="749"/>
      <c r="D74" s="751"/>
      <c r="E74" s="29">
        <v>7284</v>
      </c>
      <c r="F74" s="58">
        <v>7304</v>
      </c>
      <c r="G74" s="58"/>
      <c r="H74" s="58">
        <v>7284</v>
      </c>
      <c r="I74" s="58">
        <v>7134</v>
      </c>
      <c r="J74" s="58">
        <v>7284</v>
      </c>
      <c r="K74" s="58">
        <v>7184</v>
      </c>
      <c r="L74" s="58">
        <v>7134</v>
      </c>
      <c r="M74" s="58">
        <v>7204</v>
      </c>
      <c r="N74" s="58"/>
      <c r="O74" s="58">
        <v>7384</v>
      </c>
      <c r="P74" s="58">
        <v>7284</v>
      </c>
      <c r="Q74" s="58">
        <v>7304</v>
      </c>
      <c r="R74" s="58">
        <v>7184</v>
      </c>
      <c r="S74" s="58">
        <v>7304</v>
      </c>
      <c r="T74" s="104"/>
      <c r="U74" s="104"/>
      <c r="V74" s="104"/>
      <c r="W74" s="104"/>
      <c r="X74" s="104"/>
      <c r="Y74" s="105"/>
      <c r="Z74" s="110" t="s">
        <v>271</v>
      </c>
    </row>
    <row r="75" spans="1:26" ht="12.75" customHeight="1" x14ac:dyDescent="0.2">
      <c r="A75" s="1"/>
      <c r="B75" s="734"/>
      <c r="C75" s="6" t="s">
        <v>21</v>
      </c>
      <c r="D75" s="7" t="s">
        <v>21</v>
      </c>
      <c r="E75" s="8" t="s">
        <v>22</v>
      </c>
      <c r="F75" s="9" t="s">
        <v>22</v>
      </c>
      <c r="G75" s="9" t="s">
        <v>22</v>
      </c>
      <c r="H75" s="9" t="s">
        <v>22</v>
      </c>
      <c r="I75" s="9" t="s">
        <v>22</v>
      </c>
      <c r="J75" s="9" t="s">
        <v>22</v>
      </c>
      <c r="K75" s="9" t="s">
        <v>22</v>
      </c>
      <c r="L75" s="9" t="s">
        <v>22</v>
      </c>
      <c r="M75" s="9" t="s">
        <v>22</v>
      </c>
      <c r="N75" s="9" t="s">
        <v>22</v>
      </c>
      <c r="O75" s="9" t="s">
        <v>22</v>
      </c>
      <c r="P75" s="9" t="s">
        <v>22</v>
      </c>
      <c r="Q75" s="9" t="s">
        <v>22</v>
      </c>
      <c r="R75" s="9" t="s">
        <v>22</v>
      </c>
      <c r="S75" s="9" t="s">
        <v>22</v>
      </c>
      <c r="T75" s="85" t="s">
        <v>22</v>
      </c>
      <c r="U75" s="85" t="s">
        <v>22</v>
      </c>
      <c r="V75" s="85" t="s">
        <v>22</v>
      </c>
      <c r="W75" s="85" t="s">
        <v>22</v>
      </c>
      <c r="X75" s="85" t="s">
        <v>22</v>
      </c>
      <c r="Y75" s="86" t="s">
        <v>22</v>
      </c>
    </row>
    <row r="76" spans="1:26" ht="12.75" customHeight="1" x14ac:dyDescent="0.2">
      <c r="A76" s="1"/>
      <c r="B76" s="61" t="s">
        <v>266</v>
      </c>
      <c r="C76" s="62"/>
      <c r="D76" s="64"/>
      <c r="E76" s="126"/>
      <c r="F76" s="108"/>
      <c r="G76" s="108"/>
      <c r="H76" s="66">
        <v>0.2326388888888889</v>
      </c>
      <c r="I76" s="66">
        <v>0.27430555555555558</v>
      </c>
      <c r="J76" s="66">
        <v>0.32291666666666669</v>
      </c>
      <c r="K76" s="108"/>
      <c r="L76" s="66">
        <v>0.48958333333333331</v>
      </c>
      <c r="M76" s="108"/>
      <c r="N76" s="108"/>
      <c r="O76" s="66">
        <v>0.60763888888888884</v>
      </c>
      <c r="P76" s="66">
        <v>0.64930555555555558</v>
      </c>
      <c r="Q76" s="66">
        <v>0.73263888888888884</v>
      </c>
      <c r="R76" s="66">
        <v>0.77430555555555558</v>
      </c>
      <c r="S76" s="66">
        <v>0.85069444444444442</v>
      </c>
      <c r="T76" s="87"/>
      <c r="U76" s="87"/>
      <c r="V76" s="87"/>
      <c r="W76" s="87"/>
      <c r="X76" s="87"/>
      <c r="Y76" s="88"/>
    </row>
    <row r="77" spans="1:26" ht="12.75" customHeight="1" x14ac:dyDescent="0.2">
      <c r="A77" s="1"/>
      <c r="B77" s="11" t="s">
        <v>265</v>
      </c>
      <c r="C77" s="12">
        <v>1</v>
      </c>
      <c r="D77" s="13"/>
      <c r="E77" s="14"/>
      <c r="F77" s="15"/>
      <c r="G77" s="15"/>
      <c r="H77" s="15">
        <f t="shared" ref="H77:J77" si="97">H76+(IF(H$75="A",$C77,$D77))/1440</f>
        <v>0.23333333333333334</v>
      </c>
      <c r="I77" s="15">
        <f t="shared" si="97"/>
        <v>0.27500000000000002</v>
      </c>
      <c r="J77" s="15">
        <f t="shared" si="97"/>
        <v>0.32361111111111113</v>
      </c>
      <c r="K77" s="15"/>
      <c r="L77" s="15">
        <f t="shared" ref="L77:L80" si="98">L76+(IF(L$75="A",$C77,$D77))/1440</f>
        <v>0.49027777777777776</v>
      </c>
      <c r="M77" s="15"/>
      <c r="N77" s="15"/>
      <c r="O77" s="15">
        <f t="shared" ref="O77:Y77" si="99">O76+(IF(O$75="A",$C77,$D77))/1440</f>
        <v>0.60833333333333328</v>
      </c>
      <c r="P77" s="15">
        <f t="shared" si="99"/>
        <v>0.65</v>
      </c>
      <c r="Q77" s="15">
        <f t="shared" si="99"/>
        <v>0.73333333333333328</v>
      </c>
      <c r="R77" s="15">
        <f t="shared" si="99"/>
        <v>0.77500000000000002</v>
      </c>
      <c r="S77" s="15">
        <f t="shared" si="99"/>
        <v>0.85138888888888886</v>
      </c>
      <c r="T77" s="87">
        <f t="shared" si="99"/>
        <v>6.9444444444444447E-4</v>
      </c>
      <c r="U77" s="87">
        <f t="shared" si="99"/>
        <v>6.9444444444444447E-4</v>
      </c>
      <c r="V77" s="87">
        <f t="shared" si="99"/>
        <v>6.9444444444444447E-4</v>
      </c>
      <c r="W77" s="87">
        <f t="shared" si="99"/>
        <v>6.9444444444444447E-4</v>
      </c>
      <c r="X77" s="87">
        <f t="shared" si="99"/>
        <v>6.9444444444444447E-4</v>
      </c>
      <c r="Y77" s="88">
        <f t="shared" si="99"/>
        <v>6.9444444444444447E-4</v>
      </c>
    </row>
    <row r="78" spans="1:26" ht="12.75" customHeight="1" x14ac:dyDescent="0.2">
      <c r="A78" s="1"/>
      <c r="B78" s="11" t="s">
        <v>264</v>
      </c>
      <c r="C78" s="12">
        <v>4</v>
      </c>
      <c r="D78" s="13"/>
      <c r="E78" s="14"/>
      <c r="F78" s="15"/>
      <c r="G78" s="15"/>
      <c r="H78" s="15">
        <f t="shared" ref="H78:J78" si="100">H77+(IF(H$75="A",$C78,$D78))/1440</f>
        <v>0.2361111111111111</v>
      </c>
      <c r="I78" s="15">
        <f t="shared" si="100"/>
        <v>0.27777777777777779</v>
      </c>
      <c r="J78" s="15">
        <f t="shared" si="100"/>
        <v>0.3263888888888889</v>
      </c>
      <c r="K78" s="15"/>
      <c r="L78" s="15">
        <f t="shared" si="98"/>
        <v>0.49305555555555552</v>
      </c>
      <c r="M78" s="15"/>
      <c r="N78" s="15"/>
      <c r="O78" s="15">
        <f t="shared" ref="O78:Y78" si="101">O77+(IF(O$75="A",$C78,$D78))/1440</f>
        <v>0.61111111111111105</v>
      </c>
      <c r="P78" s="15">
        <f t="shared" si="101"/>
        <v>0.65277777777777779</v>
      </c>
      <c r="Q78" s="15">
        <f t="shared" si="101"/>
        <v>0.73611111111111105</v>
      </c>
      <c r="R78" s="15">
        <f t="shared" si="101"/>
        <v>0.77777777777777779</v>
      </c>
      <c r="S78" s="15">
        <f t="shared" si="101"/>
        <v>0.85416666666666663</v>
      </c>
      <c r="T78" s="87">
        <f t="shared" si="101"/>
        <v>3.4722222222222225E-3</v>
      </c>
      <c r="U78" s="87">
        <f t="shared" si="101"/>
        <v>3.4722222222222225E-3</v>
      </c>
      <c r="V78" s="87">
        <f t="shared" si="101"/>
        <v>3.4722222222222225E-3</v>
      </c>
      <c r="W78" s="87">
        <f t="shared" si="101"/>
        <v>3.4722222222222225E-3</v>
      </c>
      <c r="X78" s="87">
        <f t="shared" si="101"/>
        <v>3.4722222222222225E-3</v>
      </c>
      <c r="Y78" s="88">
        <f t="shared" si="101"/>
        <v>3.4722222222222225E-3</v>
      </c>
    </row>
    <row r="79" spans="1:26" ht="12.75" customHeight="1" x14ac:dyDescent="0.2">
      <c r="A79" s="1"/>
      <c r="B79" s="11" t="s">
        <v>263</v>
      </c>
      <c r="C79" s="12">
        <v>3</v>
      </c>
      <c r="D79" s="13"/>
      <c r="E79" s="14"/>
      <c r="F79" s="15"/>
      <c r="G79" s="15"/>
      <c r="H79" s="15">
        <f t="shared" ref="H79:J79" si="102">H78+(IF(H$75="A",$C79,$D79))/1440</f>
        <v>0.23819444444444443</v>
      </c>
      <c r="I79" s="15">
        <f t="shared" si="102"/>
        <v>0.27986111111111112</v>
      </c>
      <c r="J79" s="15">
        <f t="shared" si="102"/>
        <v>0.32847222222222222</v>
      </c>
      <c r="K79" s="15"/>
      <c r="L79" s="15">
        <f t="shared" si="98"/>
        <v>0.49513888888888885</v>
      </c>
      <c r="M79" s="15"/>
      <c r="N79" s="15"/>
      <c r="O79" s="15">
        <f t="shared" ref="O79:Y79" si="103">O78+(IF(O$75="A",$C79,$D79))/1440</f>
        <v>0.61319444444444438</v>
      </c>
      <c r="P79" s="15">
        <f t="shared" si="103"/>
        <v>0.65486111111111112</v>
      </c>
      <c r="Q79" s="15">
        <f t="shared" si="103"/>
        <v>0.73819444444444438</v>
      </c>
      <c r="R79" s="15">
        <f t="shared" si="103"/>
        <v>0.77986111111111112</v>
      </c>
      <c r="S79" s="15">
        <f t="shared" si="103"/>
        <v>0.85624999999999996</v>
      </c>
      <c r="T79" s="87">
        <f t="shared" si="103"/>
        <v>5.5555555555555558E-3</v>
      </c>
      <c r="U79" s="87">
        <f t="shared" si="103"/>
        <v>5.5555555555555558E-3</v>
      </c>
      <c r="V79" s="87">
        <f t="shared" si="103"/>
        <v>5.5555555555555558E-3</v>
      </c>
      <c r="W79" s="87">
        <f t="shared" si="103"/>
        <v>5.5555555555555558E-3</v>
      </c>
      <c r="X79" s="87">
        <f t="shared" si="103"/>
        <v>5.5555555555555558E-3</v>
      </c>
      <c r="Y79" s="88">
        <f t="shared" si="103"/>
        <v>5.5555555555555558E-3</v>
      </c>
    </row>
    <row r="80" spans="1:26" ht="12.75" customHeight="1" x14ac:dyDescent="0.2">
      <c r="A80" s="1"/>
      <c r="B80" s="61" t="s">
        <v>262</v>
      </c>
      <c r="C80" s="62">
        <v>2</v>
      </c>
      <c r="D80" s="64"/>
      <c r="E80" s="126"/>
      <c r="F80" s="66">
        <v>0.19791666666666666</v>
      </c>
      <c r="G80" s="66">
        <v>0.21875</v>
      </c>
      <c r="H80" s="15">
        <f t="shared" ref="H80:J80" si="104">H79+(IF(H$75="A",$C80,$D80))/1440</f>
        <v>0.23958333333333331</v>
      </c>
      <c r="I80" s="15">
        <f t="shared" si="104"/>
        <v>0.28125</v>
      </c>
      <c r="J80" s="15">
        <f t="shared" si="104"/>
        <v>0.3298611111111111</v>
      </c>
      <c r="K80" s="66">
        <v>0.41319444444444442</v>
      </c>
      <c r="L80" s="15">
        <f t="shared" si="98"/>
        <v>0.49652777777777773</v>
      </c>
      <c r="M80" s="66">
        <v>0.53125</v>
      </c>
      <c r="N80" s="66">
        <v>0.54513888888888884</v>
      </c>
      <c r="O80" s="15">
        <f t="shared" ref="O80:Y80" si="105">O79+(IF(O$75="A",$C80,$D80))/1440</f>
        <v>0.61458333333333326</v>
      </c>
      <c r="P80" s="15">
        <f t="shared" si="105"/>
        <v>0.65625</v>
      </c>
      <c r="Q80" s="15">
        <f t="shared" si="105"/>
        <v>0.73958333333333326</v>
      </c>
      <c r="R80" s="15">
        <f t="shared" si="105"/>
        <v>0.78125</v>
      </c>
      <c r="S80" s="15">
        <f t="shared" si="105"/>
        <v>0.85763888888888884</v>
      </c>
      <c r="T80" s="87">
        <f t="shared" si="105"/>
        <v>6.9444444444444449E-3</v>
      </c>
      <c r="U80" s="87">
        <f t="shared" si="105"/>
        <v>6.9444444444444449E-3</v>
      </c>
      <c r="V80" s="87">
        <f t="shared" si="105"/>
        <v>6.9444444444444449E-3</v>
      </c>
      <c r="W80" s="87">
        <f t="shared" si="105"/>
        <v>6.9444444444444449E-3</v>
      </c>
      <c r="X80" s="87">
        <f t="shared" si="105"/>
        <v>6.9444444444444449E-3</v>
      </c>
      <c r="Y80" s="88">
        <f t="shared" si="105"/>
        <v>6.9444444444444449E-3</v>
      </c>
    </row>
    <row r="81" spans="1:25" ht="12.75" customHeight="1" x14ac:dyDescent="0.2">
      <c r="A81" s="1"/>
      <c r="B81" s="11" t="s">
        <v>261</v>
      </c>
      <c r="C81" s="12">
        <v>2</v>
      </c>
      <c r="D81" s="13"/>
      <c r="E81" s="14"/>
      <c r="F81" s="15">
        <f t="shared" ref="F81:Y81" si="106">F80+(IF(F$75="A",$C81,$D81))/1440</f>
        <v>0.19930555555555554</v>
      </c>
      <c r="G81" s="15">
        <f t="shared" si="106"/>
        <v>0.22013888888888888</v>
      </c>
      <c r="H81" s="15">
        <f t="shared" si="106"/>
        <v>0.2409722222222222</v>
      </c>
      <c r="I81" s="15">
        <f t="shared" si="106"/>
        <v>0.28263888888888888</v>
      </c>
      <c r="J81" s="15">
        <f t="shared" si="106"/>
        <v>0.33124999999999999</v>
      </c>
      <c r="K81" s="15">
        <f t="shared" si="106"/>
        <v>0.4145833333333333</v>
      </c>
      <c r="L81" s="15">
        <f t="shared" si="106"/>
        <v>0.49791666666666662</v>
      </c>
      <c r="M81" s="15">
        <f t="shared" si="106"/>
        <v>0.53263888888888888</v>
      </c>
      <c r="N81" s="15">
        <f t="shared" si="106"/>
        <v>0.54652777777777772</v>
      </c>
      <c r="O81" s="15">
        <f t="shared" si="106"/>
        <v>0.61597222222222214</v>
      </c>
      <c r="P81" s="15">
        <f t="shared" si="106"/>
        <v>0.65763888888888888</v>
      </c>
      <c r="Q81" s="15">
        <f t="shared" si="106"/>
        <v>0.74097222222222214</v>
      </c>
      <c r="R81" s="15">
        <f t="shared" si="106"/>
        <v>0.78263888888888888</v>
      </c>
      <c r="S81" s="15">
        <f t="shared" si="106"/>
        <v>0.85902777777777772</v>
      </c>
      <c r="T81" s="87">
        <f t="shared" si="106"/>
        <v>8.3333333333333332E-3</v>
      </c>
      <c r="U81" s="87">
        <f t="shared" si="106"/>
        <v>8.3333333333333332E-3</v>
      </c>
      <c r="V81" s="87">
        <f t="shared" si="106"/>
        <v>8.3333333333333332E-3</v>
      </c>
      <c r="W81" s="87">
        <f t="shared" si="106"/>
        <v>8.3333333333333332E-3</v>
      </c>
      <c r="X81" s="87">
        <f t="shared" si="106"/>
        <v>8.3333333333333332E-3</v>
      </c>
      <c r="Y81" s="88">
        <f t="shared" si="106"/>
        <v>8.3333333333333332E-3</v>
      </c>
    </row>
    <row r="82" spans="1:25" ht="12.75" customHeight="1" x14ac:dyDescent="0.2">
      <c r="A82" s="1"/>
      <c r="B82" s="11" t="s">
        <v>260</v>
      </c>
      <c r="C82" s="12">
        <v>2</v>
      </c>
      <c r="D82" s="13"/>
      <c r="E82" s="14"/>
      <c r="F82" s="15">
        <f t="shared" ref="F82:Y82" si="107">F81+(IF(F$75="A",$C82,$D82))/1440</f>
        <v>0.20069444444444443</v>
      </c>
      <c r="G82" s="15">
        <f t="shared" si="107"/>
        <v>0.22152777777777777</v>
      </c>
      <c r="H82" s="15">
        <f t="shared" si="107"/>
        <v>0.24236111111111108</v>
      </c>
      <c r="I82" s="15">
        <f t="shared" si="107"/>
        <v>0.28402777777777777</v>
      </c>
      <c r="J82" s="15">
        <f t="shared" si="107"/>
        <v>0.33263888888888887</v>
      </c>
      <c r="K82" s="15">
        <f t="shared" si="107"/>
        <v>0.41597222222222219</v>
      </c>
      <c r="L82" s="15">
        <f t="shared" si="107"/>
        <v>0.4993055555555555</v>
      </c>
      <c r="M82" s="15">
        <f t="shared" si="107"/>
        <v>0.53402777777777777</v>
      </c>
      <c r="N82" s="15">
        <f t="shared" si="107"/>
        <v>0.54791666666666661</v>
      </c>
      <c r="O82" s="15">
        <f t="shared" si="107"/>
        <v>0.61736111111111103</v>
      </c>
      <c r="P82" s="15">
        <f t="shared" si="107"/>
        <v>0.65902777777777777</v>
      </c>
      <c r="Q82" s="15">
        <f t="shared" si="107"/>
        <v>0.74236111111111103</v>
      </c>
      <c r="R82" s="15">
        <f t="shared" si="107"/>
        <v>0.78402777777777777</v>
      </c>
      <c r="S82" s="15">
        <f t="shared" si="107"/>
        <v>0.86041666666666661</v>
      </c>
      <c r="T82" s="87">
        <f t="shared" si="107"/>
        <v>9.7222222222222224E-3</v>
      </c>
      <c r="U82" s="87">
        <f t="shared" si="107"/>
        <v>9.7222222222222224E-3</v>
      </c>
      <c r="V82" s="87">
        <f t="shared" si="107"/>
        <v>9.7222222222222224E-3</v>
      </c>
      <c r="W82" s="87">
        <f t="shared" si="107"/>
        <v>9.7222222222222224E-3</v>
      </c>
      <c r="X82" s="87">
        <f t="shared" si="107"/>
        <v>9.7222222222222224E-3</v>
      </c>
      <c r="Y82" s="88">
        <f t="shared" si="107"/>
        <v>9.7222222222222224E-3</v>
      </c>
    </row>
    <row r="83" spans="1:25" ht="12.75" customHeight="1" x14ac:dyDescent="0.2">
      <c r="A83" s="1"/>
      <c r="B83" s="11" t="s">
        <v>259</v>
      </c>
      <c r="C83" s="12">
        <v>2</v>
      </c>
      <c r="D83" s="13"/>
      <c r="E83" s="143">
        <v>0.18124999999999999</v>
      </c>
      <c r="F83" s="15">
        <f t="shared" ref="F83:Y83" si="108">F82+(IF(F$75="A",$C83,$D83))/1440</f>
        <v>0.20208333333333331</v>
      </c>
      <c r="G83" s="15">
        <f t="shared" si="108"/>
        <v>0.22291666666666665</v>
      </c>
      <c r="H83" s="15">
        <f t="shared" si="108"/>
        <v>0.24374999999999997</v>
      </c>
      <c r="I83" s="15">
        <f t="shared" si="108"/>
        <v>0.28541666666666665</v>
      </c>
      <c r="J83" s="15">
        <f t="shared" si="108"/>
        <v>0.33402777777777776</v>
      </c>
      <c r="K83" s="15">
        <f t="shared" si="108"/>
        <v>0.41736111111111107</v>
      </c>
      <c r="L83" s="15">
        <f t="shared" si="108"/>
        <v>0.50069444444444444</v>
      </c>
      <c r="M83" s="15">
        <f t="shared" si="108"/>
        <v>0.53541666666666665</v>
      </c>
      <c r="N83" s="15">
        <f t="shared" si="108"/>
        <v>0.54930555555555549</v>
      </c>
      <c r="O83" s="15">
        <f t="shared" si="108"/>
        <v>0.61874999999999991</v>
      </c>
      <c r="P83" s="15">
        <f t="shared" si="108"/>
        <v>0.66041666666666665</v>
      </c>
      <c r="Q83" s="15">
        <f t="shared" si="108"/>
        <v>0.74374999999999991</v>
      </c>
      <c r="R83" s="15">
        <f t="shared" si="108"/>
        <v>0.78541666666666665</v>
      </c>
      <c r="S83" s="15">
        <f t="shared" si="108"/>
        <v>0.86180555555555549</v>
      </c>
      <c r="T83" s="87">
        <f t="shared" si="108"/>
        <v>1.1111111111111112E-2</v>
      </c>
      <c r="U83" s="87">
        <f t="shared" si="108"/>
        <v>1.1111111111111112E-2</v>
      </c>
      <c r="V83" s="87">
        <f t="shared" si="108"/>
        <v>1.1111111111111112E-2</v>
      </c>
      <c r="W83" s="87">
        <f t="shared" si="108"/>
        <v>1.1111111111111112E-2</v>
      </c>
      <c r="X83" s="87">
        <f t="shared" si="108"/>
        <v>1.1111111111111112E-2</v>
      </c>
      <c r="Y83" s="88">
        <f t="shared" si="108"/>
        <v>1.1111111111111112E-2</v>
      </c>
    </row>
    <row r="84" spans="1:25" ht="12.75" customHeight="1" x14ac:dyDescent="0.2">
      <c r="A84" s="1"/>
      <c r="B84" s="11" t="s">
        <v>258</v>
      </c>
      <c r="C84" s="12">
        <v>2</v>
      </c>
      <c r="D84" s="13"/>
      <c r="E84" s="14">
        <f t="shared" ref="E84:Y84" si="109">E83+(IF(E$75="A",$C84,$D84))/1440</f>
        <v>0.18263888888888888</v>
      </c>
      <c r="F84" s="15">
        <f t="shared" si="109"/>
        <v>0.20347222222222219</v>
      </c>
      <c r="G84" s="15">
        <f t="shared" si="109"/>
        <v>0.22430555555555554</v>
      </c>
      <c r="H84" s="15">
        <f t="shared" si="109"/>
        <v>0.24513888888888885</v>
      </c>
      <c r="I84" s="15">
        <f t="shared" si="109"/>
        <v>0.28680555555555554</v>
      </c>
      <c r="J84" s="15">
        <f t="shared" si="109"/>
        <v>0.33541666666666664</v>
      </c>
      <c r="K84" s="15">
        <f t="shared" si="109"/>
        <v>0.41874999999999996</v>
      </c>
      <c r="L84" s="15">
        <f t="shared" si="109"/>
        <v>0.50208333333333333</v>
      </c>
      <c r="M84" s="15">
        <f t="shared" si="109"/>
        <v>0.53680555555555554</v>
      </c>
      <c r="N84" s="15">
        <f t="shared" si="109"/>
        <v>0.55069444444444438</v>
      </c>
      <c r="O84" s="15">
        <f t="shared" si="109"/>
        <v>0.6201388888888888</v>
      </c>
      <c r="P84" s="15">
        <f t="shared" si="109"/>
        <v>0.66180555555555554</v>
      </c>
      <c r="Q84" s="15">
        <f t="shared" si="109"/>
        <v>0.7451388888888888</v>
      </c>
      <c r="R84" s="15">
        <f t="shared" si="109"/>
        <v>0.78680555555555554</v>
      </c>
      <c r="S84" s="15">
        <f t="shared" si="109"/>
        <v>0.86319444444444438</v>
      </c>
      <c r="T84" s="87">
        <f t="shared" si="109"/>
        <v>1.2500000000000001E-2</v>
      </c>
      <c r="U84" s="87">
        <f t="shared" si="109"/>
        <v>1.2500000000000001E-2</v>
      </c>
      <c r="V84" s="87">
        <f t="shared" si="109"/>
        <v>1.2500000000000001E-2</v>
      </c>
      <c r="W84" s="87">
        <f t="shared" si="109"/>
        <v>1.2500000000000001E-2</v>
      </c>
      <c r="X84" s="87">
        <f t="shared" si="109"/>
        <v>1.2500000000000001E-2</v>
      </c>
      <c r="Y84" s="88">
        <f t="shared" si="109"/>
        <v>1.2500000000000001E-2</v>
      </c>
    </row>
    <row r="85" spans="1:25" ht="12.75" customHeight="1" x14ac:dyDescent="0.2">
      <c r="A85" s="1"/>
      <c r="B85" s="11" t="s">
        <v>257</v>
      </c>
      <c r="C85" s="12">
        <v>1</v>
      </c>
      <c r="D85" s="13"/>
      <c r="E85" s="14">
        <f t="shared" ref="E85:Y85" si="110">E84+(IF(E$75="A",$C85,$D85))/1440</f>
        <v>0.18333333333333332</v>
      </c>
      <c r="F85" s="15">
        <f t="shared" si="110"/>
        <v>0.20416666666666664</v>
      </c>
      <c r="G85" s="15">
        <f t="shared" si="110"/>
        <v>0.22499999999999998</v>
      </c>
      <c r="H85" s="15">
        <f t="shared" si="110"/>
        <v>0.24583333333333329</v>
      </c>
      <c r="I85" s="15">
        <f t="shared" si="110"/>
        <v>0.28749999999999998</v>
      </c>
      <c r="J85" s="15">
        <f t="shared" si="110"/>
        <v>0.33611111111111108</v>
      </c>
      <c r="K85" s="15">
        <f t="shared" si="110"/>
        <v>0.4194444444444444</v>
      </c>
      <c r="L85" s="15">
        <f t="shared" si="110"/>
        <v>0.50277777777777777</v>
      </c>
      <c r="M85" s="15">
        <f t="shared" si="110"/>
        <v>0.53749999999999998</v>
      </c>
      <c r="N85" s="15">
        <f t="shared" si="110"/>
        <v>0.55138888888888882</v>
      </c>
      <c r="O85" s="15">
        <f t="shared" si="110"/>
        <v>0.62083333333333324</v>
      </c>
      <c r="P85" s="15">
        <f t="shared" si="110"/>
        <v>0.66249999999999998</v>
      </c>
      <c r="Q85" s="15">
        <f t="shared" si="110"/>
        <v>0.74583333333333324</v>
      </c>
      <c r="R85" s="15">
        <f t="shared" si="110"/>
        <v>0.78749999999999998</v>
      </c>
      <c r="S85" s="15">
        <f t="shared" si="110"/>
        <v>0.86388888888888882</v>
      </c>
      <c r="T85" s="87">
        <f t="shared" si="110"/>
        <v>1.3194444444444444E-2</v>
      </c>
      <c r="U85" s="87">
        <f t="shared" si="110"/>
        <v>1.3194444444444444E-2</v>
      </c>
      <c r="V85" s="87">
        <f t="shared" si="110"/>
        <v>1.3194444444444444E-2</v>
      </c>
      <c r="W85" s="87">
        <f t="shared" si="110"/>
        <v>1.3194444444444444E-2</v>
      </c>
      <c r="X85" s="87">
        <f t="shared" si="110"/>
        <v>1.3194444444444444E-2</v>
      </c>
      <c r="Y85" s="88">
        <f t="shared" si="110"/>
        <v>1.3194444444444444E-2</v>
      </c>
    </row>
    <row r="86" spans="1:25" ht="12.75" customHeight="1" x14ac:dyDescent="0.2">
      <c r="A86" s="1"/>
      <c r="B86" s="11" t="s">
        <v>256</v>
      </c>
      <c r="C86" s="12">
        <v>3</v>
      </c>
      <c r="D86" s="13"/>
      <c r="E86" s="14">
        <f t="shared" ref="E86:Y86" si="111">E85+(IF(E$75="A",$C86,$D86))/1440</f>
        <v>0.18541666666666665</v>
      </c>
      <c r="F86" s="15">
        <f t="shared" si="111"/>
        <v>0.20624999999999996</v>
      </c>
      <c r="G86" s="15">
        <f t="shared" si="111"/>
        <v>0.2270833333333333</v>
      </c>
      <c r="H86" s="15">
        <f t="shared" si="111"/>
        <v>0.24791666666666662</v>
      </c>
      <c r="I86" s="15">
        <f t="shared" si="111"/>
        <v>0.2895833333333333</v>
      </c>
      <c r="J86" s="15">
        <f t="shared" si="111"/>
        <v>0.33819444444444441</v>
      </c>
      <c r="K86" s="15">
        <f t="shared" si="111"/>
        <v>0.42152777777777772</v>
      </c>
      <c r="L86" s="15">
        <f t="shared" si="111"/>
        <v>0.50486111111111109</v>
      </c>
      <c r="M86" s="15">
        <f t="shared" si="111"/>
        <v>0.5395833333333333</v>
      </c>
      <c r="N86" s="15">
        <f t="shared" si="111"/>
        <v>0.55347222222222214</v>
      </c>
      <c r="O86" s="15">
        <f t="shared" si="111"/>
        <v>0.62291666666666656</v>
      </c>
      <c r="P86" s="15">
        <f t="shared" si="111"/>
        <v>0.6645833333333333</v>
      </c>
      <c r="Q86" s="15">
        <f t="shared" si="111"/>
        <v>0.74791666666666656</v>
      </c>
      <c r="R86" s="15">
        <f t="shared" si="111"/>
        <v>0.7895833333333333</v>
      </c>
      <c r="S86" s="15">
        <f t="shared" si="111"/>
        <v>0.86597222222222214</v>
      </c>
      <c r="T86" s="87">
        <f t="shared" si="111"/>
        <v>1.5277777777777777E-2</v>
      </c>
      <c r="U86" s="87">
        <f t="shared" si="111"/>
        <v>1.5277777777777777E-2</v>
      </c>
      <c r="V86" s="87">
        <f t="shared" si="111"/>
        <v>1.5277777777777777E-2</v>
      </c>
      <c r="W86" s="87">
        <f t="shared" si="111"/>
        <v>1.5277777777777777E-2</v>
      </c>
      <c r="X86" s="87">
        <f t="shared" si="111"/>
        <v>1.5277777777777777E-2</v>
      </c>
      <c r="Y86" s="88">
        <f t="shared" si="111"/>
        <v>1.5277777777777777E-2</v>
      </c>
    </row>
    <row r="87" spans="1:25" ht="12.75" customHeight="1" x14ac:dyDescent="0.2">
      <c r="A87" s="1"/>
      <c r="B87" s="11" t="s">
        <v>255</v>
      </c>
      <c r="C87" s="12">
        <v>2</v>
      </c>
      <c r="D87" s="13"/>
      <c r="E87" s="14">
        <f t="shared" ref="E87:Y87" si="112">E86+(IF(E$75="A",$C87,$D87))/1440</f>
        <v>0.18680555555555553</v>
      </c>
      <c r="F87" s="15">
        <f t="shared" si="112"/>
        <v>0.20763888888888885</v>
      </c>
      <c r="G87" s="15">
        <f t="shared" si="112"/>
        <v>0.22847222222222219</v>
      </c>
      <c r="H87" s="15">
        <f t="shared" si="112"/>
        <v>0.2493055555555555</v>
      </c>
      <c r="I87" s="15">
        <f t="shared" si="112"/>
        <v>0.29097222222222219</v>
      </c>
      <c r="J87" s="15">
        <f t="shared" si="112"/>
        <v>0.33958333333333329</v>
      </c>
      <c r="K87" s="15">
        <f t="shared" si="112"/>
        <v>0.42291666666666661</v>
      </c>
      <c r="L87" s="15">
        <f t="shared" si="112"/>
        <v>0.50624999999999998</v>
      </c>
      <c r="M87" s="15">
        <f t="shared" si="112"/>
        <v>0.54097222222222219</v>
      </c>
      <c r="N87" s="15">
        <f t="shared" si="112"/>
        <v>0.55486111111111103</v>
      </c>
      <c r="O87" s="15">
        <f t="shared" si="112"/>
        <v>0.62430555555555545</v>
      </c>
      <c r="P87" s="15">
        <f t="shared" si="112"/>
        <v>0.66597222222222219</v>
      </c>
      <c r="Q87" s="15">
        <f t="shared" si="112"/>
        <v>0.74930555555555545</v>
      </c>
      <c r="R87" s="15">
        <f t="shared" si="112"/>
        <v>0.79097222222222219</v>
      </c>
      <c r="S87" s="15">
        <f t="shared" si="112"/>
        <v>0.86736111111111103</v>
      </c>
      <c r="T87" s="87">
        <f t="shared" si="112"/>
        <v>1.6666666666666666E-2</v>
      </c>
      <c r="U87" s="87">
        <f t="shared" si="112"/>
        <v>1.6666666666666666E-2</v>
      </c>
      <c r="V87" s="87">
        <f t="shared" si="112"/>
        <v>1.6666666666666666E-2</v>
      </c>
      <c r="W87" s="87">
        <f t="shared" si="112"/>
        <v>1.6666666666666666E-2</v>
      </c>
      <c r="X87" s="87">
        <f t="shared" si="112"/>
        <v>1.6666666666666666E-2</v>
      </c>
      <c r="Y87" s="88">
        <f t="shared" si="112"/>
        <v>1.6666666666666666E-2</v>
      </c>
    </row>
    <row r="88" spans="1:25" ht="12.75" customHeight="1" x14ac:dyDescent="0.2">
      <c r="A88" s="1"/>
      <c r="B88" s="11" t="s">
        <v>254</v>
      </c>
      <c r="C88" s="12">
        <v>1</v>
      </c>
      <c r="D88" s="13"/>
      <c r="E88" s="14">
        <f t="shared" ref="E88:Y88" si="113">E87+(IF(E$75="A",$C88,$D88))/1440</f>
        <v>0.18749999999999997</v>
      </c>
      <c r="F88" s="15">
        <f t="shared" si="113"/>
        <v>0.20833333333333329</v>
      </c>
      <c r="G88" s="15">
        <f t="shared" si="113"/>
        <v>0.22916666666666663</v>
      </c>
      <c r="H88" s="15">
        <f t="shared" si="113"/>
        <v>0.24999999999999994</v>
      </c>
      <c r="I88" s="15">
        <f t="shared" si="113"/>
        <v>0.29166666666666663</v>
      </c>
      <c r="J88" s="15">
        <f t="shared" si="113"/>
        <v>0.34027777777777773</v>
      </c>
      <c r="K88" s="15">
        <f t="shared" si="113"/>
        <v>0.42361111111111105</v>
      </c>
      <c r="L88" s="15">
        <f t="shared" si="113"/>
        <v>0.50694444444444442</v>
      </c>
      <c r="M88" s="15">
        <f t="shared" si="113"/>
        <v>0.54166666666666663</v>
      </c>
      <c r="N88" s="15">
        <f t="shared" si="113"/>
        <v>0.55555555555555547</v>
      </c>
      <c r="O88" s="15">
        <f t="shared" si="113"/>
        <v>0.62499999999999989</v>
      </c>
      <c r="P88" s="15">
        <f t="shared" si="113"/>
        <v>0.66666666666666663</v>
      </c>
      <c r="Q88" s="15">
        <f t="shared" si="113"/>
        <v>0.74999999999999989</v>
      </c>
      <c r="R88" s="15">
        <f t="shared" si="113"/>
        <v>0.79166666666666663</v>
      </c>
      <c r="S88" s="15">
        <f t="shared" si="113"/>
        <v>0.86805555555555547</v>
      </c>
      <c r="T88" s="87">
        <f t="shared" si="113"/>
        <v>1.7361111111111112E-2</v>
      </c>
      <c r="U88" s="87">
        <f t="shared" si="113"/>
        <v>1.7361111111111112E-2</v>
      </c>
      <c r="V88" s="87">
        <f t="shared" si="113"/>
        <v>1.7361111111111112E-2</v>
      </c>
      <c r="W88" s="87">
        <f t="shared" si="113"/>
        <v>1.7361111111111112E-2</v>
      </c>
      <c r="X88" s="87">
        <f t="shared" si="113"/>
        <v>1.7361111111111112E-2</v>
      </c>
      <c r="Y88" s="88">
        <f t="shared" si="113"/>
        <v>1.7361111111111112E-2</v>
      </c>
    </row>
    <row r="89" spans="1:25" ht="12.75" customHeight="1" x14ac:dyDescent="0.2">
      <c r="A89" s="1"/>
      <c r="B89" s="11" t="s">
        <v>251</v>
      </c>
      <c r="C89" s="12">
        <v>2</v>
      </c>
      <c r="D89" s="13"/>
      <c r="E89" s="14">
        <f t="shared" ref="E89:Y89" si="114">E88+(IF(E$75="A",$C89,$D89))/1440</f>
        <v>0.18888888888888886</v>
      </c>
      <c r="F89" s="15">
        <f t="shared" si="114"/>
        <v>0.20972222222222217</v>
      </c>
      <c r="G89" s="15">
        <f t="shared" si="114"/>
        <v>0.23055555555555551</v>
      </c>
      <c r="H89" s="15">
        <f t="shared" si="114"/>
        <v>0.25138888888888883</v>
      </c>
      <c r="I89" s="15">
        <f t="shared" si="114"/>
        <v>0.29305555555555551</v>
      </c>
      <c r="J89" s="15">
        <f t="shared" si="114"/>
        <v>0.34166666666666662</v>
      </c>
      <c r="K89" s="15">
        <f t="shared" si="114"/>
        <v>0.42499999999999993</v>
      </c>
      <c r="L89" s="15">
        <f t="shared" si="114"/>
        <v>0.5083333333333333</v>
      </c>
      <c r="M89" s="15">
        <f t="shared" si="114"/>
        <v>0.54305555555555551</v>
      </c>
      <c r="N89" s="15">
        <f t="shared" si="114"/>
        <v>0.55694444444444435</v>
      </c>
      <c r="O89" s="15">
        <f t="shared" si="114"/>
        <v>0.62638888888888877</v>
      </c>
      <c r="P89" s="15">
        <f t="shared" si="114"/>
        <v>0.66805555555555551</v>
      </c>
      <c r="Q89" s="15">
        <f t="shared" si="114"/>
        <v>0.75138888888888877</v>
      </c>
      <c r="R89" s="15">
        <f t="shared" si="114"/>
        <v>0.79305555555555551</v>
      </c>
      <c r="S89" s="15">
        <f t="shared" si="114"/>
        <v>0.86944444444444435</v>
      </c>
      <c r="T89" s="87">
        <f t="shared" si="114"/>
        <v>1.8749999999999999E-2</v>
      </c>
      <c r="U89" s="87">
        <f t="shared" si="114"/>
        <v>1.8749999999999999E-2</v>
      </c>
      <c r="V89" s="87">
        <f t="shared" si="114"/>
        <v>1.8749999999999999E-2</v>
      </c>
      <c r="W89" s="87">
        <f t="shared" si="114"/>
        <v>1.8749999999999999E-2</v>
      </c>
      <c r="X89" s="87">
        <f t="shared" si="114"/>
        <v>1.8749999999999999E-2</v>
      </c>
      <c r="Y89" s="88">
        <f t="shared" si="114"/>
        <v>1.8749999999999999E-2</v>
      </c>
    </row>
    <row r="90" spans="1:25" ht="12.75" customHeight="1" x14ac:dyDescent="0.2">
      <c r="A90" s="1"/>
      <c r="B90" s="11" t="s">
        <v>253</v>
      </c>
      <c r="C90" s="12">
        <v>1</v>
      </c>
      <c r="D90" s="13"/>
      <c r="E90" s="14">
        <f t="shared" ref="E90:Y90" si="115">E89+(IF(E$75="A",$C90,$D90))/1440</f>
        <v>0.1895833333333333</v>
      </c>
      <c r="F90" s="15">
        <f t="shared" si="115"/>
        <v>0.21041666666666661</v>
      </c>
      <c r="G90" s="15">
        <f t="shared" si="115"/>
        <v>0.23124999999999996</v>
      </c>
      <c r="H90" s="15">
        <f t="shared" si="115"/>
        <v>0.25208333333333327</v>
      </c>
      <c r="I90" s="15">
        <f t="shared" si="115"/>
        <v>0.29374999999999996</v>
      </c>
      <c r="J90" s="15">
        <f t="shared" si="115"/>
        <v>0.34236111111111106</v>
      </c>
      <c r="K90" s="15">
        <f t="shared" si="115"/>
        <v>0.42569444444444438</v>
      </c>
      <c r="L90" s="15">
        <f t="shared" si="115"/>
        <v>0.50902777777777775</v>
      </c>
      <c r="M90" s="15">
        <f t="shared" si="115"/>
        <v>0.54374999999999996</v>
      </c>
      <c r="N90" s="15">
        <f t="shared" si="115"/>
        <v>0.5576388888888888</v>
      </c>
      <c r="O90" s="15">
        <f t="shared" si="115"/>
        <v>0.62708333333333321</v>
      </c>
      <c r="P90" s="15">
        <f t="shared" si="115"/>
        <v>0.66874999999999996</v>
      </c>
      <c r="Q90" s="15">
        <f t="shared" si="115"/>
        <v>0.75208333333333321</v>
      </c>
      <c r="R90" s="15">
        <f t="shared" si="115"/>
        <v>0.79374999999999996</v>
      </c>
      <c r="S90" s="15">
        <f t="shared" si="115"/>
        <v>0.8701388888888888</v>
      </c>
      <c r="T90" s="87">
        <f t="shared" si="115"/>
        <v>1.9444444444444445E-2</v>
      </c>
      <c r="U90" s="87">
        <f t="shared" si="115"/>
        <v>1.9444444444444445E-2</v>
      </c>
      <c r="V90" s="87">
        <f t="shared" si="115"/>
        <v>1.9444444444444445E-2</v>
      </c>
      <c r="W90" s="87">
        <f t="shared" si="115"/>
        <v>1.9444444444444445E-2</v>
      </c>
      <c r="X90" s="87">
        <f t="shared" si="115"/>
        <v>1.9444444444444445E-2</v>
      </c>
      <c r="Y90" s="88">
        <f t="shared" si="115"/>
        <v>1.9444444444444445E-2</v>
      </c>
    </row>
    <row r="91" spans="1:25" ht="12.75" customHeight="1" x14ac:dyDescent="0.2">
      <c r="A91" s="1"/>
      <c r="B91" s="11" t="s">
        <v>248</v>
      </c>
      <c r="C91" s="12">
        <v>1</v>
      </c>
      <c r="D91" s="13"/>
      <c r="E91" s="14">
        <f t="shared" ref="E91:Y91" si="116">E90+(IF(E$75="A",$C91,$D91))/1440</f>
        <v>0.19027777777777774</v>
      </c>
      <c r="F91" s="15">
        <f t="shared" si="116"/>
        <v>0.21111111111111105</v>
      </c>
      <c r="G91" s="15">
        <f t="shared" si="116"/>
        <v>0.2319444444444444</v>
      </c>
      <c r="H91" s="15">
        <f t="shared" si="116"/>
        <v>0.25277777777777771</v>
      </c>
      <c r="I91" s="15">
        <f t="shared" si="116"/>
        <v>0.2944444444444444</v>
      </c>
      <c r="J91" s="15">
        <f t="shared" si="116"/>
        <v>0.3430555555555555</v>
      </c>
      <c r="K91" s="15">
        <f t="shared" si="116"/>
        <v>0.42638888888888882</v>
      </c>
      <c r="L91" s="15">
        <f t="shared" si="116"/>
        <v>0.50972222222222219</v>
      </c>
      <c r="M91" s="15">
        <f t="shared" si="116"/>
        <v>0.5444444444444444</v>
      </c>
      <c r="N91" s="15">
        <f t="shared" si="116"/>
        <v>0.55833333333333324</v>
      </c>
      <c r="O91" s="15">
        <f t="shared" si="116"/>
        <v>0.62777777777777766</v>
      </c>
      <c r="P91" s="15">
        <f t="shared" si="116"/>
        <v>0.6694444444444444</v>
      </c>
      <c r="Q91" s="15">
        <f t="shared" si="116"/>
        <v>0.75277777777777766</v>
      </c>
      <c r="R91" s="15">
        <f t="shared" si="116"/>
        <v>0.7944444444444444</v>
      </c>
      <c r="S91" s="15">
        <f t="shared" si="116"/>
        <v>0.87083333333333324</v>
      </c>
      <c r="T91" s="87">
        <f t="shared" si="116"/>
        <v>2.013888888888889E-2</v>
      </c>
      <c r="U91" s="87">
        <f t="shared" si="116"/>
        <v>2.013888888888889E-2</v>
      </c>
      <c r="V91" s="87">
        <f t="shared" si="116"/>
        <v>2.013888888888889E-2</v>
      </c>
      <c r="W91" s="87">
        <f t="shared" si="116"/>
        <v>2.013888888888889E-2</v>
      </c>
      <c r="X91" s="87">
        <f t="shared" si="116"/>
        <v>2.013888888888889E-2</v>
      </c>
      <c r="Y91" s="88">
        <f t="shared" si="116"/>
        <v>2.013888888888889E-2</v>
      </c>
    </row>
    <row r="92" spans="1:25" ht="12.75" customHeight="1" x14ac:dyDescent="0.2">
      <c r="A92" s="1"/>
      <c r="B92" s="11" t="s">
        <v>247</v>
      </c>
      <c r="C92" s="117">
        <v>1</v>
      </c>
      <c r="D92" s="13"/>
      <c r="E92" s="14">
        <f t="shared" ref="E92:M92" si="117">E91+(IF(E$75="A",$C92,$D92))/1440</f>
        <v>0.19097222222222218</v>
      </c>
      <c r="F92" s="15">
        <f t="shared" si="117"/>
        <v>0.2118055555555555</v>
      </c>
      <c r="G92" s="15">
        <f t="shared" si="117"/>
        <v>0.23263888888888884</v>
      </c>
      <c r="H92" s="15">
        <f t="shared" si="117"/>
        <v>0.25347222222222215</v>
      </c>
      <c r="I92" s="15">
        <f t="shared" si="117"/>
        <v>0.29513888888888884</v>
      </c>
      <c r="J92" s="15">
        <f t="shared" si="117"/>
        <v>0.34374999999999994</v>
      </c>
      <c r="K92" s="15">
        <f t="shared" si="117"/>
        <v>0.42708333333333326</v>
      </c>
      <c r="L92" s="15">
        <f t="shared" si="117"/>
        <v>0.51041666666666663</v>
      </c>
      <c r="M92" s="15">
        <f t="shared" si="117"/>
        <v>0.54513888888888884</v>
      </c>
      <c r="N92" s="100" t="s">
        <v>62</v>
      </c>
      <c r="O92" s="15">
        <f t="shared" ref="O92:Y92" si="118">O91+(IF(O$75="A",$C92,$D92))/1440</f>
        <v>0.6284722222222221</v>
      </c>
      <c r="P92" s="15">
        <f t="shared" si="118"/>
        <v>0.67013888888888884</v>
      </c>
      <c r="Q92" s="15">
        <f t="shared" si="118"/>
        <v>0.7534722222222221</v>
      </c>
      <c r="R92" s="15">
        <f t="shared" si="118"/>
        <v>0.79513888888888884</v>
      </c>
      <c r="S92" s="15">
        <f t="shared" si="118"/>
        <v>0.87152777777777768</v>
      </c>
      <c r="T92" s="87">
        <f t="shared" si="118"/>
        <v>2.0833333333333336E-2</v>
      </c>
      <c r="U92" s="87">
        <f t="shared" si="118"/>
        <v>2.0833333333333336E-2</v>
      </c>
      <c r="V92" s="87">
        <f t="shared" si="118"/>
        <v>2.0833333333333336E-2</v>
      </c>
      <c r="W92" s="87">
        <f t="shared" si="118"/>
        <v>2.0833333333333336E-2</v>
      </c>
      <c r="X92" s="87">
        <f t="shared" si="118"/>
        <v>2.0833333333333336E-2</v>
      </c>
      <c r="Y92" s="88">
        <f t="shared" si="118"/>
        <v>2.0833333333333336E-2</v>
      </c>
    </row>
    <row r="93" spans="1:25" ht="12.75" customHeight="1" x14ac:dyDescent="0.2">
      <c r="A93" s="1"/>
      <c r="B93" s="11" t="s">
        <v>245</v>
      </c>
      <c r="C93" s="117">
        <v>2</v>
      </c>
      <c r="D93" s="13"/>
      <c r="E93" s="14">
        <f t="shared" ref="E93:M93" si="119">E92+(IF(E$75="A",$C93,$D93))/1440</f>
        <v>0.19236111111111107</v>
      </c>
      <c r="F93" s="15">
        <f t="shared" si="119"/>
        <v>0.21319444444444438</v>
      </c>
      <c r="G93" s="15">
        <f t="shared" si="119"/>
        <v>0.23402777777777772</v>
      </c>
      <c r="H93" s="15">
        <f t="shared" si="119"/>
        <v>0.25486111111111104</v>
      </c>
      <c r="I93" s="15">
        <f t="shared" si="119"/>
        <v>0.29652777777777772</v>
      </c>
      <c r="J93" s="15">
        <f t="shared" si="119"/>
        <v>0.34513888888888883</v>
      </c>
      <c r="K93" s="15">
        <f t="shared" si="119"/>
        <v>0.42847222222222214</v>
      </c>
      <c r="L93" s="15">
        <f t="shared" si="119"/>
        <v>0.51180555555555551</v>
      </c>
      <c r="M93" s="15">
        <f t="shared" si="119"/>
        <v>0.54652777777777772</v>
      </c>
      <c r="N93" s="15"/>
      <c r="O93" s="15">
        <f t="shared" ref="O93:Y93" si="120">O92+(IF(O$75="A",$C93,$D93))/1440</f>
        <v>0.62986111111111098</v>
      </c>
      <c r="P93" s="15">
        <f t="shared" si="120"/>
        <v>0.67152777777777772</v>
      </c>
      <c r="Q93" s="15">
        <f t="shared" si="120"/>
        <v>0.75486111111111098</v>
      </c>
      <c r="R93" s="15">
        <f t="shared" si="120"/>
        <v>0.79652777777777772</v>
      </c>
      <c r="S93" s="15">
        <f t="shared" si="120"/>
        <v>0.87291666666666656</v>
      </c>
      <c r="T93" s="87">
        <f t="shared" si="120"/>
        <v>2.2222222222222223E-2</v>
      </c>
      <c r="U93" s="87">
        <f t="shared" si="120"/>
        <v>2.2222222222222223E-2</v>
      </c>
      <c r="V93" s="87">
        <f t="shared" si="120"/>
        <v>2.2222222222222223E-2</v>
      </c>
      <c r="W93" s="87">
        <f t="shared" si="120"/>
        <v>2.2222222222222223E-2</v>
      </c>
      <c r="X93" s="87">
        <f t="shared" si="120"/>
        <v>2.2222222222222223E-2</v>
      </c>
      <c r="Y93" s="88">
        <f t="shared" si="120"/>
        <v>2.2222222222222223E-2</v>
      </c>
    </row>
    <row r="94" spans="1:25" ht="12.75" customHeight="1" x14ac:dyDescent="0.2">
      <c r="A94" s="1"/>
      <c r="B94" s="11" t="s">
        <v>244</v>
      </c>
      <c r="C94" s="12">
        <v>1</v>
      </c>
      <c r="D94" s="13"/>
      <c r="E94" s="14">
        <f t="shared" ref="E94:M94" si="121">E93+(IF(E$75="A",$C94,$D94))/1440</f>
        <v>0.19305555555555551</v>
      </c>
      <c r="F94" s="15">
        <f t="shared" si="121"/>
        <v>0.21388888888888882</v>
      </c>
      <c r="G94" s="15">
        <f t="shared" si="121"/>
        <v>0.23472222222222217</v>
      </c>
      <c r="H94" s="15">
        <f t="shared" si="121"/>
        <v>0.25555555555555548</v>
      </c>
      <c r="I94" s="15">
        <f t="shared" si="121"/>
        <v>0.29722222222222217</v>
      </c>
      <c r="J94" s="15">
        <f t="shared" si="121"/>
        <v>0.34583333333333327</v>
      </c>
      <c r="K94" s="15">
        <f t="shared" si="121"/>
        <v>0.42916666666666659</v>
      </c>
      <c r="L94" s="15">
        <f t="shared" si="121"/>
        <v>0.51249999999999996</v>
      </c>
      <c r="M94" s="15">
        <f t="shared" si="121"/>
        <v>0.54722222222222217</v>
      </c>
      <c r="N94" s="15"/>
      <c r="O94" s="15">
        <f t="shared" ref="O94:Y94" si="122">O93+(IF(O$75="A",$C94,$D94))/1440</f>
        <v>0.63055555555555542</v>
      </c>
      <c r="P94" s="15">
        <f t="shared" si="122"/>
        <v>0.67222222222222217</v>
      </c>
      <c r="Q94" s="15">
        <f t="shared" si="122"/>
        <v>0.75555555555555542</v>
      </c>
      <c r="R94" s="15">
        <f t="shared" si="122"/>
        <v>0.79722222222222217</v>
      </c>
      <c r="S94" s="15">
        <f t="shared" si="122"/>
        <v>0.87361111111111101</v>
      </c>
      <c r="T94" s="87">
        <f t="shared" si="122"/>
        <v>2.2916666666666669E-2</v>
      </c>
      <c r="U94" s="87">
        <f t="shared" si="122"/>
        <v>2.2916666666666669E-2</v>
      </c>
      <c r="V94" s="87">
        <f t="shared" si="122"/>
        <v>2.2916666666666669E-2</v>
      </c>
      <c r="W94" s="87">
        <f t="shared" si="122"/>
        <v>2.2916666666666669E-2</v>
      </c>
      <c r="X94" s="87">
        <f t="shared" si="122"/>
        <v>2.2916666666666669E-2</v>
      </c>
      <c r="Y94" s="88">
        <f t="shared" si="122"/>
        <v>2.2916666666666669E-2</v>
      </c>
    </row>
    <row r="95" spans="1:25" ht="12.75" customHeight="1" x14ac:dyDescent="0.2">
      <c r="A95" s="1"/>
      <c r="B95" s="61" t="s">
        <v>44</v>
      </c>
      <c r="C95" s="62">
        <v>2</v>
      </c>
      <c r="D95" s="64"/>
      <c r="E95" s="126">
        <f t="shared" ref="E95:M95" si="123">E94+(IF(E$75="A",$C95,$D95))/1440</f>
        <v>0.19444444444444439</v>
      </c>
      <c r="F95" s="108">
        <f t="shared" si="123"/>
        <v>0.21527777777777771</v>
      </c>
      <c r="G95" s="108">
        <f t="shared" si="123"/>
        <v>0.23611111111111105</v>
      </c>
      <c r="H95" s="108">
        <f t="shared" si="123"/>
        <v>0.25694444444444436</v>
      </c>
      <c r="I95" s="108">
        <f t="shared" si="123"/>
        <v>0.29861111111111105</v>
      </c>
      <c r="J95" s="108">
        <f t="shared" si="123"/>
        <v>0.34722222222222215</v>
      </c>
      <c r="K95" s="108">
        <f t="shared" si="123"/>
        <v>0.43055555555555547</v>
      </c>
      <c r="L95" s="108">
        <f t="shared" si="123"/>
        <v>0.51388888888888884</v>
      </c>
      <c r="M95" s="108">
        <f t="shared" si="123"/>
        <v>0.54861111111111105</v>
      </c>
      <c r="N95" s="108"/>
      <c r="O95" s="108">
        <f t="shared" ref="O95:Y95" si="124">O94+(IF(O$75="A",$C95,$D95))/1440</f>
        <v>0.63194444444444431</v>
      </c>
      <c r="P95" s="108">
        <f t="shared" si="124"/>
        <v>0.67361111111111105</v>
      </c>
      <c r="Q95" s="108">
        <f t="shared" si="124"/>
        <v>0.75694444444444431</v>
      </c>
      <c r="R95" s="108">
        <f t="shared" si="124"/>
        <v>0.79861111111111105</v>
      </c>
      <c r="S95" s="15">
        <f t="shared" si="124"/>
        <v>0.87499999999999989</v>
      </c>
      <c r="T95" s="87">
        <f t="shared" si="124"/>
        <v>2.4305555555555556E-2</v>
      </c>
      <c r="U95" s="87">
        <f t="shared" si="124"/>
        <v>2.4305555555555556E-2</v>
      </c>
      <c r="V95" s="87">
        <f t="shared" si="124"/>
        <v>2.4305555555555556E-2</v>
      </c>
      <c r="W95" s="87">
        <f t="shared" si="124"/>
        <v>2.4305555555555556E-2</v>
      </c>
      <c r="X95" s="87">
        <f t="shared" si="124"/>
        <v>2.4305555555555556E-2</v>
      </c>
      <c r="Y95" s="88">
        <f t="shared" si="124"/>
        <v>2.4305555555555556E-2</v>
      </c>
    </row>
    <row r="96" spans="1:25" ht="12.75" customHeight="1" x14ac:dyDescent="0.2">
      <c r="A96" s="1"/>
      <c r="B96" s="11" t="s">
        <v>69</v>
      </c>
      <c r="C96" s="12">
        <v>2</v>
      </c>
      <c r="D96" s="13"/>
      <c r="E96" s="14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>
        <f t="shared" ref="S96:Y96" si="125">S95+(IF(S$75="A",$C96,$D96))/1440</f>
        <v>0.87638888888888877</v>
      </c>
      <c r="T96" s="87">
        <f t="shared" si="125"/>
        <v>2.5694444444444443E-2</v>
      </c>
      <c r="U96" s="87">
        <f t="shared" si="125"/>
        <v>2.5694444444444443E-2</v>
      </c>
      <c r="V96" s="87">
        <f t="shared" si="125"/>
        <v>2.5694444444444443E-2</v>
      </c>
      <c r="W96" s="87">
        <f t="shared" si="125"/>
        <v>2.5694444444444443E-2</v>
      </c>
      <c r="X96" s="87">
        <f t="shared" si="125"/>
        <v>2.5694444444444443E-2</v>
      </c>
      <c r="Y96" s="88">
        <f t="shared" si="125"/>
        <v>2.5694444444444443E-2</v>
      </c>
    </row>
    <row r="97" spans="1:26" ht="12.75" customHeight="1" x14ac:dyDescent="0.2">
      <c r="A97" s="1"/>
      <c r="B97" s="80" t="s">
        <v>70</v>
      </c>
      <c r="C97" s="6">
        <v>3</v>
      </c>
      <c r="D97" s="7"/>
      <c r="E97" s="81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>
        <f t="shared" ref="S97:Y97" si="126">S96+(IF(S$75="A",$C97,$D97))/1440</f>
        <v>0.8784722222222221</v>
      </c>
      <c r="T97" s="93">
        <f t="shared" si="126"/>
        <v>2.7777777777777776E-2</v>
      </c>
      <c r="U97" s="93">
        <f t="shared" si="126"/>
        <v>2.7777777777777776E-2</v>
      </c>
      <c r="V97" s="93">
        <f t="shared" si="126"/>
        <v>2.7777777777777776E-2</v>
      </c>
      <c r="W97" s="93">
        <f t="shared" si="126"/>
        <v>2.7777777777777776E-2</v>
      </c>
      <c r="X97" s="93">
        <f t="shared" si="126"/>
        <v>2.7777777777777776E-2</v>
      </c>
      <c r="Y97" s="94">
        <f t="shared" si="126"/>
        <v>2.7777777777777776E-2</v>
      </c>
    </row>
    <row r="98" spans="1:26" ht="12.75" customHeight="1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213"/>
      <c r="U98" s="213"/>
      <c r="V98" s="213"/>
      <c r="W98" s="213"/>
      <c r="X98" s="213"/>
      <c r="Y98" s="213"/>
    </row>
    <row r="99" spans="1:26" ht="12.75" customHeight="1" x14ac:dyDescent="0.2">
      <c r="A99" s="37"/>
      <c r="B99" s="38" t="s">
        <v>25</v>
      </c>
      <c r="C99" s="39"/>
      <c r="D99" s="40"/>
      <c r="E99" s="95">
        <v>12</v>
      </c>
      <c r="F99" s="95">
        <v>16</v>
      </c>
      <c r="G99" s="95">
        <v>16</v>
      </c>
      <c r="H99" s="95">
        <v>21</v>
      </c>
      <c r="I99" s="95">
        <v>21</v>
      </c>
      <c r="J99" s="95">
        <v>21</v>
      </c>
      <c r="K99" s="95">
        <v>16</v>
      </c>
      <c r="L99" s="95">
        <v>21</v>
      </c>
      <c r="M99" s="95">
        <v>16</v>
      </c>
      <c r="N99" s="95">
        <v>12</v>
      </c>
      <c r="O99" s="95">
        <v>21</v>
      </c>
      <c r="P99" s="95">
        <v>21</v>
      </c>
      <c r="Q99" s="95">
        <v>21</v>
      </c>
      <c r="R99" s="95">
        <v>21</v>
      </c>
      <c r="S99" s="95">
        <v>24</v>
      </c>
      <c r="T99" s="214"/>
      <c r="U99" s="214"/>
      <c r="V99" s="214"/>
      <c r="W99" s="214"/>
      <c r="X99" s="214"/>
      <c r="Y99" s="215"/>
    </row>
    <row r="100" spans="1:26" ht="12.75" customHeight="1" x14ac:dyDescent="0.2">
      <c r="A100" s="37"/>
      <c r="B100" s="43" t="s">
        <v>26</v>
      </c>
      <c r="C100" s="44"/>
      <c r="D100" s="45"/>
      <c r="E100" s="46">
        <v>250</v>
      </c>
      <c r="F100" s="46">
        <v>250</v>
      </c>
      <c r="G100" s="46">
        <v>187</v>
      </c>
      <c r="H100" s="46">
        <v>250</v>
      </c>
      <c r="I100" s="46">
        <v>250</v>
      </c>
      <c r="J100" s="46">
        <v>250</v>
      </c>
      <c r="K100" s="46">
        <v>250</v>
      </c>
      <c r="L100" s="46">
        <v>250</v>
      </c>
      <c r="M100" s="46">
        <v>250</v>
      </c>
      <c r="N100" s="46">
        <v>187</v>
      </c>
      <c r="O100" s="46">
        <v>250</v>
      </c>
      <c r="P100" s="46">
        <v>250</v>
      </c>
      <c r="Q100" s="46">
        <v>250</v>
      </c>
      <c r="R100" s="46">
        <v>250</v>
      </c>
      <c r="S100" s="46">
        <v>250</v>
      </c>
      <c r="T100" s="216">
        <f>IF(T71&lt;&gt;"",VLOOKUP(T71,#REF!,2,FALSE),0)</f>
        <v>0</v>
      </c>
      <c r="U100" s="216">
        <f>IF(U71&lt;&gt;"",VLOOKUP(U71,#REF!,2,FALSE),0)</f>
        <v>0</v>
      </c>
      <c r="V100" s="216">
        <f>IF(V71&lt;&gt;"",VLOOKUP(V71,#REF!,2,FALSE),0)</f>
        <v>0</v>
      </c>
      <c r="W100" s="216">
        <f>IF(W71&lt;&gt;"",VLOOKUP(W71,#REF!,2,FALSE),0)</f>
        <v>0</v>
      </c>
      <c r="X100" s="216">
        <f>IF(X71&lt;&gt;"",VLOOKUP(X71,#REF!,2,FALSE),0)</f>
        <v>0</v>
      </c>
      <c r="Y100" s="217">
        <f>IF(Y71&lt;&gt;"",VLOOKUP(Y71,#REF!,2,FALSE),0)</f>
        <v>0</v>
      </c>
    </row>
    <row r="101" spans="1:26" ht="12.75" customHeight="1" x14ac:dyDescent="0.2">
      <c r="A101" s="37"/>
      <c r="B101" s="48" t="s">
        <v>27</v>
      </c>
      <c r="C101" s="49"/>
      <c r="D101" s="50"/>
      <c r="E101" s="51">
        <f t="shared" ref="E101:Y101" si="127">E99*E100</f>
        <v>3000</v>
      </c>
      <c r="F101" s="51">
        <f t="shared" si="127"/>
        <v>4000</v>
      </c>
      <c r="G101" s="51">
        <f t="shared" si="127"/>
        <v>2992</v>
      </c>
      <c r="H101" s="51">
        <f t="shared" si="127"/>
        <v>5250</v>
      </c>
      <c r="I101" s="51">
        <f t="shared" si="127"/>
        <v>5250</v>
      </c>
      <c r="J101" s="51">
        <f t="shared" si="127"/>
        <v>5250</v>
      </c>
      <c r="K101" s="51">
        <f t="shared" si="127"/>
        <v>4000</v>
      </c>
      <c r="L101" s="51">
        <f t="shared" si="127"/>
        <v>5250</v>
      </c>
      <c r="M101" s="51">
        <f t="shared" si="127"/>
        <v>4000</v>
      </c>
      <c r="N101" s="51">
        <f t="shared" si="127"/>
        <v>2244</v>
      </c>
      <c r="O101" s="51">
        <f t="shared" si="127"/>
        <v>5250</v>
      </c>
      <c r="P101" s="51">
        <f t="shared" si="127"/>
        <v>5250</v>
      </c>
      <c r="Q101" s="51">
        <f t="shared" si="127"/>
        <v>5250</v>
      </c>
      <c r="R101" s="51">
        <f t="shared" si="127"/>
        <v>5250</v>
      </c>
      <c r="S101" s="51">
        <f t="shared" si="127"/>
        <v>6000</v>
      </c>
      <c r="T101" s="218">
        <f t="shared" si="127"/>
        <v>0</v>
      </c>
      <c r="U101" s="218">
        <f t="shared" si="127"/>
        <v>0</v>
      </c>
      <c r="V101" s="218">
        <f t="shared" si="127"/>
        <v>0</v>
      </c>
      <c r="W101" s="218">
        <f t="shared" si="127"/>
        <v>0</v>
      </c>
      <c r="X101" s="218">
        <f t="shared" si="127"/>
        <v>0</v>
      </c>
      <c r="Y101" s="219">
        <f t="shared" si="127"/>
        <v>0</v>
      </c>
    </row>
    <row r="102" spans="1:26" ht="12.75" customHeight="1" x14ac:dyDescent="0.2">
      <c r="A102" s="37"/>
      <c r="B102" s="110" t="s">
        <v>268</v>
      </c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</row>
    <row r="103" spans="1:26" ht="12.75" customHeight="1" x14ac:dyDescent="0.2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</row>
    <row r="104" spans="1:26" ht="12.75" customHeight="1" x14ac:dyDescent="0.2">
      <c r="A104" s="1"/>
      <c r="B104" s="731" t="s">
        <v>19</v>
      </c>
      <c r="C104" s="752" t="s">
        <v>13</v>
      </c>
      <c r="D104" s="753"/>
      <c r="E104" s="103" t="s">
        <v>17</v>
      </c>
      <c r="F104" s="54" t="s">
        <v>17</v>
      </c>
      <c r="G104" s="54" t="s">
        <v>17</v>
      </c>
      <c r="H104" s="54" t="s">
        <v>17</v>
      </c>
      <c r="I104" s="54" t="s">
        <v>17</v>
      </c>
      <c r="J104" s="54" t="s">
        <v>17</v>
      </c>
      <c r="K104" s="54" t="s">
        <v>17</v>
      </c>
      <c r="L104" s="54" t="s">
        <v>17</v>
      </c>
      <c r="M104" s="54" t="s">
        <v>17</v>
      </c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5"/>
    </row>
    <row r="105" spans="1:26" s="256" customFormat="1" ht="12.75" customHeight="1" x14ac:dyDescent="0.2">
      <c r="A105" s="233"/>
      <c r="B105" s="732"/>
      <c r="C105" s="749" t="s">
        <v>269</v>
      </c>
      <c r="D105" s="751"/>
      <c r="E105" s="441">
        <v>302</v>
      </c>
      <c r="F105" s="442">
        <v>304</v>
      </c>
      <c r="G105" s="442">
        <v>306</v>
      </c>
      <c r="H105" s="442">
        <v>308</v>
      </c>
      <c r="I105" s="442">
        <v>310</v>
      </c>
      <c r="J105" s="442">
        <v>312</v>
      </c>
      <c r="K105" s="442">
        <v>314</v>
      </c>
      <c r="L105" s="442">
        <v>316</v>
      </c>
      <c r="M105" s="442">
        <v>318</v>
      </c>
      <c r="N105" s="438"/>
      <c r="O105" s="438"/>
      <c r="P105" s="438"/>
      <c r="Q105" s="438"/>
      <c r="R105" s="438"/>
      <c r="S105" s="438"/>
      <c r="T105" s="438"/>
      <c r="U105" s="438"/>
      <c r="V105" s="438"/>
      <c r="W105" s="438"/>
      <c r="X105" s="438"/>
      <c r="Y105" s="439"/>
    </row>
    <row r="106" spans="1:26" ht="12.75" customHeight="1" x14ac:dyDescent="0.2">
      <c r="A106" s="1"/>
      <c r="B106" s="733"/>
      <c r="C106" s="746" t="s">
        <v>20</v>
      </c>
      <c r="D106" s="748"/>
      <c r="E106" s="55">
        <v>7302</v>
      </c>
      <c r="F106" s="56">
        <v>7242</v>
      </c>
      <c r="G106" s="56">
        <v>7302</v>
      </c>
      <c r="H106" s="56">
        <v>7302</v>
      </c>
      <c r="I106" s="56">
        <v>7302</v>
      </c>
      <c r="J106" s="56">
        <v>7302</v>
      </c>
      <c r="K106" s="56">
        <v>7302</v>
      </c>
      <c r="L106" s="56">
        <v>7302</v>
      </c>
      <c r="M106" s="56">
        <v>7302</v>
      </c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7"/>
      <c r="Z106" s="110" t="s">
        <v>274</v>
      </c>
    </row>
    <row r="107" spans="1:26" ht="12.75" customHeight="1" x14ac:dyDescent="0.2">
      <c r="A107" s="1"/>
      <c r="B107" s="733"/>
      <c r="C107" s="749"/>
      <c r="D107" s="751"/>
      <c r="E107" s="29">
        <v>7303</v>
      </c>
      <c r="F107" s="58">
        <v>7242</v>
      </c>
      <c r="G107" s="58">
        <v>7303</v>
      </c>
      <c r="H107" s="58">
        <v>7303</v>
      </c>
      <c r="I107" s="58">
        <v>7303</v>
      </c>
      <c r="J107" s="58">
        <v>7303</v>
      </c>
      <c r="K107" s="58">
        <v>7303</v>
      </c>
      <c r="L107" s="58">
        <v>7303</v>
      </c>
      <c r="M107" s="58">
        <v>7303</v>
      </c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30"/>
      <c r="Z107" s="110" t="s">
        <v>275</v>
      </c>
    </row>
    <row r="108" spans="1:26" ht="12.75" customHeight="1" x14ac:dyDescent="0.2">
      <c r="A108" s="1"/>
      <c r="B108" s="734"/>
      <c r="C108" s="6" t="s">
        <v>21</v>
      </c>
      <c r="D108" s="7" t="s">
        <v>21</v>
      </c>
      <c r="E108" s="8" t="s">
        <v>22</v>
      </c>
      <c r="F108" s="9" t="s">
        <v>22</v>
      </c>
      <c r="G108" s="9" t="s">
        <v>22</v>
      </c>
      <c r="H108" s="9" t="s">
        <v>22</v>
      </c>
      <c r="I108" s="9" t="s">
        <v>22</v>
      </c>
      <c r="J108" s="9" t="s">
        <v>22</v>
      </c>
      <c r="K108" s="9" t="s">
        <v>22</v>
      </c>
      <c r="L108" s="9" t="s">
        <v>22</v>
      </c>
      <c r="M108" s="9" t="s">
        <v>22</v>
      </c>
      <c r="N108" s="85" t="s">
        <v>22</v>
      </c>
      <c r="O108" s="85" t="s">
        <v>22</v>
      </c>
      <c r="P108" s="85" t="s">
        <v>22</v>
      </c>
      <c r="Q108" s="85" t="s">
        <v>22</v>
      </c>
      <c r="R108" s="85" t="s">
        <v>22</v>
      </c>
      <c r="S108" s="85" t="s">
        <v>22</v>
      </c>
      <c r="T108" s="85" t="s">
        <v>22</v>
      </c>
      <c r="U108" s="85" t="s">
        <v>22</v>
      </c>
      <c r="V108" s="85" t="s">
        <v>22</v>
      </c>
      <c r="W108" s="85" t="s">
        <v>22</v>
      </c>
      <c r="X108" s="85" t="s">
        <v>22</v>
      </c>
      <c r="Y108" s="86" t="s">
        <v>22</v>
      </c>
    </row>
    <row r="109" spans="1:26" ht="12.75" customHeight="1" x14ac:dyDescent="0.2">
      <c r="A109" s="1"/>
      <c r="B109" s="61" t="s">
        <v>266</v>
      </c>
      <c r="C109" s="62"/>
      <c r="D109" s="64"/>
      <c r="E109" s="126"/>
      <c r="F109" s="108"/>
      <c r="G109" s="108"/>
      <c r="H109" s="108"/>
      <c r="I109" s="66">
        <v>0.49652777777777779</v>
      </c>
      <c r="J109" s="108"/>
      <c r="K109" s="66">
        <v>0.66319444444444442</v>
      </c>
      <c r="L109" s="108"/>
      <c r="M109" s="66">
        <v>0.83333333333333337</v>
      </c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8"/>
    </row>
    <row r="110" spans="1:26" ht="12.75" customHeight="1" x14ac:dyDescent="0.2">
      <c r="A110" s="1"/>
      <c r="B110" s="11" t="s">
        <v>265</v>
      </c>
      <c r="C110" s="12">
        <v>1</v>
      </c>
      <c r="D110" s="13"/>
      <c r="E110" s="14"/>
      <c r="F110" s="15"/>
      <c r="G110" s="15"/>
      <c r="H110" s="15"/>
      <c r="I110" s="15">
        <f t="shared" ref="I110:I113" si="128">I109+(IF(I$108="A",$C110,$D110))/1440</f>
        <v>0.49722222222222223</v>
      </c>
      <c r="J110" s="15"/>
      <c r="K110" s="15">
        <f t="shared" ref="K110:K113" si="129">K109+(IF(K$108="A",$C110,$D110))/1440</f>
        <v>0.66388888888888886</v>
      </c>
      <c r="L110" s="15"/>
      <c r="M110" s="15">
        <f t="shared" ref="M110:Y110" si="130">M109+(IF(M$108="A",$C110,$D110))/1440</f>
        <v>0.83402777777777781</v>
      </c>
      <c r="N110" s="87">
        <f t="shared" si="130"/>
        <v>6.9444444444444447E-4</v>
      </c>
      <c r="O110" s="87">
        <f t="shared" si="130"/>
        <v>6.9444444444444447E-4</v>
      </c>
      <c r="P110" s="87">
        <f t="shared" si="130"/>
        <v>6.9444444444444447E-4</v>
      </c>
      <c r="Q110" s="87">
        <f t="shared" si="130"/>
        <v>6.9444444444444447E-4</v>
      </c>
      <c r="R110" s="87">
        <f t="shared" si="130"/>
        <v>6.9444444444444447E-4</v>
      </c>
      <c r="S110" s="87">
        <f t="shared" si="130"/>
        <v>6.9444444444444447E-4</v>
      </c>
      <c r="T110" s="87">
        <f t="shared" si="130"/>
        <v>6.9444444444444447E-4</v>
      </c>
      <c r="U110" s="87">
        <f t="shared" si="130"/>
        <v>6.9444444444444447E-4</v>
      </c>
      <c r="V110" s="87">
        <f t="shared" si="130"/>
        <v>6.9444444444444447E-4</v>
      </c>
      <c r="W110" s="87">
        <f t="shared" si="130"/>
        <v>6.9444444444444447E-4</v>
      </c>
      <c r="X110" s="87">
        <f t="shared" si="130"/>
        <v>6.9444444444444447E-4</v>
      </c>
      <c r="Y110" s="88">
        <f t="shared" si="130"/>
        <v>6.9444444444444447E-4</v>
      </c>
    </row>
    <row r="111" spans="1:26" ht="12.75" customHeight="1" x14ac:dyDescent="0.2">
      <c r="A111" s="1"/>
      <c r="B111" s="11" t="s">
        <v>264</v>
      </c>
      <c r="C111" s="12">
        <v>4</v>
      </c>
      <c r="D111" s="13"/>
      <c r="E111" s="14"/>
      <c r="F111" s="15"/>
      <c r="G111" s="15"/>
      <c r="H111" s="15"/>
      <c r="I111" s="15">
        <f t="shared" si="128"/>
        <v>0.5</v>
      </c>
      <c r="J111" s="15"/>
      <c r="K111" s="15">
        <f t="shared" si="129"/>
        <v>0.66666666666666663</v>
      </c>
      <c r="L111" s="15"/>
      <c r="M111" s="15">
        <f t="shared" ref="M111:Y111" si="131">M110+(IF(M$108="A",$C111,$D111))/1440</f>
        <v>0.83680555555555558</v>
      </c>
      <c r="N111" s="87">
        <f t="shared" si="131"/>
        <v>3.4722222222222225E-3</v>
      </c>
      <c r="O111" s="87">
        <f t="shared" si="131"/>
        <v>3.4722222222222225E-3</v>
      </c>
      <c r="P111" s="87">
        <f t="shared" si="131"/>
        <v>3.4722222222222225E-3</v>
      </c>
      <c r="Q111" s="87">
        <f t="shared" si="131"/>
        <v>3.4722222222222225E-3</v>
      </c>
      <c r="R111" s="87">
        <f t="shared" si="131"/>
        <v>3.4722222222222225E-3</v>
      </c>
      <c r="S111" s="87">
        <f t="shared" si="131"/>
        <v>3.4722222222222225E-3</v>
      </c>
      <c r="T111" s="87">
        <f t="shared" si="131"/>
        <v>3.4722222222222225E-3</v>
      </c>
      <c r="U111" s="87">
        <f t="shared" si="131"/>
        <v>3.4722222222222225E-3</v>
      </c>
      <c r="V111" s="87">
        <f t="shared" si="131"/>
        <v>3.4722222222222225E-3</v>
      </c>
      <c r="W111" s="87">
        <f t="shared" si="131"/>
        <v>3.4722222222222225E-3</v>
      </c>
      <c r="X111" s="87">
        <f t="shared" si="131"/>
        <v>3.4722222222222225E-3</v>
      </c>
      <c r="Y111" s="88">
        <f t="shared" si="131"/>
        <v>3.4722222222222225E-3</v>
      </c>
    </row>
    <row r="112" spans="1:26" ht="12.75" customHeight="1" x14ac:dyDescent="0.2">
      <c r="A112" s="1"/>
      <c r="B112" s="11" t="s">
        <v>263</v>
      </c>
      <c r="C112" s="12">
        <v>3</v>
      </c>
      <c r="D112" s="13"/>
      <c r="E112" s="14"/>
      <c r="F112" s="15"/>
      <c r="G112" s="15"/>
      <c r="H112" s="15"/>
      <c r="I112" s="15">
        <f t="shared" si="128"/>
        <v>0.50208333333333333</v>
      </c>
      <c r="J112" s="15"/>
      <c r="K112" s="15">
        <f t="shared" si="129"/>
        <v>0.66874999999999996</v>
      </c>
      <c r="L112" s="15"/>
      <c r="M112" s="15">
        <f t="shared" ref="M112:Y112" si="132">M111+(IF(M$108="A",$C112,$D112))/1440</f>
        <v>0.83888888888888891</v>
      </c>
      <c r="N112" s="87">
        <f t="shared" si="132"/>
        <v>5.5555555555555558E-3</v>
      </c>
      <c r="O112" s="87">
        <f t="shared" si="132"/>
        <v>5.5555555555555558E-3</v>
      </c>
      <c r="P112" s="87">
        <f t="shared" si="132"/>
        <v>5.5555555555555558E-3</v>
      </c>
      <c r="Q112" s="87">
        <f t="shared" si="132"/>
        <v>5.5555555555555558E-3</v>
      </c>
      <c r="R112" s="87">
        <f t="shared" si="132"/>
        <v>5.5555555555555558E-3</v>
      </c>
      <c r="S112" s="87">
        <f t="shared" si="132"/>
        <v>5.5555555555555558E-3</v>
      </c>
      <c r="T112" s="87">
        <f t="shared" si="132"/>
        <v>5.5555555555555558E-3</v>
      </c>
      <c r="U112" s="87">
        <f t="shared" si="132"/>
        <v>5.5555555555555558E-3</v>
      </c>
      <c r="V112" s="87">
        <f t="shared" si="132"/>
        <v>5.5555555555555558E-3</v>
      </c>
      <c r="W112" s="87">
        <f t="shared" si="132"/>
        <v>5.5555555555555558E-3</v>
      </c>
      <c r="X112" s="87">
        <f t="shared" si="132"/>
        <v>5.5555555555555558E-3</v>
      </c>
      <c r="Y112" s="88">
        <f t="shared" si="132"/>
        <v>5.5555555555555558E-3</v>
      </c>
    </row>
    <row r="113" spans="1:25" ht="12.75" customHeight="1" x14ac:dyDescent="0.2">
      <c r="A113" s="1"/>
      <c r="B113" s="61" t="s">
        <v>262</v>
      </c>
      <c r="C113" s="62">
        <v>2</v>
      </c>
      <c r="D113" s="64"/>
      <c r="E113" s="65">
        <v>0.18402777777777779</v>
      </c>
      <c r="F113" s="66">
        <v>0.24652777777777779</v>
      </c>
      <c r="G113" s="66">
        <v>0.3298611111111111</v>
      </c>
      <c r="H113" s="66">
        <v>0.41319444444444442</v>
      </c>
      <c r="I113" s="15">
        <f t="shared" si="128"/>
        <v>0.50347222222222221</v>
      </c>
      <c r="J113" s="66">
        <v>0.57986111111111116</v>
      </c>
      <c r="K113" s="15">
        <f t="shared" si="129"/>
        <v>0.67013888888888884</v>
      </c>
      <c r="L113" s="66">
        <v>0.76041666666666663</v>
      </c>
      <c r="M113" s="15">
        <f t="shared" ref="M113:Y113" si="133">M112+(IF(M$108="A",$C113,$D113))/1440</f>
        <v>0.84027777777777779</v>
      </c>
      <c r="N113" s="87">
        <f t="shared" si="133"/>
        <v>6.9444444444444449E-3</v>
      </c>
      <c r="O113" s="87">
        <f t="shared" si="133"/>
        <v>6.9444444444444449E-3</v>
      </c>
      <c r="P113" s="87">
        <f t="shared" si="133"/>
        <v>6.9444444444444449E-3</v>
      </c>
      <c r="Q113" s="87">
        <f t="shared" si="133"/>
        <v>6.9444444444444449E-3</v>
      </c>
      <c r="R113" s="87">
        <f t="shared" si="133"/>
        <v>6.9444444444444449E-3</v>
      </c>
      <c r="S113" s="87">
        <f t="shared" si="133"/>
        <v>6.9444444444444449E-3</v>
      </c>
      <c r="T113" s="87">
        <f t="shared" si="133"/>
        <v>6.9444444444444449E-3</v>
      </c>
      <c r="U113" s="87">
        <f t="shared" si="133"/>
        <v>6.9444444444444449E-3</v>
      </c>
      <c r="V113" s="87">
        <f t="shared" si="133"/>
        <v>6.9444444444444449E-3</v>
      </c>
      <c r="W113" s="87">
        <f t="shared" si="133"/>
        <v>6.9444444444444449E-3</v>
      </c>
      <c r="X113" s="87">
        <f t="shared" si="133"/>
        <v>6.9444444444444449E-3</v>
      </c>
      <c r="Y113" s="88">
        <f t="shared" si="133"/>
        <v>6.9444444444444449E-3</v>
      </c>
    </row>
    <row r="114" spans="1:25" ht="12.75" customHeight="1" x14ac:dyDescent="0.2">
      <c r="A114" s="1"/>
      <c r="B114" s="11" t="s">
        <v>261</v>
      </c>
      <c r="C114" s="12">
        <v>2</v>
      </c>
      <c r="D114" s="13"/>
      <c r="E114" s="14">
        <f t="shared" ref="E114:Y114" si="134">E113+(IF(E$108="A",$C114,$D114))/1440</f>
        <v>0.18541666666666667</v>
      </c>
      <c r="F114" s="15">
        <f t="shared" si="134"/>
        <v>0.24791666666666667</v>
      </c>
      <c r="G114" s="15">
        <f t="shared" si="134"/>
        <v>0.33124999999999999</v>
      </c>
      <c r="H114" s="15">
        <f t="shared" si="134"/>
        <v>0.4145833333333333</v>
      </c>
      <c r="I114" s="15">
        <f t="shared" si="134"/>
        <v>0.50486111111111109</v>
      </c>
      <c r="J114" s="15">
        <f t="shared" si="134"/>
        <v>0.58125000000000004</v>
      </c>
      <c r="K114" s="15">
        <f t="shared" si="134"/>
        <v>0.67152777777777772</v>
      </c>
      <c r="L114" s="15">
        <f t="shared" si="134"/>
        <v>0.76180555555555551</v>
      </c>
      <c r="M114" s="15">
        <f t="shared" si="134"/>
        <v>0.84166666666666667</v>
      </c>
      <c r="N114" s="87">
        <f t="shared" si="134"/>
        <v>8.3333333333333332E-3</v>
      </c>
      <c r="O114" s="87">
        <f t="shared" si="134"/>
        <v>8.3333333333333332E-3</v>
      </c>
      <c r="P114" s="87">
        <f t="shared" si="134"/>
        <v>8.3333333333333332E-3</v>
      </c>
      <c r="Q114" s="87">
        <f t="shared" si="134"/>
        <v>8.3333333333333332E-3</v>
      </c>
      <c r="R114" s="87">
        <f t="shared" si="134"/>
        <v>8.3333333333333332E-3</v>
      </c>
      <c r="S114" s="87">
        <f t="shared" si="134"/>
        <v>8.3333333333333332E-3</v>
      </c>
      <c r="T114" s="87">
        <f t="shared" si="134"/>
        <v>8.3333333333333332E-3</v>
      </c>
      <c r="U114" s="87">
        <f t="shared" si="134"/>
        <v>8.3333333333333332E-3</v>
      </c>
      <c r="V114" s="87">
        <f t="shared" si="134"/>
        <v>8.3333333333333332E-3</v>
      </c>
      <c r="W114" s="87">
        <f t="shared" si="134"/>
        <v>8.3333333333333332E-3</v>
      </c>
      <c r="X114" s="87">
        <f t="shared" si="134"/>
        <v>8.3333333333333332E-3</v>
      </c>
      <c r="Y114" s="88">
        <f t="shared" si="134"/>
        <v>8.3333333333333332E-3</v>
      </c>
    </row>
    <row r="115" spans="1:25" ht="12.75" customHeight="1" x14ac:dyDescent="0.2">
      <c r="A115" s="1"/>
      <c r="B115" s="11" t="s">
        <v>260</v>
      </c>
      <c r="C115" s="12">
        <v>2</v>
      </c>
      <c r="D115" s="13"/>
      <c r="E115" s="14">
        <f t="shared" ref="E115:Y115" si="135">E114+(IF(E$108="A",$C115,$D115))/1440</f>
        <v>0.18680555555555556</v>
      </c>
      <c r="F115" s="15">
        <f t="shared" si="135"/>
        <v>0.24930555555555556</v>
      </c>
      <c r="G115" s="15">
        <f t="shared" si="135"/>
        <v>0.33263888888888887</v>
      </c>
      <c r="H115" s="15">
        <f t="shared" si="135"/>
        <v>0.41597222222222219</v>
      </c>
      <c r="I115" s="15">
        <f t="shared" si="135"/>
        <v>0.50624999999999998</v>
      </c>
      <c r="J115" s="15">
        <f t="shared" si="135"/>
        <v>0.58263888888888893</v>
      </c>
      <c r="K115" s="15">
        <f t="shared" si="135"/>
        <v>0.67291666666666661</v>
      </c>
      <c r="L115" s="15">
        <f t="shared" si="135"/>
        <v>0.7631944444444444</v>
      </c>
      <c r="M115" s="15">
        <f t="shared" si="135"/>
        <v>0.84305555555555556</v>
      </c>
      <c r="N115" s="87">
        <f t="shared" si="135"/>
        <v>9.7222222222222224E-3</v>
      </c>
      <c r="O115" s="87">
        <f t="shared" si="135"/>
        <v>9.7222222222222224E-3</v>
      </c>
      <c r="P115" s="87">
        <f t="shared" si="135"/>
        <v>9.7222222222222224E-3</v>
      </c>
      <c r="Q115" s="87">
        <f t="shared" si="135"/>
        <v>9.7222222222222224E-3</v>
      </c>
      <c r="R115" s="87">
        <f t="shared" si="135"/>
        <v>9.7222222222222224E-3</v>
      </c>
      <c r="S115" s="87">
        <f t="shared" si="135"/>
        <v>9.7222222222222224E-3</v>
      </c>
      <c r="T115" s="87">
        <f t="shared" si="135"/>
        <v>9.7222222222222224E-3</v>
      </c>
      <c r="U115" s="87">
        <f t="shared" si="135"/>
        <v>9.7222222222222224E-3</v>
      </c>
      <c r="V115" s="87">
        <f t="shared" si="135"/>
        <v>9.7222222222222224E-3</v>
      </c>
      <c r="W115" s="87">
        <f t="shared" si="135"/>
        <v>9.7222222222222224E-3</v>
      </c>
      <c r="X115" s="87">
        <f t="shared" si="135"/>
        <v>9.7222222222222224E-3</v>
      </c>
      <c r="Y115" s="88">
        <f t="shared" si="135"/>
        <v>9.7222222222222224E-3</v>
      </c>
    </row>
    <row r="116" spans="1:25" ht="12.75" customHeight="1" x14ac:dyDescent="0.2">
      <c r="A116" s="1"/>
      <c r="B116" s="11" t="s">
        <v>259</v>
      </c>
      <c r="C116" s="12">
        <v>2</v>
      </c>
      <c r="D116" s="13"/>
      <c r="E116" s="14">
        <f t="shared" ref="E116:Y116" si="136">E115+(IF(E$108="A",$C116,$D116))/1440</f>
        <v>0.18819444444444444</v>
      </c>
      <c r="F116" s="15">
        <f t="shared" si="136"/>
        <v>0.25069444444444444</v>
      </c>
      <c r="G116" s="15">
        <f t="shared" si="136"/>
        <v>0.33402777777777776</v>
      </c>
      <c r="H116" s="15">
        <f t="shared" si="136"/>
        <v>0.41736111111111107</v>
      </c>
      <c r="I116" s="15">
        <f t="shared" si="136"/>
        <v>0.50763888888888886</v>
      </c>
      <c r="J116" s="15">
        <f t="shared" si="136"/>
        <v>0.58402777777777781</v>
      </c>
      <c r="K116" s="15">
        <f t="shared" si="136"/>
        <v>0.67430555555555549</v>
      </c>
      <c r="L116" s="15">
        <f t="shared" si="136"/>
        <v>0.76458333333333328</v>
      </c>
      <c r="M116" s="15">
        <f t="shared" si="136"/>
        <v>0.84444444444444444</v>
      </c>
      <c r="N116" s="87">
        <f t="shared" si="136"/>
        <v>1.1111111111111112E-2</v>
      </c>
      <c r="O116" s="87">
        <f t="shared" si="136"/>
        <v>1.1111111111111112E-2</v>
      </c>
      <c r="P116" s="87">
        <f t="shared" si="136"/>
        <v>1.1111111111111112E-2</v>
      </c>
      <c r="Q116" s="87">
        <f t="shared" si="136"/>
        <v>1.1111111111111112E-2</v>
      </c>
      <c r="R116" s="87">
        <f t="shared" si="136"/>
        <v>1.1111111111111112E-2</v>
      </c>
      <c r="S116" s="87">
        <f t="shared" si="136"/>
        <v>1.1111111111111112E-2</v>
      </c>
      <c r="T116" s="87">
        <f t="shared" si="136"/>
        <v>1.1111111111111112E-2</v>
      </c>
      <c r="U116" s="87">
        <f t="shared" si="136"/>
        <v>1.1111111111111112E-2</v>
      </c>
      <c r="V116" s="87">
        <f t="shared" si="136"/>
        <v>1.1111111111111112E-2</v>
      </c>
      <c r="W116" s="87">
        <f t="shared" si="136"/>
        <v>1.1111111111111112E-2</v>
      </c>
      <c r="X116" s="87">
        <f t="shared" si="136"/>
        <v>1.1111111111111112E-2</v>
      </c>
      <c r="Y116" s="88">
        <f t="shared" si="136"/>
        <v>1.1111111111111112E-2</v>
      </c>
    </row>
    <row r="117" spans="1:25" ht="12.75" customHeight="1" x14ac:dyDescent="0.2">
      <c r="A117" s="1"/>
      <c r="B117" s="11" t="s">
        <v>258</v>
      </c>
      <c r="C117" s="12">
        <v>2</v>
      </c>
      <c r="D117" s="13"/>
      <c r="E117" s="14">
        <f t="shared" ref="E117:Y117" si="137">E116+(IF(E$108="A",$C117,$D117))/1440</f>
        <v>0.18958333333333333</v>
      </c>
      <c r="F117" s="15">
        <f t="shared" si="137"/>
        <v>0.25208333333333333</v>
      </c>
      <c r="G117" s="15">
        <f t="shared" si="137"/>
        <v>0.33541666666666664</v>
      </c>
      <c r="H117" s="15">
        <f t="shared" si="137"/>
        <v>0.41874999999999996</v>
      </c>
      <c r="I117" s="15">
        <f t="shared" si="137"/>
        <v>0.50902777777777775</v>
      </c>
      <c r="J117" s="15">
        <f t="shared" si="137"/>
        <v>0.5854166666666667</v>
      </c>
      <c r="K117" s="15">
        <f t="shared" si="137"/>
        <v>0.67569444444444438</v>
      </c>
      <c r="L117" s="15">
        <f t="shared" si="137"/>
        <v>0.76597222222222217</v>
      </c>
      <c r="M117" s="15">
        <f t="shared" si="137"/>
        <v>0.84583333333333333</v>
      </c>
      <c r="N117" s="87">
        <f t="shared" si="137"/>
        <v>1.2500000000000001E-2</v>
      </c>
      <c r="O117" s="87">
        <f t="shared" si="137"/>
        <v>1.2500000000000001E-2</v>
      </c>
      <c r="P117" s="87">
        <f t="shared" si="137"/>
        <v>1.2500000000000001E-2</v>
      </c>
      <c r="Q117" s="87">
        <f t="shared" si="137"/>
        <v>1.2500000000000001E-2</v>
      </c>
      <c r="R117" s="87">
        <f t="shared" si="137"/>
        <v>1.2500000000000001E-2</v>
      </c>
      <c r="S117" s="87">
        <f t="shared" si="137"/>
        <v>1.2500000000000001E-2</v>
      </c>
      <c r="T117" s="87">
        <f t="shared" si="137"/>
        <v>1.2500000000000001E-2</v>
      </c>
      <c r="U117" s="87">
        <f t="shared" si="137"/>
        <v>1.2500000000000001E-2</v>
      </c>
      <c r="V117" s="87">
        <f t="shared" si="137"/>
        <v>1.2500000000000001E-2</v>
      </c>
      <c r="W117" s="87">
        <f t="shared" si="137"/>
        <v>1.2500000000000001E-2</v>
      </c>
      <c r="X117" s="87">
        <f t="shared" si="137"/>
        <v>1.2500000000000001E-2</v>
      </c>
      <c r="Y117" s="88">
        <f t="shared" si="137"/>
        <v>1.2500000000000001E-2</v>
      </c>
    </row>
    <row r="118" spans="1:25" ht="12.75" customHeight="1" x14ac:dyDescent="0.2">
      <c r="A118" s="1"/>
      <c r="B118" s="11" t="s">
        <v>257</v>
      </c>
      <c r="C118" s="12">
        <v>1</v>
      </c>
      <c r="D118" s="13"/>
      <c r="E118" s="14">
        <f t="shared" ref="E118:Y118" si="138">E117+(IF(E$108="A",$C118,$D118))/1440</f>
        <v>0.19027777777777777</v>
      </c>
      <c r="F118" s="15">
        <f t="shared" si="138"/>
        <v>0.25277777777777777</v>
      </c>
      <c r="G118" s="15">
        <f t="shared" si="138"/>
        <v>0.33611111111111108</v>
      </c>
      <c r="H118" s="15">
        <f t="shared" si="138"/>
        <v>0.4194444444444444</v>
      </c>
      <c r="I118" s="15">
        <f t="shared" si="138"/>
        <v>0.50972222222222219</v>
      </c>
      <c r="J118" s="15">
        <f t="shared" si="138"/>
        <v>0.58611111111111114</v>
      </c>
      <c r="K118" s="15">
        <f t="shared" si="138"/>
        <v>0.67638888888888882</v>
      </c>
      <c r="L118" s="15">
        <f t="shared" si="138"/>
        <v>0.76666666666666661</v>
      </c>
      <c r="M118" s="15">
        <f t="shared" si="138"/>
        <v>0.84652777777777777</v>
      </c>
      <c r="N118" s="87">
        <f t="shared" si="138"/>
        <v>1.3194444444444444E-2</v>
      </c>
      <c r="O118" s="87">
        <f t="shared" si="138"/>
        <v>1.3194444444444444E-2</v>
      </c>
      <c r="P118" s="87">
        <f t="shared" si="138"/>
        <v>1.3194444444444444E-2</v>
      </c>
      <c r="Q118" s="87">
        <f t="shared" si="138"/>
        <v>1.3194444444444444E-2</v>
      </c>
      <c r="R118" s="87">
        <f t="shared" si="138"/>
        <v>1.3194444444444444E-2</v>
      </c>
      <c r="S118" s="87">
        <f t="shared" si="138"/>
        <v>1.3194444444444444E-2</v>
      </c>
      <c r="T118" s="87">
        <f t="shared" si="138"/>
        <v>1.3194444444444444E-2</v>
      </c>
      <c r="U118" s="87">
        <f t="shared" si="138"/>
        <v>1.3194444444444444E-2</v>
      </c>
      <c r="V118" s="87">
        <f t="shared" si="138"/>
        <v>1.3194444444444444E-2</v>
      </c>
      <c r="W118" s="87">
        <f t="shared" si="138"/>
        <v>1.3194444444444444E-2</v>
      </c>
      <c r="X118" s="87">
        <f t="shared" si="138"/>
        <v>1.3194444444444444E-2</v>
      </c>
      <c r="Y118" s="88">
        <f t="shared" si="138"/>
        <v>1.3194444444444444E-2</v>
      </c>
    </row>
    <row r="119" spans="1:25" ht="12.75" customHeight="1" x14ac:dyDescent="0.2">
      <c r="A119" s="1"/>
      <c r="B119" s="11" t="s">
        <v>256</v>
      </c>
      <c r="C119" s="12">
        <v>3</v>
      </c>
      <c r="D119" s="13"/>
      <c r="E119" s="14">
        <f t="shared" ref="E119:Y119" si="139">E118+(IF(E$108="A",$C119,$D119))/1440</f>
        <v>0.19236111111111109</v>
      </c>
      <c r="F119" s="15">
        <f t="shared" si="139"/>
        <v>0.25486111111111109</v>
      </c>
      <c r="G119" s="15">
        <f t="shared" si="139"/>
        <v>0.33819444444444441</v>
      </c>
      <c r="H119" s="15">
        <f t="shared" si="139"/>
        <v>0.42152777777777772</v>
      </c>
      <c r="I119" s="15">
        <f t="shared" si="139"/>
        <v>0.51180555555555551</v>
      </c>
      <c r="J119" s="15">
        <f t="shared" si="139"/>
        <v>0.58819444444444446</v>
      </c>
      <c r="K119" s="15">
        <f t="shared" si="139"/>
        <v>0.67847222222222214</v>
      </c>
      <c r="L119" s="15">
        <f t="shared" si="139"/>
        <v>0.76874999999999993</v>
      </c>
      <c r="M119" s="15">
        <f t="shared" si="139"/>
        <v>0.84861111111111109</v>
      </c>
      <c r="N119" s="87">
        <f t="shared" si="139"/>
        <v>1.5277777777777777E-2</v>
      </c>
      <c r="O119" s="87">
        <f t="shared" si="139"/>
        <v>1.5277777777777777E-2</v>
      </c>
      <c r="P119" s="87">
        <f t="shared" si="139"/>
        <v>1.5277777777777777E-2</v>
      </c>
      <c r="Q119" s="87">
        <f t="shared" si="139"/>
        <v>1.5277777777777777E-2</v>
      </c>
      <c r="R119" s="87">
        <f t="shared" si="139"/>
        <v>1.5277777777777777E-2</v>
      </c>
      <c r="S119" s="87">
        <f t="shared" si="139"/>
        <v>1.5277777777777777E-2</v>
      </c>
      <c r="T119" s="87">
        <f t="shared" si="139"/>
        <v>1.5277777777777777E-2</v>
      </c>
      <c r="U119" s="87">
        <f t="shared" si="139"/>
        <v>1.5277777777777777E-2</v>
      </c>
      <c r="V119" s="87">
        <f t="shared" si="139"/>
        <v>1.5277777777777777E-2</v>
      </c>
      <c r="W119" s="87">
        <f t="shared" si="139"/>
        <v>1.5277777777777777E-2</v>
      </c>
      <c r="X119" s="87">
        <f t="shared" si="139"/>
        <v>1.5277777777777777E-2</v>
      </c>
      <c r="Y119" s="88">
        <f t="shared" si="139"/>
        <v>1.5277777777777777E-2</v>
      </c>
    </row>
    <row r="120" spans="1:25" ht="12.75" customHeight="1" x14ac:dyDescent="0.2">
      <c r="A120" s="1"/>
      <c r="B120" s="11" t="s">
        <v>255</v>
      </c>
      <c r="C120" s="12">
        <v>2</v>
      </c>
      <c r="D120" s="13"/>
      <c r="E120" s="14">
        <f t="shared" ref="E120:Y120" si="140">E119+(IF(E$108="A",$C120,$D120))/1440</f>
        <v>0.19374999999999998</v>
      </c>
      <c r="F120" s="15">
        <f t="shared" si="140"/>
        <v>0.25624999999999998</v>
      </c>
      <c r="G120" s="15">
        <f t="shared" si="140"/>
        <v>0.33958333333333329</v>
      </c>
      <c r="H120" s="15">
        <f t="shared" si="140"/>
        <v>0.42291666666666661</v>
      </c>
      <c r="I120" s="15">
        <f t="shared" si="140"/>
        <v>0.5131944444444444</v>
      </c>
      <c r="J120" s="15">
        <f t="shared" si="140"/>
        <v>0.58958333333333335</v>
      </c>
      <c r="K120" s="15">
        <f t="shared" si="140"/>
        <v>0.67986111111111103</v>
      </c>
      <c r="L120" s="15">
        <f t="shared" si="140"/>
        <v>0.77013888888888882</v>
      </c>
      <c r="M120" s="15">
        <f t="shared" si="140"/>
        <v>0.85</v>
      </c>
      <c r="N120" s="87">
        <f t="shared" si="140"/>
        <v>1.6666666666666666E-2</v>
      </c>
      <c r="O120" s="87">
        <f t="shared" si="140"/>
        <v>1.6666666666666666E-2</v>
      </c>
      <c r="P120" s="87">
        <f t="shared" si="140"/>
        <v>1.6666666666666666E-2</v>
      </c>
      <c r="Q120" s="87">
        <f t="shared" si="140"/>
        <v>1.6666666666666666E-2</v>
      </c>
      <c r="R120" s="87">
        <f t="shared" si="140"/>
        <v>1.6666666666666666E-2</v>
      </c>
      <c r="S120" s="87">
        <f t="shared" si="140"/>
        <v>1.6666666666666666E-2</v>
      </c>
      <c r="T120" s="87">
        <f t="shared" si="140"/>
        <v>1.6666666666666666E-2</v>
      </c>
      <c r="U120" s="87">
        <f t="shared" si="140"/>
        <v>1.6666666666666666E-2</v>
      </c>
      <c r="V120" s="87">
        <f t="shared" si="140"/>
        <v>1.6666666666666666E-2</v>
      </c>
      <c r="W120" s="87">
        <f t="shared" si="140"/>
        <v>1.6666666666666666E-2</v>
      </c>
      <c r="X120" s="87">
        <f t="shared" si="140"/>
        <v>1.6666666666666666E-2</v>
      </c>
      <c r="Y120" s="88">
        <f t="shared" si="140"/>
        <v>1.6666666666666666E-2</v>
      </c>
    </row>
    <row r="121" spans="1:25" ht="12.75" customHeight="1" x14ac:dyDescent="0.2">
      <c r="A121" s="1"/>
      <c r="B121" s="11" t="s">
        <v>254</v>
      </c>
      <c r="C121" s="12">
        <v>1</v>
      </c>
      <c r="D121" s="13"/>
      <c r="E121" s="14">
        <f t="shared" ref="E121:Y121" si="141">E120+(IF(E$108="A",$C121,$D121))/1440</f>
        <v>0.19444444444444442</v>
      </c>
      <c r="F121" s="15">
        <f t="shared" si="141"/>
        <v>0.25694444444444442</v>
      </c>
      <c r="G121" s="15">
        <f t="shared" si="141"/>
        <v>0.34027777777777773</v>
      </c>
      <c r="H121" s="15">
        <f t="shared" si="141"/>
        <v>0.42361111111111105</v>
      </c>
      <c r="I121" s="15">
        <f t="shared" si="141"/>
        <v>0.51388888888888884</v>
      </c>
      <c r="J121" s="15">
        <f t="shared" si="141"/>
        <v>0.59027777777777779</v>
      </c>
      <c r="K121" s="15">
        <f t="shared" si="141"/>
        <v>0.68055555555555547</v>
      </c>
      <c r="L121" s="15">
        <f t="shared" si="141"/>
        <v>0.77083333333333326</v>
      </c>
      <c r="M121" s="15">
        <f t="shared" si="141"/>
        <v>0.85069444444444442</v>
      </c>
      <c r="N121" s="87">
        <f t="shared" si="141"/>
        <v>1.7361111111111112E-2</v>
      </c>
      <c r="O121" s="87">
        <f t="shared" si="141"/>
        <v>1.7361111111111112E-2</v>
      </c>
      <c r="P121" s="87">
        <f t="shared" si="141"/>
        <v>1.7361111111111112E-2</v>
      </c>
      <c r="Q121" s="87">
        <f t="shared" si="141"/>
        <v>1.7361111111111112E-2</v>
      </c>
      <c r="R121" s="87">
        <f t="shared" si="141"/>
        <v>1.7361111111111112E-2</v>
      </c>
      <c r="S121" s="87">
        <f t="shared" si="141"/>
        <v>1.7361111111111112E-2</v>
      </c>
      <c r="T121" s="87">
        <f t="shared" si="141"/>
        <v>1.7361111111111112E-2</v>
      </c>
      <c r="U121" s="87">
        <f t="shared" si="141"/>
        <v>1.7361111111111112E-2</v>
      </c>
      <c r="V121" s="87">
        <f t="shared" si="141"/>
        <v>1.7361111111111112E-2</v>
      </c>
      <c r="W121" s="87">
        <f t="shared" si="141"/>
        <v>1.7361111111111112E-2</v>
      </c>
      <c r="X121" s="87">
        <f t="shared" si="141"/>
        <v>1.7361111111111112E-2</v>
      </c>
      <c r="Y121" s="88">
        <f t="shared" si="141"/>
        <v>1.7361111111111112E-2</v>
      </c>
    </row>
    <row r="122" spans="1:25" ht="12.75" customHeight="1" x14ac:dyDescent="0.2">
      <c r="A122" s="1"/>
      <c r="B122" s="11" t="s">
        <v>251</v>
      </c>
      <c r="C122" s="12">
        <v>2</v>
      </c>
      <c r="D122" s="13"/>
      <c r="E122" s="14">
        <f t="shared" ref="E122:Y122" si="142">E121+(IF(E$108="A",$C122,$D122))/1440</f>
        <v>0.1958333333333333</v>
      </c>
      <c r="F122" s="15">
        <f t="shared" si="142"/>
        <v>0.2583333333333333</v>
      </c>
      <c r="G122" s="15">
        <f t="shared" si="142"/>
        <v>0.34166666666666662</v>
      </c>
      <c r="H122" s="15">
        <f t="shared" si="142"/>
        <v>0.42499999999999993</v>
      </c>
      <c r="I122" s="15">
        <f t="shared" si="142"/>
        <v>0.51527777777777772</v>
      </c>
      <c r="J122" s="15">
        <f t="shared" si="142"/>
        <v>0.59166666666666667</v>
      </c>
      <c r="K122" s="15">
        <f t="shared" si="142"/>
        <v>0.68194444444444435</v>
      </c>
      <c r="L122" s="15">
        <f t="shared" si="142"/>
        <v>0.77222222222222214</v>
      </c>
      <c r="M122" s="15">
        <f t="shared" si="142"/>
        <v>0.8520833333333333</v>
      </c>
      <c r="N122" s="87">
        <f t="shared" si="142"/>
        <v>1.8749999999999999E-2</v>
      </c>
      <c r="O122" s="87">
        <f t="shared" si="142"/>
        <v>1.8749999999999999E-2</v>
      </c>
      <c r="P122" s="87">
        <f t="shared" si="142"/>
        <v>1.8749999999999999E-2</v>
      </c>
      <c r="Q122" s="87">
        <f t="shared" si="142"/>
        <v>1.8749999999999999E-2</v>
      </c>
      <c r="R122" s="87">
        <f t="shared" si="142"/>
        <v>1.8749999999999999E-2</v>
      </c>
      <c r="S122" s="87">
        <f t="shared" si="142"/>
        <v>1.8749999999999999E-2</v>
      </c>
      <c r="T122" s="87">
        <f t="shared" si="142"/>
        <v>1.8749999999999999E-2</v>
      </c>
      <c r="U122" s="87">
        <f t="shared" si="142"/>
        <v>1.8749999999999999E-2</v>
      </c>
      <c r="V122" s="87">
        <f t="shared" si="142"/>
        <v>1.8749999999999999E-2</v>
      </c>
      <c r="W122" s="87">
        <f t="shared" si="142"/>
        <v>1.8749999999999999E-2</v>
      </c>
      <c r="X122" s="87">
        <f t="shared" si="142"/>
        <v>1.8749999999999999E-2</v>
      </c>
      <c r="Y122" s="88">
        <f t="shared" si="142"/>
        <v>1.8749999999999999E-2</v>
      </c>
    </row>
    <row r="123" spans="1:25" ht="12.75" customHeight="1" x14ac:dyDescent="0.2">
      <c r="A123" s="1"/>
      <c r="B123" s="11" t="s">
        <v>253</v>
      </c>
      <c r="C123" s="12">
        <v>1</v>
      </c>
      <c r="D123" s="13"/>
      <c r="E123" s="14">
        <f t="shared" ref="E123:Y123" si="143">E122+(IF(E$108="A",$C123,$D123))/1440</f>
        <v>0.19652777777777775</v>
      </c>
      <c r="F123" s="15">
        <f t="shared" si="143"/>
        <v>0.25902777777777775</v>
      </c>
      <c r="G123" s="15">
        <f t="shared" si="143"/>
        <v>0.34236111111111106</v>
      </c>
      <c r="H123" s="15">
        <f t="shared" si="143"/>
        <v>0.42569444444444438</v>
      </c>
      <c r="I123" s="15">
        <f t="shared" si="143"/>
        <v>0.51597222222222217</v>
      </c>
      <c r="J123" s="15">
        <f t="shared" si="143"/>
        <v>0.59236111111111112</v>
      </c>
      <c r="K123" s="15">
        <f t="shared" si="143"/>
        <v>0.6826388888888888</v>
      </c>
      <c r="L123" s="15">
        <f t="shared" si="143"/>
        <v>0.77291666666666659</v>
      </c>
      <c r="M123" s="15">
        <f t="shared" si="143"/>
        <v>0.85277777777777775</v>
      </c>
      <c r="N123" s="87">
        <f t="shared" si="143"/>
        <v>1.9444444444444445E-2</v>
      </c>
      <c r="O123" s="87">
        <f t="shared" si="143"/>
        <v>1.9444444444444445E-2</v>
      </c>
      <c r="P123" s="87">
        <f t="shared" si="143"/>
        <v>1.9444444444444445E-2</v>
      </c>
      <c r="Q123" s="87">
        <f t="shared" si="143"/>
        <v>1.9444444444444445E-2</v>
      </c>
      <c r="R123" s="87">
        <f t="shared" si="143"/>
        <v>1.9444444444444445E-2</v>
      </c>
      <c r="S123" s="87">
        <f t="shared" si="143"/>
        <v>1.9444444444444445E-2</v>
      </c>
      <c r="T123" s="87">
        <f t="shared" si="143"/>
        <v>1.9444444444444445E-2</v>
      </c>
      <c r="U123" s="87">
        <f t="shared" si="143"/>
        <v>1.9444444444444445E-2</v>
      </c>
      <c r="V123" s="87">
        <f t="shared" si="143"/>
        <v>1.9444444444444445E-2</v>
      </c>
      <c r="W123" s="87">
        <f t="shared" si="143"/>
        <v>1.9444444444444445E-2</v>
      </c>
      <c r="X123" s="87">
        <f t="shared" si="143"/>
        <v>1.9444444444444445E-2</v>
      </c>
      <c r="Y123" s="88">
        <f t="shared" si="143"/>
        <v>1.9444444444444445E-2</v>
      </c>
    </row>
    <row r="124" spans="1:25" ht="12.75" customHeight="1" x14ac:dyDescent="0.2">
      <c r="A124" s="1"/>
      <c r="B124" s="11" t="s">
        <v>248</v>
      </c>
      <c r="C124" s="12">
        <v>1</v>
      </c>
      <c r="D124" s="13"/>
      <c r="E124" s="14">
        <f t="shared" ref="E124:Y124" si="144">E123+(IF(E$108="A",$C124,$D124))/1440</f>
        <v>0.19722222222222219</v>
      </c>
      <c r="F124" s="15">
        <f t="shared" si="144"/>
        <v>0.25972222222222219</v>
      </c>
      <c r="G124" s="15">
        <f t="shared" si="144"/>
        <v>0.3430555555555555</v>
      </c>
      <c r="H124" s="15">
        <f t="shared" si="144"/>
        <v>0.42638888888888882</v>
      </c>
      <c r="I124" s="15">
        <f t="shared" si="144"/>
        <v>0.51666666666666661</v>
      </c>
      <c r="J124" s="15">
        <f t="shared" si="144"/>
        <v>0.59305555555555556</v>
      </c>
      <c r="K124" s="15">
        <f t="shared" si="144"/>
        <v>0.68333333333333324</v>
      </c>
      <c r="L124" s="15">
        <f t="shared" si="144"/>
        <v>0.77361111111111103</v>
      </c>
      <c r="M124" s="15">
        <f t="shared" si="144"/>
        <v>0.85347222222222219</v>
      </c>
      <c r="N124" s="87">
        <f t="shared" si="144"/>
        <v>2.013888888888889E-2</v>
      </c>
      <c r="O124" s="87">
        <f t="shared" si="144"/>
        <v>2.013888888888889E-2</v>
      </c>
      <c r="P124" s="87">
        <f t="shared" si="144"/>
        <v>2.013888888888889E-2</v>
      </c>
      <c r="Q124" s="87">
        <f t="shared" si="144"/>
        <v>2.013888888888889E-2</v>
      </c>
      <c r="R124" s="87">
        <f t="shared" si="144"/>
        <v>2.013888888888889E-2</v>
      </c>
      <c r="S124" s="87">
        <f t="shared" si="144"/>
        <v>2.013888888888889E-2</v>
      </c>
      <c r="T124" s="87">
        <f t="shared" si="144"/>
        <v>2.013888888888889E-2</v>
      </c>
      <c r="U124" s="87">
        <f t="shared" si="144"/>
        <v>2.013888888888889E-2</v>
      </c>
      <c r="V124" s="87">
        <f t="shared" si="144"/>
        <v>2.013888888888889E-2</v>
      </c>
      <c r="W124" s="87">
        <f t="shared" si="144"/>
        <v>2.013888888888889E-2</v>
      </c>
      <c r="X124" s="87">
        <f t="shared" si="144"/>
        <v>2.013888888888889E-2</v>
      </c>
      <c r="Y124" s="88">
        <f t="shared" si="144"/>
        <v>2.013888888888889E-2</v>
      </c>
    </row>
    <row r="125" spans="1:25" ht="12.75" customHeight="1" x14ac:dyDescent="0.2">
      <c r="A125" s="1"/>
      <c r="B125" s="11" t="s">
        <v>247</v>
      </c>
      <c r="C125" s="117">
        <v>1</v>
      </c>
      <c r="D125" s="13"/>
      <c r="E125" s="14">
        <f t="shared" ref="E125:Y125" si="145">E124+(IF(E$108="A",$C125,$D125))/1440</f>
        <v>0.19791666666666663</v>
      </c>
      <c r="F125" s="15">
        <f t="shared" si="145"/>
        <v>0.26041666666666663</v>
      </c>
      <c r="G125" s="15">
        <f t="shared" si="145"/>
        <v>0.34374999999999994</v>
      </c>
      <c r="H125" s="15">
        <f t="shared" si="145"/>
        <v>0.42708333333333326</v>
      </c>
      <c r="I125" s="15">
        <f t="shared" si="145"/>
        <v>0.51736111111111105</v>
      </c>
      <c r="J125" s="15">
        <f t="shared" si="145"/>
        <v>0.59375</v>
      </c>
      <c r="K125" s="15">
        <f t="shared" si="145"/>
        <v>0.68402777777777768</v>
      </c>
      <c r="L125" s="15">
        <f t="shared" si="145"/>
        <v>0.77430555555555547</v>
      </c>
      <c r="M125" s="15">
        <f t="shared" si="145"/>
        <v>0.85416666666666663</v>
      </c>
      <c r="N125" s="87">
        <f t="shared" si="145"/>
        <v>2.0833333333333336E-2</v>
      </c>
      <c r="O125" s="87">
        <f t="shared" si="145"/>
        <v>2.0833333333333336E-2</v>
      </c>
      <c r="P125" s="87">
        <f t="shared" si="145"/>
        <v>2.0833333333333336E-2</v>
      </c>
      <c r="Q125" s="87">
        <f t="shared" si="145"/>
        <v>2.0833333333333336E-2</v>
      </c>
      <c r="R125" s="87">
        <f t="shared" si="145"/>
        <v>2.0833333333333336E-2</v>
      </c>
      <c r="S125" s="87">
        <f t="shared" si="145"/>
        <v>2.0833333333333336E-2</v>
      </c>
      <c r="T125" s="87">
        <f t="shared" si="145"/>
        <v>2.0833333333333336E-2</v>
      </c>
      <c r="U125" s="87">
        <f t="shared" si="145"/>
        <v>2.0833333333333336E-2</v>
      </c>
      <c r="V125" s="87">
        <f t="shared" si="145"/>
        <v>2.0833333333333336E-2</v>
      </c>
      <c r="W125" s="87">
        <f t="shared" si="145"/>
        <v>2.0833333333333336E-2</v>
      </c>
      <c r="X125" s="87">
        <f t="shared" si="145"/>
        <v>2.0833333333333336E-2</v>
      </c>
      <c r="Y125" s="88">
        <f t="shared" si="145"/>
        <v>2.0833333333333336E-2</v>
      </c>
    </row>
    <row r="126" spans="1:25" ht="12.75" customHeight="1" x14ac:dyDescent="0.2">
      <c r="A126" s="1"/>
      <c r="B126" s="11" t="s">
        <v>245</v>
      </c>
      <c r="C126" s="117">
        <v>2</v>
      </c>
      <c r="D126" s="13"/>
      <c r="E126" s="14">
        <f t="shared" ref="E126:Y126" si="146">E125+(IF(E$108="A",$C126,$D126))/1440</f>
        <v>0.19930555555555551</v>
      </c>
      <c r="F126" s="15">
        <f t="shared" si="146"/>
        <v>0.26180555555555551</v>
      </c>
      <c r="G126" s="15">
        <f t="shared" si="146"/>
        <v>0.34513888888888883</v>
      </c>
      <c r="H126" s="15">
        <f t="shared" si="146"/>
        <v>0.42847222222222214</v>
      </c>
      <c r="I126" s="15">
        <f t="shared" si="146"/>
        <v>0.51874999999999993</v>
      </c>
      <c r="J126" s="15">
        <f t="shared" si="146"/>
        <v>0.59513888888888888</v>
      </c>
      <c r="K126" s="15">
        <f t="shared" si="146"/>
        <v>0.68541666666666656</v>
      </c>
      <c r="L126" s="15">
        <f t="shared" si="146"/>
        <v>0.77569444444444435</v>
      </c>
      <c r="M126" s="15">
        <f t="shared" si="146"/>
        <v>0.85555555555555551</v>
      </c>
      <c r="N126" s="87">
        <f t="shared" si="146"/>
        <v>2.2222222222222223E-2</v>
      </c>
      <c r="O126" s="87">
        <f t="shared" si="146"/>
        <v>2.2222222222222223E-2</v>
      </c>
      <c r="P126" s="87">
        <f t="shared" si="146"/>
        <v>2.2222222222222223E-2</v>
      </c>
      <c r="Q126" s="87">
        <f t="shared" si="146"/>
        <v>2.2222222222222223E-2</v>
      </c>
      <c r="R126" s="87">
        <f t="shared" si="146"/>
        <v>2.2222222222222223E-2</v>
      </c>
      <c r="S126" s="87">
        <f t="shared" si="146"/>
        <v>2.2222222222222223E-2</v>
      </c>
      <c r="T126" s="87">
        <f t="shared" si="146"/>
        <v>2.2222222222222223E-2</v>
      </c>
      <c r="U126" s="87">
        <f t="shared" si="146"/>
        <v>2.2222222222222223E-2</v>
      </c>
      <c r="V126" s="87">
        <f t="shared" si="146"/>
        <v>2.2222222222222223E-2</v>
      </c>
      <c r="W126" s="87">
        <f t="shared" si="146"/>
        <v>2.2222222222222223E-2</v>
      </c>
      <c r="X126" s="87">
        <f t="shared" si="146"/>
        <v>2.2222222222222223E-2</v>
      </c>
      <c r="Y126" s="88">
        <f t="shared" si="146"/>
        <v>2.2222222222222223E-2</v>
      </c>
    </row>
    <row r="127" spans="1:25" ht="12.75" customHeight="1" x14ac:dyDescent="0.2">
      <c r="A127" s="1"/>
      <c r="B127" s="11" t="s">
        <v>244</v>
      </c>
      <c r="C127" s="12">
        <v>1</v>
      </c>
      <c r="D127" s="13"/>
      <c r="E127" s="14">
        <f t="shared" ref="E127:Y127" si="147">E126+(IF(E$108="A",$C127,$D127))/1440</f>
        <v>0.19999999999999996</v>
      </c>
      <c r="F127" s="15">
        <f t="shared" si="147"/>
        <v>0.26249999999999996</v>
      </c>
      <c r="G127" s="15">
        <f t="shared" si="147"/>
        <v>0.34583333333333327</v>
      </c>
      <c r="H127" s="15">
        <f t="shared" si="147"/>
        <v>0.42916666666666659</v>
      </c>
      <c r="I127" s="15">
        <f t="shared" si="147"/>
        <v>0.51944444444444438</v>
      </c>
      <c r="J127" s="15">
        <f t="shared" si="147"/>
        <v>0.59583333333333333</v>
      </c>
      <c r="K127" s="15">
        <f t="shared" si="147"/>
        <v>0.68611111111111101</v>
      </c>
      <c r="L127" s="15">
        <f t="shared" si="147"/>
        <v>0.7763888888888888</v>
      </c>
      <c r="M127" s="15">
        <f t="shared" si="147"/>
        <v>0.85624999999999996</v>
      </c>
      <c r="N127" s="87">
        <f t="shared" si="147"/>
        <v>2.2916666666666669E-2</v>
      </c>
      <c r="O127" s="87">
        <f t="shared" si="147"/>
        <v>2.2916666666666669E-2</v>
      </c>
      <c r="P127" s="87">
        <f t="shared" si="147"/>
        <v>2.2916666666666669E-2</v>
      </c>
      <c r="Q127" s="87">
        <f t="shared" si="147"/>
        <v>2.2916666666666669E-2</v>
      </c>
      <c r="R127" s="87">
        <f t="shared" si="147"/>
        <v>2.2916666666666669E-2</v>
      </c>
      <c r="S127" s="87">
        <f t="shared" si="147"/>
        <v>2.2916666666666669E-2</v>
      </c>
      <c r="T127" s="87">
        <f t="shared" si="147"/>
        <v>2.2916666666666669E-2</v>
      </c>
      <c r="U127" s="87">
        <f t="shared" si="147"/>
        <v>2.2916666666666669E-2</v>
      </c>
      <c r="V127" s="87">
        <f t="shared" si="147"/>
        <v>2.2916666666666669E-2</v>
      </c>
      <c r="W127" s="87">
        <f t="shared" si="147"/>
        <v>2.2916666666666669E-2</v>
      </c>
      <c r="X127" s="87">
        <f t="shared" si="147"/>
        <v>2.2916666666666669E-2</v>
      </c>
      <c r="Y127" s="88">
        <f t="shared" si="147"/>
        <v>2.2916666666666669E-2</v>
      </c>
    </row>
    <row r="128" spans="1:25" ht="12.75" customHeight="1" x14ac:dyDescent="0.2">
      <c r="A128" s="1"/>
      <c r="B128" s="61" t="s">
        <v>44</v>
      </c>
      <c r="C128" s="62">
        <v>2</v>
      </c>
      <c r="D128" s="64"/>
      <c r="E128" s="126">
        <f t="shared" ref="E128:Y128" si="148">E127+(IF(E$108="A",$C128,$D128))/1440</f>
        <v>0.20138888888888884</v>
      </c>
      <c r="F128" s="108">
        <f t="shared" si="148"/>
        <v>0.26388888888888884</v>
      </c>
      <c r="G128" s="15">
        <f t="shared" si="148"/>
        <v>0.34722222222222215</v>
      </c>
      <c r="H128" s="15">
        <f t="shared" si="148"/>
        <v>0.43055555555555547</v>
      </c>
      <c r="I128" s="15">
        <f t="shared" si="148"/>
        <v>0.52083333333333326</v>
      </c>
      <c r="J128" s="15">
        <f t="shared" si="148"/>
        <v>0.59722222222222221</v>
      </c>
      <c r="K128" s="15">
        <f t="shared" si="148"/>
        <v>0.68749999999999989</v>
      </c>
      <c r="L128" s="15">
        <f t="shared" si="148"/>
        <v>0.77777777777777768</v>
      </c>
      <c r="M128" s="15">
        <f t="shared" si="148"/>
        <v>0.85763888888888884</v>
      </c>
      <c r="N128" s="87">
        <f t="shared" si="148"/>
        <v>2.4305555555555556E-2</v>
      </c>
      <c r="O128" s="87">
        <f t="shared" si="148"/>
        <v>2.4305555555555556E-2</v>
      </c>
      <c r="P128" s="87">
        <f t="shared" si="148"/>
        <v>2.4305555555555556E-2</v>
      </c>
      <c r="Q128" s="87">
        <f t="shared" si="148"/>
        <v>2.4305555555555556E-2</v>
      </c>
      <c r="R128" s="87">
        <f t="shared" si="148"/>
        <v>2.4305555555555556E-2</v>
      </c>
      <c r="S128" s="87">
        <f t="shared" si="148"/>
        <v>2.4305555555555556E-2</v>
      </c>
      <c r="T128" s="87">
        <f t="shared" si="148"/>
        <v>2.4305555555555556E-2</v>
      </c>
      <c r="U128" s="87">
        <f t="shared" si="148"/>
        <v>2.4305555555555556E-2</v>
      </c>
      <c r="V128" s="87">
        <f t="shared" si="148"/>
        <v>2.4305555555555556E-2</v>
      </c>
      <c r="W128" s="87">
        <f t="shared" si="148"/>
        <v>2.4305555555555556E-2</v>
      </c>
      <c r="X128" s="87">
        <f t="shared" si="148"/>
        <v>2.4305555555555556E-2</v>
      </c>
      <c r="Y128" s="88">
        <f t="shared" si="148"/>
        <v>2.4305555555555556E-2</v>
      </c>
    </row>
    <row r="129" spans="1:25" ht="12.75" customHeight="1" x14ac:dyDescent="0.2">
      <c r="A129" s="1"/>
      <c r="B129" s="11" t="s">
        <v>69</v>
      </c>
      <c r="C129" s="12">
        <v>2</v>
      </c>
      <c r="D129" s="13"/>
      <c r="E129" s="14"/>
      <c r="F129" s="15"/>
      <c r="G129" s="15">
        <f t="shared" ref="G129:Y129" si="149">G128+(IF(G$108="A",$C129,$D129))/1440</f>
        <v>0.34861111111111104</v>
      </c>
      <c r="H129" s="15">
        <f t="shared" si="149"/>
        <v>0.43194444444444435</v>
      </c>
      <c r="I129" s="15">
        <f t="shared" si="149"/>
        <v>0.52222222222222214</v>
      </c>
      <c r="J129" s="15">
        <f t="shared" si="149"/>
        <v>0.59861111111111109</v>
      </c>
      <c r="K129" s="15">
        <f t="shared" si="149"/>
        <v>0.68888888888888877</v>
      </c>
      <c r="L129" s="15">
        <f t="shared" si="149"/>
        <v>0.77916666666666656</v>
      </c>
      <c r="M129" s="15">
        <f t="shared" si="149"/>
        <v>0.85902777777777772</v>
      </c>
      <c r="N129" s="87">
        <f t="shared" si="149"/>
        <v>2.5694444444444443E-2</v>
      </c>
      <c r="O129" s="87">
        <f t="shared" si="149"/>
        <v>2.5694444444444443E-2</v>
      </c>
      <c r="P129" s="87">
        <f t="shared" si="149"/>
        <v>2.5694444444444443E-2</v>
      </c>
      <c r="Q129" s="87">
        <f t="shared" si="149"/>
        <v>2.5694444444444443E-2</v>
      </c>
      <c r="R129" s="87">
        <f t="shared" si="149"/>
        <v>2.5694444444444443E-2</v>
      </c>
      <c r="S129" s="87">
        <f t="shared" si="149"/>
        <v>2.5694444444444443E-2</v>
      </c>
      <c r="T129" s="87">
        <f t="shared" si="149"/>
        <v>2.5694444444444443E-2</v>
      </c>
      <c r="U129" s="87">
        <f t="shared" si="149"/>
        <v>2.5694444444444443E-2</v>
      </c>
      <c r="V129" s="87">
        <f t="shared" si="149"/>
        <v>2.5694444444444443E-2</v>
      </c>
      <c r="W129" s="87">
        <f t="shared" si="149"/>
        <v>2.5694444444444443E-2</v>
      </c>
      <c r="X129" s="87">
        <f t="shared" si="149"/>
        <v>2.5694444444444443E-2</v>
      </c>
      <c r="Y129" s="88">
        <f t="shared" si="149"/>
        <v>2.5694444444444443E-2</v>
      </c>
    </row>
    <row r="130" spans="1:25" ht="12.75" customHeight="1" x14ac:dyDescent="0.2">
      <c r="A130" s="1"/>
      <c r="B130" s="80" t="s">
        <v>70</v>
      </c>
      <c r="C130" s="6">
        <v>3</v>
      </c>
      <c r="D130" s="7"/>
      <c r="E130" s="81"/>
      <c r="F130" s="82"/>
      <c r="G130" s="82">
        <f t="shared" ref="G130:Y130" si="150">G129+(IF(G$108="A",$C130,$D130))/1440</f>
        <v>0.35069444444444436</v>
      </c>
      <c r="H130" s="82">
        <f t="shared" si="150"/>
        <v>0.43402777777777768</v>
      </c>
      <c r="I130" s="82">
        <f t="shared" si="150"/>
        <v>0.52430555555555547</v>
      </c>
      <c r="J130" s="82">
        <f t="shared" si="150"/>
        <v>0.60069444444444442</v>
      </c>
      <c r="K130" s="82">
        <f t="shared" si="150"/>
        <v>0.6909722222222221</v>
      </c>
      <c r="L130" s="82">
        <f t="shared" si="150"/>
        <v>0.78124999999999989</v>
      </c>
      <c r="M130" s="82">
        <f t="shared" si="150"/>
        <v>0.86111111111111105</v>
      </c>
      <c r="N130" s="93">
        <f t="shared" si="150"/>
        <v>2.7777777777777776E-2</v>
      </c>
      <c r="O130" s="93">
        <f t="shared" si="150"/>
        <v>2.7777777777777776E-2</v>
      </c>
      <c r="P130" s="93">
        <f t="shared" si="150"/>
        <v>2.7777777777777776E-2</v>
      </c>
      <c r="Q130" s="93">
        <f t="shared" si="150"/>
        <v>2.7777777777777776E-2</v>
      </c>
      <c r="R130" s="93">
        <f t="shared" si="150"/>
        <v>2.7777777777777776E-2</v>
      </c>
      <c r="S130" s="93">
        <f t="shared" si="150"/>
        <v>2.7777777777777776E-2</v>
      </c>
      <c r="T130" s="93">
        <f t="shared" si="150"/>
        <v>2.7777777777777776E-2</v>
      </c>
      <c r="U130" s="93">
        <f t="shared" si="150"/>
        <v>2.7777777777777776E-2</v>
      </c>
      <c r="V130" s="93">
        <f t="shared" si="150"/>
        <v>2.7777777777777776E-2</v>
      </c>
      <c r="W130" s="93">
        <f t="shared" si="150"/>
        <v>2.7777777777777776E-2</v>
      </c>
      <c r="X130" s="93">
        <f t="shared" si="150"/>
        <v>2.7777777777777776E-2</v>
      </c>
      <c r="Y130" s="94">
        <f t="shared" si="150"/>
        <v>2.7777777777777776E-2</v>
      </c>
    </row>
    <row r="131" spans="1:25" ht="12.75" customHeight="1" x14ac:dyDescent="0.2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213"/>
      <c r="O131" s="213"/>
      <c r="P131" s="213"/>
      <c r="Q131" s="213"/>
      <c r="R131" s="213"/>
      <c r="S131" s="213"/>
      <c r="T131" s="213"/>
      <c r="U131" s="213"/>
      <c r="V131" s="213"/>
      <c r="W131" s="213"/>
      <c r="X131" s="213"/>
      <c r="Y131" s="213"/>
    </row>
    <row r="132" spans="1:25" ht="12.75" customHeight="1" x14ac:dyDescent="0.2">
      <c r="A132" s="37"/>
      <c r="B132" s="38" t="s">
        <v>25</v>
      </c>
      <c r="C132" s="39"/>
      <c r="D132" s="40"/>
      <c r="E132" s="95">
        <v>16</v>
      </c>
      <c r="F132" s="95">
        <v>16</v>
      </c>
      <c r="G132" s="95">
        <v>19</v>
      </c>
      <c r="H132" s="95">
        <v>19</v>
      </c>
      <c r="I132" s="95">
        <v>24</v>
      </c>
      <c r="J132" s="95">
        <v>19</v>
      </c>
      <c r="K132" s="95">
        <v>24</v>
      </c>
      <c r="L132" s="95">
        <v>19</v>
      </c>
      <c r="M132" s="95">
        <v>24</v>
      </c>
      <c r="N132" s="214"/>
      <c r="O132" s="214"/>
      <c r="P132" s="214"/>
      <c r="Q132" s="214"/>
      <c r="R132" s="214"/>
      <c r="S132" s="214"/>
      <c r="T132" s="214"/>
      <c r="U132" s="214"/>
      <c r="V132" s="214"/>
      <c r="W132" s="214"/>
      <c r="X132" s="214"/>
      <c r="Y132" s="215"/>
    </row>
    <row r="133" spans="1:25" ht="12.75" customHeight="1" x14ac:dyDescent="0.2">
      <c r="A133" s="37"/>
      <c r="B133" s="43" t="s">
        <v>26</v>
      </c>
      <c r="C133" s="44"/>
      <c r="D133" s="45"/>
      <c r="E133" s="46">
        <v>115</v>
      </c>
      <c r="F133" s="46">
        <v>115</v>
      </c>
      <c r="G133" s="46">
        <v>115</v>
      </c>
      <c r="H133" s="46">
        <v>115</v>
      </c>
      <c r="I133" s="46">
        <v>115</v>
      </c>
      <c r="J133" s="46">
        <v>115</v>
      </c>
      <c r="K133" s="46">
        <v>115</v>
      </c>
      <c r="L133" s="46">
        <v>115</v>
      </c>
      <c r="M133" s="46">
        <v>115</v>
      </c>
      <c r="N133" s="216">
        <f>IF(N104&lt;&gt;"",VLOOKUP(N104,#REF!,2,FALSE),0)</f>
        <v>0</v>
      </c>
      <c r="O133" s="216">
        <f>IF(O104&lt;&gt;"",VLOOKUP(O104,#REF!,2,FALSE),0)</f>
        <v>0</v>
      </c>
      <c r="P133" s="216">
        <f>IF(P104&lt;&gt;"",VLOOKUP(P104,#REF!,2,FALSE),0)</f>
        <v>0</v>
      </c>
      <c r="Q133" s="216">
        <f>IF(Q104&lt;&gt;"",VLOOKUP(Q104,#REF!,2,FALSE),0)</f>
        <v>0</v>
      </c>
      <c r="R133" s="216">
        <f>IF(R104&lt;&gt;"",VLOOKUP(R104,#REF!,2,FALSE),0)</f>
        <v>0</v>
      </c>
      <c r="S133" s="216">
        <f>IF(S104&lt;&gt;"",VLOOKUP(S104,#REF!,2,FALSE),0)</f>
        <v>0</v>
      </c>
      <c r="T133" s="216">
        <f>IF(T104&lt;&gt;"",VLOOKUP(T104,#REF!,2,FALSE),0)</f>
        <v>0</v>
      </c>
      <c r="U133" s="216">
        <f>IF(U104&lt;&gt;"",VLOOKUP(U104,#REF!,2,FALSE),0)</f>
        <v>0</v>
      </c>
      <c r="V133" s="216">
        <f>IF(V104&lt;&gt;"",VLOOKUP(V104,#REF!,2,FALSE),0)</f>
        <v>0</v>
      </c>
      <c r="W133" s="216">
        <f>IF(W104&lt;&gt;"",VLOOKUP(W104,#REF!,2,FALSE),0)</f>
        <v>0</v>
      </c>
      <c r="X133" s="216">
        <f>IF(X104&lt;&gt;"",VLOOKUP(X104,#REF!,2,FALSE),0)</f>
        <v>0</v>
      </c>
      <c r="Y133" s="217">
        <f>IF(Y104&lt;&gt;"",VLOOKUP(Y104,#REF!,2,FALSE),0)</f>
        <v>0</v>
      </c>
    </row>
    <row r="134" spans="1:25" ht="12.75" customHeight="1" thickBot="1" x14ac:dyDescent="0.25">
      <c r="A134" s="37"/>
      <c r="B134" s="48" t="s">
        <v>27</v>
      </c>
      <c r="C134" s="49"/>
      <c r="D134" s="50"/>
      <c r="E134" s="51">
        <f t="shared" ref="E134:Y134" si="151">E132*E133</f>
        <v>1840</v>
      </c>
      <c r="F134" s="51">
        <f t="shared" si="151"/>
        <v>1840</v>
      </c>
      <c r="G134" s="51">
        <f t="shared" si="151"/>
        <v>2185</v>
      </c>
      <c r="H134" s="51">
        <f t="shared" si="151"/>
        <v>2185</v>
      </c>
      <c r="I134" s="51">
        <f t="shared" si="151"/>
        <v>2760</v>
      </c>
      <c r="J134" s="51">
        <f t="shared" si="151"/>
        <v>2185</v>
      </c>
      <c r="K134" s="51">
        <f t="shared" si="151"/>
        <v>2760</v>
      </c>
      <c r="L134" s="51">
        <f t="shared" si="151"/>
        <v>2185</v>
      </c>
      <c r="M134" s="51">
        <f t="shared" si="151"/>
        <v>2760</v>
      </c>
      <c r="N134" s="218">
        <f t="shared" si="151"/>
        <v>0</v>
      </c>
      <c r="O134" s="218">
        <f t="shared" si="151"/>
        <v>0</v>
      </c>
      <c r="P134" s="218">
        <f t="shared" si="151"/>
        <v>0</v>
      </c>
      <c r="Q134" s="218">
        <f t="shared" si="151"/>
        <v>0</v>
      </c>
      <c r="R134" s="218">
        <f t="shared" si="151"/>
        <v>0</v>
      </c>
      <c r="S134" s="218">
        <f t="shared" si="151"/>
        <v>0</v>
      </c>
      <c r="T134" s="218">
        <f t="shared" si="151"/>
        <v>0</v>
      </c>
      <c r="U134" s="218">
        <f t="shared" si="151"/>
        <v>0</v>
      </c>
      <c r="V134" s="218">
        <f t="shared" si="151"/>
        <v>0</v>
      </c>
      <c r="W134" s="218">
        <f t="shared" si="151"/>
        <v>0</v>
      </c>
      <c r="X134" s="443">
        <f t="shared" si="151"/>
        <v>0</v>
      </c>
      <c r="Y134" s="444">
        <f t="shared" si="151"/>
        <v>0</v>
      </c>
    </row>
    <row r="135" spans="1:25" ht="12.75" customHeight="1" thickBot="1" x14ac:dyDescent="0.2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781">
        <f>SUM(E134:Y134)+SUM(E101:Y101)</f>
        <v>88936</v>
      </c>
      <c r="Y135" s="782"/>
    </row>
    <row r="136" spans="1:25" ht="15" customHeight="1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</row>
    <row r="137" spans="1:25" ht="12.75" customHeight="1" x14ac:dyDescent="0.2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</row>
    <row r="138" spans="1:25" ht="12.75" customHeight="1" x14ac:dyDescent="0.2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</row>
    <row r="139" spans="1:25" ht="12.75" customHeight="1" x14ac:dyDescent="0.2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</row>
    <row r="140" spans="1:25" ht="12.75" customHeight="1" x14ac:dyDescent="0.2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</row>
    <row r="141" spans="1:25" ht="12.75" customHeight="1" x14ac:dyDescent="0.2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</row>
    <row r="142" spans="1:25" ht="12.75" customHeight="1" x14ac:dyDescent="0.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</row>
    <row r="143" spans="1:25" ht="12.75" customHeight="1" x14ac:dyDescent="0.2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</row>
    <row r="144" spans="1:25" ht="12.75" customHeight="1" x14ac:dyDescent="0.2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</row>
    <row r="145" spans="1:25" ht="12.75" customHeight="1" x14ac:dyDescent="0.2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</row>
    <row r="146" spans="1:25" ht="12.75" customHeight="1" x14ac:dyDescent="0.2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</row>
    <row r="147" spans="1:25" ht="12.75" customHeight="1" x14ac:dyDescent="0.2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</row>
    <row r="148" spans="1:25" ht="12.75" customHeight="1" x14ac:dyDescent="0.2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</row>
    <row r="149" spans="1:25" ht="12.75" customHeight="1" x14ac:dyDescent="0.2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</row>
    <row r="150" spans="1:25" ht="12.75" customHeight="1" x14ac:dyDescent="0.2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</row>
    <row r="151" spans="1:25" ht="12.75" customHeight="1" x14ac:dyDescent="0.2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</row>
    <row r="152" spans="1:25" ht="12.75" customHeight="1" x14ac:dyDescent="0.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</row>
    <row r="153" spans="1:25" ht="12.75" customHeight="1" x14ac:dyDescent="0.2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</row>
    <row r="154" spans="1:25" ht="12.75" customHeight="1" x14ac:dyDescent="0.2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</row>
    <row r="155" spans="1:25" ht="12.75" customHeight="1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</row>
    <row r="156" spans="1:25" ht="12.75" customHeight="1" x14ac:dyDescent="0.2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</row>
    <row r="157" spans="1:25" ht="12.75" customHeight="1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</row>
    <row r="158" spans="1:25" ht="12.75" customHeight="1" x14ac:dyDescent="0.2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</row>
    <row r="159" spans="1:25" ht="12.75" customHeight="1" x14ac:dyDescent="0.2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</row>
    <row r="160" spans="1:25" ht="12.75" customHeight="1" x14ac:dyDescent="0.2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</row>
    <row r="161" spans="1:25" ht="12.75" customHeight="1" x14ac:dyDescent="0.2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</row>
    <row r="162" spans="1:25" ht="12.75" customHeight="1" x14ac:dyDescent="0.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</row>
    <row r="163" spans="1:25" ht="12.75" customHeight="1" x14ac:dyDescent="0.2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</row>
    <row r="164" spans="1:25" ht="12.75" customHeight="1" x14ac:dyDescent="0.2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</row>
    <row r="165" spans="1:25" ht="12.75" customHeight="1" x14ac:dyDescent="0.2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</row>
    <row r="166" spans="1:25" ht="12.75" customHeight="1" x14ac:dyDescent="0.2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</row>
    <row r="167" spans="1:25" ht="12.75" customHeight="1" x14ac:dyDescent="0.2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</row>
    <row r="168" spans="1:25" ht="12.75" customHeight="1" x14ac:dyDescent="0.2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</row>
    <row r="169" spans="1:25" ht="12.75" customHeight="1" x14ac:dyDescent="0.2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</row>
    <row r="170" spans="1:25" ht="12.75" customHeight="1" x14ac:dyDescent="0.2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</row>
    <row r="171" spans="1:25" ht="12.75" customHeight="1" x14ac:dyDescent="0.2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</row>
    <row r="172" spans="1:25" ht="12.75" customHeight="1" x14ac:dyDescent="0.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</row>
    <row r="173" spans="1:25" ht="12.75" customHeight="1" x14ac:dyDescent="0.2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</row>
    <row r="174" spans="1:25" ht="12.75" customHeight="1" x14ac:dyDescent="0.2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</row>
    <row r="175" spans="1:25" ht="12.75" customHeight="1" x14ac:dyDescent="0.2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</row>
    <row r="176" spans="1:25" ht="12.75" customHeight="1" x14ac:dyDescent="0.2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</row>
    <row r="177" spans="1:25" ht="12.75" customHeight="1" x14ac:dyDescent="0.2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</row>
    <row r="178" spans="1:25" ht="12.75" customHeight="1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</row>
    <row r="179" spans="1:25" ht="12.75" customHeight="1" x14ac:dyDescent="0.2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</row>
    <row r="180" spans="1:25" ht="12.75" customHeight="1" x14ac:dyDescent="0.2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</row>
    <row r="181" spans="1:25" ht="12.75" customHeight="1" x14ac:dyDescent="0.2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</row>
    <row r="182" spans="1:25" ht="12.75" customHeight="1" x14ac:dyDescent="0.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</row>
    <row r="183" spans="1:25" ht="12.75" customHeight="1" x14ac:dyDescent="0.2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</row>
    <row r="184" spans="1:25" ht="12.75" customHeight="1" x14ac:dyDescent="0.2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</row>
    <row r="185" spans="1:25" ht="12.75" customHeight="1" x14ac:dyDescent="0.2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</row>
    <row r="186" spans="1:25" ht="12.75" customHeight="1" x14ac:dyDescent="0.2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</row>
    <row r="187" spans="1:25" ht="12.75" customHeight="1" x14ac:dyDescent="0.2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</row>
    <row r="188" spans="1:25" ht="12.75" customHeight="1" x14ac:dyDescent="0.2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</row>
    <row r="189" spans="1:25" ht="12.75" customHeight="1" x14ac:dyDescent="0.2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</row>
    <row r="190" spans="1:25" ht="12.75" customHeight="1" x14ac:dyDescent="0.2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</row>
    <row r="191" spans="1:25" ht="12.75" customHeight="1" x14ac:dyDescent="0.2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</row>
    <row r="192" spans="1:25" ht="12.75" customHeight="1" x14ac:dyDescent="0.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</row>
    <row r="193" spans="1:25" ht="12.75" customHeight="1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</row>
    <row r="194" spans="1:25" ht="12.75" customHeight="1" x14ac:dyDescent="0.2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</row>
    <row r="195" spans="1:25" ht="12.75" customHeight="1" x14ac:dyDescent="0.2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</row>
    <row r="196" spans="1:25" ht="12.75" customHeight="1" x14ac:dyDescent="0.2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</row>
    <row r="197" spans="1:25" ht="12.75" customHeight="1" x14ac:dyDescent="0.2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</row>
    <row r="198" spans="1:25" ht="12.75" customHeight="1" x14ac:dyDescent="0.2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</row>
    <row r="199" spans="1:25" ht="12.75" customHeight="1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</row>
    <row r="200" spans="1:25" ht="12.75" customHeight="1" x14ac:dyDescent="0.2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</row>
    <row r="201" spans="1:25" ht="12.75" customHeight="1" x14ac:dyDescent="0.2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</row>
    <row r="202" spans="1:25" ht="12.75" customHeight="1" x14ac:dyDescent="0.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</row>
    <row r="203" spans="1:25" ht="12.75" customHeight="1" x14ac:dyDescent="0.2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</row>
    <row r="204" spans="1:25" ht="12.75" customHeight="1" x14ac:dyDescent="0.2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</row>
    <row r="205" spans="1:25" ht="12.75" customHeight="1" x14ac:dyDescent="0.2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</row>
    <row r="206" spans="1:25" ht="12.75" customHeight="1" x14ac:dyDescent="0.2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</row>
    <row r="207" spans="1:25" ht="12.75" customHeight="1" x14ac:dyDescent="0.2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</row>
    <row r="208" spans="1:25" ht="12.75" customHeight="1" x14ac:dyDescent="0.2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</row>
    <row r="209" spans="1:25" ht="12.75" customHeight="1" x14ac:dyDescent="0.2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</row>
    <row r="210" spans="1:25" ht="12.75" customHeight="1" x14ac:dyDescent="0.2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</row>
    <row r="211" spans="1:25" ht="12.75" customHeight="1" x14ac:dyDescent="0.2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</row>
    <row r="212" spans="1:25" ht="12.75" customHeight="1" x14ac:dyDescent="0.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</row>
    <row r="213" spans="1:25" ht="12.75" customHeight="1" x14ac:dyDescent="0.2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</row>
    <row r="214" spans="1:25" ht="12.75" customHeight="1" x14ac:dyDescent="0.2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</row>
    <row r="215" spans="1:25" ht="12.75" customHeight="1" x14ac:dyDescent="0.2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</row>
    <row r="216" spans="1:25" ht="12.75" customHeight="1" x14ac:dyDescent="0.2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</row>
    <row r="217" spans="1:25" ht="12.75" customHeight="1" x14ac:dyDescent="0.2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</row>
    <row r="218" spans="1:25" ht="12.75" customHeight="1" x14ac:dyDescent="0.2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</row>
    <row r="219" spans="1:25" ht="12.75" customHeight="1" x14ac:dyDescent="0.2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</row>
    <row r="220" spans="1:25" ht="12.75" customHeight="1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</row>
    <row r="221" spans="1:25" ht="12.75" customHeight="1" x14ac:dyDescent="0.2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</row>
    <row r="222" spans="1:25" ht="12.75" customHeight="1" x14ac:dyDescent="0.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</row>
    <row r="223" spans="1:25" ht="12.75" customHeight="1" x14ac:dyDescent="0.2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</row>
    <row r="224" spans="1:25" ht="12.75" customHeight="1" x14ac:dyDescent="0.2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</row>
    <row r="225" spans="1:25" ht="12.75" customHeight="1" x14ac:dyDescent="0.2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</row>
    <row r="226" spans="1:25" ht="12.75" customHeight="1" x14ac:dyDescent="0.2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</row>
    <row r="227" spans="1:25" ht="12.75" customHeight="1" x14ac:dyDescent="0.2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</row>
    <row r="228" spans="1:25" ht="12.75" customHeight="1" x14ac:dyDescent="0.2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</row>
    <row r="229" spans="1:25" ht="12.75" customHeight="1" x14ac:dyDescent="0.2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</row>
    <row r="230" spans="1:25" ht="12.75" customHeight="1" x14ac:dyDescent="0.2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</row>
    <row r="231" spans="1:25" ht="12.75" customHeight="1" x14ac:dyDescent="0.2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</row>
    <row r="232" spans="1:25" ht="12.75" customHeight="1" x14ac:dyDescent="0.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</row>
    <row r="233" spans="1:25" ht="12.75" customHeight="1" x14ac:dyDescent="0.2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</row>
    <row r="234" spans="1:25" ht="12.75" customHeight="1" x14ac:dyDescent="0.2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</row>
    <row r="235" spans="1:25" ht="12.75" customHeight="1" x14ac:dyDescent="0.2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</row>
    <row r="236" spans="1:25" ht="12.75" customHeight="1" x14ac:dyDescent="0.2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</row>
    <row r="237" spans="1:25" ht="12.75" customHeight="1" x14ac:dyDescent="0.2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</row>
    <row r="238" spans="1:25" ht="12.75" customHeight="1" x14ac:dyDescent="0.2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</row>
    <row r="239" spans="1:25" ht="12.75" customHeight="1" x14ac:dyDescent="0.2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</row>
    <row r="240" spans="1:25" ht="12.75" customHeight="1" x14ac:dyDescent="0.2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</row>
    <row r="241" spans="1:25" ht="12.75" customHeight="1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</row>
    <row r="242" spans="1:25" ht="12.75" customHeight="1" x14ac:dyDescent="0.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</row>
    <row r="243" spans="1:25" ht="12.75" customHeight="1" x14ac:dyDescent="0.2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</row>
    <row r="244" spans="1:25" ht="12.75" customHeight="1" x14ac:dyDescent="0.2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</row>
    <row r="245" spans="1:25" ht="12.75" customHeight="1" x14ac:dyDescent="0.2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</row>
    <row r="246" spans="1:25" ht="12.75" customHeight="1" x14ac:dyDescent="0.2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</row>
    <row r="247" spans="1:25" ht="12.75" customHeight="1" x14ac:dyDescent="0.2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</row>
    <row r="248" spans="1:25" ht="12.75" customHeight="1" x14ac:dyDescent="0.2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</row>
    <row r="249" spans="1:25" ht="12.75" customHeight="1" x14ac:dyDescent="0.2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</row>
    <row r="250" spans="1:25" ht="12.75" customHeight="1" x14ac:dyDescent="0.2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</row>
    <row r="251" spans="1:25" ht="12.75" customHeight="1" x14ac:dyDescent="0.2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</row>
    <row r="252" spans="1:25" ht="12.75" customHeight="1" x14ac:dyDescent="0.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</row>
    <row r="253" spans="1:25" ht="12.75" customHeight="1" x14ac:dyDescent="0.2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</row>
    <row r="254" spans="1:25" ht="12.75" customHeight="1" x14ac:dyDescent="0.2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</row>
    <row r="255" spans="1:25" ht="12.75" customHeight="1" x14ac:dyDescent="0.2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</row>
    <row r="256" spans="1:25" ht="12.75" customHeight="1" x14ac:dyDescent="0.2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</row>
    <row r="257" spans="1:25" ht="12.75" customHeight="1" x14ac:dyDescent="0.2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</row>
    <row r="258" spans="1:25" ht="12.75" customHeight="1" x14ac:dyDescent="0.2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</row>
    <row r="259" spans="1:25" ht="12.75" customHeight="1" x14ac:dyDescent="0.2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</row>
    <row r="260" spans="1:25" ht="12.75" customHeight="1" x14ac:dyDescent="0.2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</row>
    <row r="261" spans="1:25" ht="12.75" customHeight="1" x14ac:dyDescent="0.2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</row>
    <row r="262" spans="1:25" ht="12.75" customHeight="1" x14ac:dyDescent="0.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</row>
    <row r="263" spans="1:25" ht="12.75" customHeight="1" x14ac:dyDescent="0.2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</row>
    <row r="264" spans="1:25" ht="12.75" customHeight="1" x14ac:dyDescent="0.2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</row>
    <row r="265" spans="1:25" ht="12.75" customHeight="1" x14ac:dyDescent="0.2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</row>
    <row r="266" spans="1:25" ht="12.75" customHeight="1" x14ac:dyDescent="0.2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</row>
    <row r="267" spans="1:25" ht="12.75" customHeight="1" x14ac:dyDescent="0.2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</row>
    <row r="268" spans="1:25" ht="12.75" customHeight="1" x14ac:dyDescent="0.2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</row>
    <row r="269" spans="1:25" ht="12.75" customHeight="1" x14ac:dyDescent="0.2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</row>
    <row r="270" spans="1:25" ht="12.75" customHeight="1" x14ac:dyDescent="0.2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</row>
    <row r="271" spans="1:25" ht="12.75" customHeight="1" x14ac:dyDescent="0.2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</row>
    <row r="272" spans="1:25" ht="12.75" customHeight="1" x14ac:dyDescent="0.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</row>
    <row r="273" spans="1:25" ht="12.75" customHeight="1" x14ac:dyDescent="0.2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</row>
    <row r="274" spans="1:25" ht="12.75" customHeight="1" x14ac:dyDescent="0.2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</row>
    <row r="275" spans="1:25" ht="12.75" customHeight="1" x14ac:dyDescent="0.2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</row>
    <row r="276" spans="1:25" ht="12.75" customHeight="1" x14ac:dyDescent="0.2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</row>
    <row r="277" spans="1:25" ht="12.75" customHeight="1" x14ac:dyDescent="0.2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</row>
    <row r="278" spans="1:25" ht="12.75" customHeight="1" x14ac:dyDescent="0.2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</row>
    <row r="279" spans="1:25" ht="12.75" customHeight="1" x14ac:dyDescent="0.2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</row>
    <row r="280" spans="1:25" ht="12.75" customHeight="1" x14ac:dyDescent="0.2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</row>
    <row r="281" spans="1:25" ht="12.75" customHeight="1" x14ac:dyDescent="0.2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</row>
    <row r="282" spans="1:25" ht="12.75" customHeight="1" x14ac:dyDescent="0.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</row>
    <row r="283" spans="1:25" ht="12.75" customHeight="1" x14ac:dyDescent="0.2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</row>
    <row r="284" spans="1:25" ht="12.75" customHeight="1" x14ac:dyDescent="0.2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</row>
    <row r="285" spans="1:25" ht="12.75" customHeight="1" x14ac:dyDescent="0.2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</row>
    <row r="286" spans="1:25" ht="12.75" customHeight="1" x14ac:dyDescent="0.2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</row>
    <row r="287" spans="1:25" ht="12.75" customHeight="1" x14ac:dyDescent="0.2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</row>
    <row r="288" spans="1:25" ht="12.75" customHeight="1" x14ac:dyDescent="0.2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</row>
    <row r="289" spans="1:25" ht="12.75" customHeight="1" x14ac:dyDescent="0.2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</row>
    <row r="290" spans="1:25" ht="12.75" customHeight="1" x14ac:dyDescent="0.2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</row>
    <row r="291" spans="1:25" ht="12.75" customHeight="1" x14ac:dyDescent="0.2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</row>
    <row r="292" spans="1:25" ht="12.75" customHeight="1" x14ac:dyDescent="0.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</row>
    <row r="293" spans="1:25" ht="12.75" customHeight="1" x14ac:dyDescent="0.2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</row>
    <row r="294" spans="1:25" ht="12.75" customHeight="1" x14ac:dyDescent="0.2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</row>
    <row r="295" spans="1:25" ht="12.75" customHeight="1" x14ac:dyDescent="0.2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</row>
    <row r="296" spans="1:25" ht="12.75" customHeight="1" x14ac:dyDescent="0.2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</row>
    <row r="297" spans="1:25" ht="12.75" customHeight="1" x14ac:dyDescent="0.2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</row>
    <row r="298" spans="1:25" ht="12.75" customHeight="1" x14ac:dyDescent="0.2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</row>
    <row r="299" spans="1:25" ht="12.75" customHeight="1" x14ac:dyDescent="0.2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</row>
    <row r="300" spans="1:25" ht="12.75" customHeight="1" x14ac:dyDescent="0.2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</row>
    <row r="301" spans="1:25" ht="12.75" customHeight="1" x14ac:dyDescent="0.2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</row>
    <row r="302" spans="1:25" ht="12.75" customHeight="1" x14ac:dyDescent="0.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</row>
    <row r="303" spans="1:25" ht="12.75" customHeight="1" x14ac:dyDescent="0.2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</row>
    <row r="304" spans="1:25" ht="12.75" customHeight="1" x14ac:dyDescent="0.2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</row>
    <row r="305" spans="1:25" ht="12.75" customHeight="1" x14ac:dyDescent="0.2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</row>
    <row r="306" spans="1:25" ht="12.75" customHeight="1" x14ac:dyDescent="0.2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</row>
    <row r="307" spans="1:25" ht="12.75" customHeight="1" x14ac:dyDescent="0.2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</row>
    <row r="308" spans="1:25" ht="12.75" customHeight="1" x14ac:dyDescent="0.2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</row>
    <row r="309" spans="1:25" ht="12.75" customHeight="1" x14ac:dyDescent="0.2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</row>
    <row r="310" spans="1:25" ht="12.75" customHeight="1" x14ac:dyDescent="0.2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</row>
    <row r="311" spans="1:25" ht="12.75" customHeight="1" x14ac:dyDescent="0.2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</row>
    <row r="312" spans="1:25" ht="12.75" customHeight="1" x14ac:dyDescent="0.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</row>
    <row r="313" spans="1:25" ht="12.75" customHeight="1" x14ac:dyDescent="0.2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</row>
    <row r="314" spans="1:25" ht="12.75" customHeight="1" x14ac:dyDescent="0.2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</row>
    <row r="315" spans="1:25" ht="12.75" customHeight="1" x14ac:dyDescent="0.2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</row>
    <row r="316" spans="1:25" ht="12.75" customHeight="1" x14ac:dyDescent="0.2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</row>
    <row r="317" spans="1:25" ht="12.75" customHeight="1" x14ac:dyDescent="0.2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</row>
    <row r="318" spans="1:25" ht="12.75" customHeight="1" x14ac:dyDescent="0.2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</row>
    <row r="319" spans="1:25" ht="12.75" customHeight="1" x14ac:dyDescent="0.2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</row>
    <row r="320" spans="1:25" ht="12.75" customHeight="1" x14ac:dyDescent="0.2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</row>
    <row r="321" spans="1:25" ht="12.75" customHeight="1" x14ac:dyDescent="0.2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</row>
    <row r="322" spans="1:25" ht="12.75" customHeight="1" x14ac:dyDescent="0.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</row>
    <row r="323" spans="1:25" ht="12.75" customHeight="1" x14ac:dyDescent="0.2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</row>
    <row r="324" spans="1:25" ht="12.75" customHeight="1" x14ac:dyDescent="0.2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</row>
    <row r="325" spans="1:25" ht="12.75" customHeight="1" x14ac:dyDescent="0.2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</row>
    <row r="326" spans="1:25" ht="12.75" customHeight="1" x14ac:dyDescent="0.2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</row>
    <row r="327" spans="1:25" ht="12.75" customHeight="1" x14ac:dyDescent="0.2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</row>
    <row r="328" spans="1:25" ht="12.75" customHeight="1" x14ac:dyDescent="0.2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</row>
    <row r="329" spans="1:25" ht="12.75" customHeight="1" x14ac:dyDescent="0.2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</row>
    <row r="330" spans="1:25" ht="12.75" customHeight="1" x14ac:dyDescent="0.2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</row>
    <row r="331" spans="1:25" ht="12.75" customHeight="1" x14ac:dyDescent="0.2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</row>
    <row r="332" spans="1:25" ht="12.75" customHeight="1" x14ac:dyDescent="0.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</row>
    <row r="333" spans="1:25" ht="12.75" customHeight="1" x14ac:dyDescent="0.2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</row>
    <row r="334" spans="1:25" ht="12.75" customHeight="1" x14ac:dyDescent="0.2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</row>
    <row r="335" spans="1:25" ht="12.75" customHeight="1" x14ac:dyDescent="0.2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</row>
    <row r="336" spans="1:25" ht="12.75" customHeight="1" x14ac:dyDescent="0.2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</row>
    <row r="337" spans="1:25" ht="12.75" customHeight="1" x14ac:dyDescent="0.2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</row>
    <row r="338" spans="1:25" ht="12.75" customHeight="1" x14ac:dyDescent="0.2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</row>
    <row r="339" spans="1:25" ht="12.75" customHeight="1" x14ac:dyDescent="0.2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</row>
    <row r="340" spans="1:25" ht="12.75" customHeight="1" x14ac:dyDescent="0.2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</row>
    <row r="341" spans="1:25" ht="12.75" customHeight="1" x14ac:dyDescent="0.2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</row>
    <row r="342" spans="1:25" ht="12.75" customHeight="1" x14ac:dyDescent="0.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</row>
    <row r="343" spans="1:25" ht="12.75" customHeight="1" x14ac:dyDescent="0.2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</row>
    <row r="344" spans="1:25" ht="12.75" customHeight="1" x14ac:dyDescent="0.2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</row>
    <row r="345" spans="1:25" ht="12.75" customHeight="1" x14ac:dyDescent="0.2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</row>
    <row r="346" spans="1:25" ht="12.75" customHeight="1" x14ac:dyDescent="0.2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</row>
    <row r="347" spans="1:25" ht="12.75" customHeight="1" x14ac:dyDescent="0.2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</row>
    <row r="348" spans="1:25" ht="12.75" customHeight="1" x14ac:dyDescent="0.2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</row>
    <row r="349" spans="1:25" ht="12.75" customHeight="1" x14ac:dyDescent="0.2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</row>
    <row r="350" spans="1:25" ht="12.75" customHeight="1" x14ac:dyDescent="0.2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</row>
    <row r="351" spans="1:25" ht="12.75" customHeight="1" x14ac:dyDescent="0.2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</row>
    <row r="352" spans="1:25" ht="12.75" customHeight="1" x14ac:dyDescent="0.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</row>
    <row r="353" spans="1:25" ht="12.75" customHeight="1" x14ac:dyDescent="0.2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</row>
    <row r="354" spans="1:25" ht="12.75" customHeight="1" x14ac:dyDescent="0.2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</row>
    <row r="355" spans="1:25" ht="12.75" customHeight="1" x14ac:dyDescent="0.2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</row>
    <row r="356" spans="1:25" ht="12.75" customHeight="1" x14ac:dyDescent="0.2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</row>
    <row r="357" spans="1:25" ht="12.75" customHeight="1" x14ac:dyDescent="0.2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</row>
    <row r="358" spans="1:25" ht="12.75" customHeight="1" x14ac:dyDescent="0.2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</row>
    <row r="359" spans="1:25" ht="12.75" customHeight="1" x14ac:dyDescent="0.2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</row>
    <row r="360" spans="1:25" ht="12.75" customHeight="1" x14ac:dyDescent="0.2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</row>
    <row r="361" spans="1:25" ht="12.75" customHeight="1" x14ac:dyDescent="0.2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</row>
    <row r="362" spans="1:25" ht="12.75" customHeight="1" x14ac:dyDescent="0.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</row>
    <row r="363" spans="1:25" ht="12.75" customHeight="1" x14ac:dyDescent="0.2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</row>
    <row r="364" spans="1:25" ht="12.75" customHeight="1" x14ac:dyDescent="0.2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</row>
    <row r="365" spans="1:25" ht="12.75" customHeight="1" x14ac:dyDescent="0.2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</row>
    <row r="366" spans="1:25" ht="12.75" customHeight="1" x14ac:dyDescent="0.2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</row>
    <row r="367" spans="1:25" ht="12.75" customHeight="1" x14ac:dyDescent="0.2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</row>
    <row r="368" spans="1:25" ht="12.75" customHeight="1" x14ac:dyDescent="0.2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</row>
    <row r="369" spans="1:25" ht="12.75" customHeight="1" x14ac:dyDescent="0.2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</row>
    <row r="370" spans="1:25" ht="12.75" customHeight="1" x14ac:dyDescent="0.2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</row>
    <row r="371" spans="1:25" ht="12.75" customHeight="1" x14ac:dyDescent="0.2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</row>
    <row r="372" spans="1:25" ht="12.75" customHeight="1" x14ac:dyDescent="0.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</row>
    <row r="373" spans="1:25" ht="12.75" customHeight="1" x14ac:dyDescent="0.2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</row>
    <row r="374" spans="1:25" ht="12.75" customHeight="1" x14ac:dyDescent="0.2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</row>
    <row r="375" spans="1:25" ht="12.75" customHeight="1" x14ac:dyDescent="0.2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</row>
    <row r="376" spans="1:25" ht="12.75" customHeight="1" x14ac:dyDescent="0.2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</row>
    <row r="377" spans="1:25" ht="12.75" customHeight="1" x14ac:dyDescent="0.2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</row>
    <row r="378" spans="1:25" ht="12.75" customHeight="1" x14ac:dyDescent="0.2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</row>
    <row r="379" spans="1:25" ht="12.75" customHeight="1" x14ac:dyDescent="0.2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</row>
    <row r="380" spans="1:25" ht="12.75" customHeight="1" x14ac:dyDescent="0.2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</row>
    <row r="381" spans="1:25" ht="12.75" customHeight="1" x14ac:dyDescent="0.2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</row>
    <row r="382" spans="1:25" ht="12.75" customHeight="1" x14ac:dyDescent="0.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</row>
    <row r="383" spans="1:25" ht="12.75" customHeight="1" x14ac:dyDescent="0.2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</row>
    <row r="384" spans="1:25" ht="12.75" customHeight="1" x14ac:dyDescent="0.2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</row>
    <row r="385" spans="1:25" ht="12.75" customHeight="1" x14ac:dyDescent="0.2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</row>
    <row r="386" spans="1:25" ht="12.75" customHeight="1" x14ac:dyDescent="0.2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</row>
    <row r="387" spans="1:25" ht="12.75" customHeight="1" x14ac:dyDescent="0.2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</row>
    <row r="388" spans="1:25" ht="12.75" customHeight="1" x14ac:dyDescent="0.2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</row>
    <row r="389" spans="1:25" ht="12.75" customHeight="1" x14ac:dyDescent="0.2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</row>
    <row r="390" spans="1:25" ht="12.75" customHeight="1" x14ac:dyDescent="0.2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</row>
    <row r="391" spans="1:25" ht="12.75" customHeight="1" x14ac:dyDescent="0.2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</row>
    <row r="392" spans="1:25" ht="12.75" customHeight="1" x14ac:dyDescent="0.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</row>
    <row r="393" spans="1:25" ht="12.75" customHeight="1" x14ac:dyDescent="0.2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</row>
    <row r="394" spans="1:25" ht="12.75" customHeight="1" x14ac:dyDescent="0.2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</row>
    <row r="395" spans="1:25" ht="12.75" customHeight="1" x14ac:dyDescent="0.2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</row>
    <row r="396" spans="1:25" ht="12.75" customHeight="1" x14ac:dyDescent="0.2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</row>
    <row r="397" spans="1:25" ht="12.75" customHeight="1" x14ac:dyDescent="0.2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</row>
    <row r="398" spans="1:25" ht="12.75" customHeight="1" x14ac:dyDescent="0.2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</row>
    <row r="399" spans="1:25" ht="12.75" customHeight="1" x14ac:dyDescent="0.2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</row>
    <row r="400" spans="1:25" ht="12.75" customHeight="1" x14ac:dyDescent="0.2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</row>
    <row r="401" spans="1:25" ht="12.75" customHeight="1" x14ac:dyDescent="0.2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</row>
    <row r="402" spans="1:25" ht="12.75" customHeight="1" x14ac:dyDescent="0.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</row>
    <row r="403" spans="1:25" ht="12.75" customHeight="1" x14ac:dyDescent="0.2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</row>
    <row r="404" spans="1:25" ht="12.75" customHeight="1" x14ac:dyDescent="0.2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</row>
    <row r="405" spans="1:25" ht="12.75" customHeight="1" x14ac:dyDescent="0.2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</row>
    <row r="406" spans="1:25" ht="12.75" customHeight="1" x14ac:dyDescent="0.2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</row>
    <row r="407" spans="1:25" ht="12.75" customHeight="1" x14ac:dyDescent="0.2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</row>
    <row r="408" spans="1:25" ht="12.75" customHeight="1" x14ac:dyDescent="0.2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</row>
    <row r="409" spans="1:25" ht="12.75" customHeight="1" x14ac:dyDescent="0.2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</row>
    <row r="410" spans="1:25" ht="12.75" customHeight="1" x14ac:dyDescent="0.2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</row>
    <row r="411" spans="1:25" ht="12.75" customHeight="1" x14ac:dyDescent="0.2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</row>
    <row r="412" spans="1:25" ht="12.75" customHeight="1" x14ac:dyDescent="0.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</row>
    <row r="413" spans="1:25" ht="12.75" customHeight="1" x14ac:dyDescent="0.2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</row>
    <row r="414" spans="1:25" ht="12.75" customHeight="1" x14ac:dyDescent="0.2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</row>
    <row r="415" spans="1:25" ht="12.75" customHeight="1" x14ac:dyDescent="0.2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</row>
    <row r="416" spans="1:25" ht="12.75" customHeight="1" x14ac:dyDescent="0.2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</row>
    <row r="417" spans="1:25" ht="12.75" customHeight="1" x14ac:dyDescent="0.2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</row>
    <row r="418" spans="1:25" ht="12.75" customHeight="1" x14ac:dyDescent="0.2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</row>
    <row r="419" spans="1:25" ht="12.75" customHeight="1" x14ac:dyDescent="0.2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</row>
    <row r="420" spans="1:25" ht="12.75" customHeight="1" x14ac:dyDescent="0.2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</row>
    <row r="421" spans="1:25" ht="12.75" customHeight="1" x14ac:dyDescent="0.2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</row>
    <row r="422" spans="1:25" ht="12.75" customHeight="1" x14ac:dyDescent="0.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</row>
    <row r="423" spans="1:25" ht="12.75" customHeight="1" x14ac:dyDescent="0.2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</row>
    <row r="424" spans="1:25" ht="12.75" customHeight="1" x14ac:dyDescent="0.2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</row>
    <row r="425" spans="1:25" ht="12.75" customHeight="1" x14ac:dyDescent="0.2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</row>
    <row r="426" spans="1:25" ht="12.75" customHeight="1" x14ac:dyDescent="0.2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</row>
    <row r="427" spans="1:25" ht="12.75" customHeight="1" x14ac:dyDescent="0.2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</row>
    <row r="428" spans="1:25" ht="12.75" customHeight="1" x14ac:dyDescent="0.2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</row>
    <row r="429" spans="1:25" ht="12.75" customHeight="1" x14ac:dyDescent="0.2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</row>
    <row r="430" spans="1:25" ht="12.75" customHeight="1" x14ac:dyDescent="0.2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</row>
    <row r="431" spans="1:25" ht="12.75" customHeight="1" x14ac:dyDescent="0.2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</row>
    <row r="432" spans="1:25" ht="12.75" customHeight="1" x14ac:dyDescent="0.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</row>
    <row r="433" spans="1:25" ht="12.75" customHeight="1" x14ac:dyDescent="0.2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</row>
    <row r="434" spans="1:25" ht="12.75" customHeight="1" x14ac:dyDescent="0.2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</row>
    <row r="435" spans="1:25" ht="12.75" customHeight="1" x14ac:dyDescent="0.2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</row>
    <row r="436" spans="1:25" ht="12.75" customHeight="1" x14ac:dyDescent="0.2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</row>
    <row r="437" spans="1:25" ht="12.75" customHeight="1" x14ac:dyDescent="0.2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</row>
    <row r="438" spans="1:25" ht="12.75" customHeight="1" x14ac:dyDescent="0.2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</row>
    <row r="439" spans="1:25" ht="12.75" customHeight="1" x14ac:dyDescent="0.2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</row>
    <row r="440" spans="1:25" ht="12.75" customHeight="1" x14ac:dyDescent="0.2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</row>
    <row r="441" spans="1:25" ht="12.75" customHeight="1" x14ac:dyDescent="0.2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</row>
    <row r="442" spans="1:25" ht="12.75" customHeight="1" x14ac:dyDescent="0.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</row>
    <row r="443" spans="1:25" ht="12.75" customHeight="1" x14ac:dyDescent="0.2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</row>
    <row r="444" spans="1:25" ht="12.75" customHeight="1" x14ac:dyDescent="0.2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</row>
    <row r="445" spans="1:25" ht="12.75" customHeight="1" x14ac:dyDescent="0.2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</row>
    <row r="446" spans="1:25" ht="12.75" customHeight="1" x14ac:dyDescent="0.2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</row>
    <row r="447" spans="1:25" ht="12.75" customHeight="1" x14ac:dyDescent="0.2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</row>
    <row r="448" spans="1:25" ht="12.75" customHeight="1" x14ac:dyDescent="0.2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</row>
    <row r="449" spans="1:25" ht="12.75" customHeight="1" x14ac:dyDescent="0.2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</row>
    <row r="450" spans="1:25" ht="12.75" customHeight="1" x14ac:dyDescent="0.2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</row>
    <row r="451" spans="1:25" ht="12.75" customHeight="1" x14ac:dyDescent="0.2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</row>
    <row r="452" spans="1:25" ht="12.75" customHeight="1" x14ac:dyDescent="0.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</row>
    <row r="453" spans="1:25" ht="12.75" customHeight="1" x14ac:dyDescent="0.2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</row>
    <row r="454" spans="1:25" ht="12.75" customHeight="1" x14ac:dyDescent="0.2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</row>
    <row r="455" spans="1:25" ht="12.75" customHeight="1" x14ac:dyDescent="0.2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</row>
    <row r="456" spans="1:25" ht="12.75" customHeight="1" x14ac:dyDescent="0.2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</row>
    <row r="457" spans="1:25" ht="12.75" customHeight="1" x14ac:dyDescent="0.2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</row>
    <row r="458" spans="1:25" ht="12.75" customHeight="1" x14ac:dyDescent="0.2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</row>
    <row r="459" spans="1:25" ht="12.75" customHeight="1" x14ac:dyDescent="0.2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</row>
    <row r="460" spans="1:25" ht="12.75" customHeight="1" x14ac:dyDescent="0.2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</row>
    <row r="461" spans="1:25" ht="12.75" customHeight="1" x14ac:dyDescent="0.2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</row>
    <row r="462" spans="1:25" ht="12.75" customHeight="1" x14ac:dyDescent="0.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</row>
    <row r="463" spans="1:25" ht="12.75" customHeight="1" x14ac:dyDescent="0.2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</row>
    <row r="464" spans="1:25" ht="12.75" customHeight="1" x14ac:dyDescent="0.2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</row>
    <row r="465" spans="1:25" ht="12.75" customHeight="1" x14ac:dyDescent="0.2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</row>
    <row r="466" spans="1:25" ht="12.75" customHeight="1" x14ac:dyDescent="0.2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</row>
    <row r="467" spans="1:25" ht="12.75" customHeight="1" x14ac:dyDescent="0.2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</row>
    <row r="468" spans="1:25" ht="12.75" customHeight="1" x14ac:dyDescent="0.2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</row>
    <row r="469" spans="1:25" ht="12.75" customHeight="1" x14ac:dyDescent="0.2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</row>
    <row r="470" spans="1:25" ht="12.75" customHeight="1" x14ac:dyDescent="0.2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</row>
    <row r="471" spans="1:25" ht="12.75" customHeight="1" x14ac:dyDescent="0.2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</row>
    <row r="472" spans="1:25" ht="12.75" customHeight="1" x14ac:dyDescent="0.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</row>
    <row r="473" spans="1:25" ht="12.75" customHeight="1" x14ac:dyDescent="0.2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</row>
    <row r="474" spans="1:25" ht="12.75" customHeight="1" x14ac:dyDescent="0.2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</row>
    <row r="475" spans="1:25" ht="12.75" customHeight="1" x14ac:dyDescent="0.2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</row>
    <row r="476" spans="1:25" ht="12.75" customHeight="1" x14ac:dyDescent="0.2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</row>
    <row r="477" spans="1:25" ht="12.75" customHeight="1" x14ac:dyDescent="0.2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</row>
    <row r="478" spans="1:25" ht="12.75" customHeight="1" x14ac:dyDescent="0.2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</row>
    <row r="479" spans="1:25" ht="12.75" customHeight="1" x14ac:dyDescent="0.2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</row>
    <row r="480" spans="1:25" ht="12.75" customHeight="1" x14ac:dyDescent="0.2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</row>
    <row r="481" spans="1:25" ht="12.75" customHeight="1" x14ac:dyDescent="0.2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</row>
    <row r="482" spans="1:25" ht="12.75" customHeight="1" x14ac:dyDescent="0.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</row>
    <row r="483" spans="1:25" ht="12.75" customHeight="1" x14ac:dyDescent="0.2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</row>
    <row r="484" spans="1:25" ht="12.75" customHeight="1" x14ac:dyDescent="0.2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</row>
    <row r="485" spans="1:25" ht="12.75" customHeight="1" x14ac:dyDescent="0.2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</row>
    <row r="486" spans="1:25" ht="12.75" customHeight="1" x14ac:dyDescent="0.2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</row>
    <row r="487" spans="1:25" ht="12.75" customHeight="1" x14ac:dyDescent="0.2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</row>
    <row r="488" spans="1:25" ht="12.75" customHeight="1" x14ac:dyDescent="0.2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</row>
    <row r="489" spans="1:25" ht="12.75" customHeight="1" x14ac:dyDescent="0.2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</row>
    <row r="490" spans="1:25" ht="12.75" customHeight="1" x14ac:dyDescent="0.2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</row>
    <row r="491" spans="1:25" ht="12.75" customHeight="1" x14ac:dyDescent="0.2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</row>
    <row r="492" spans="1:25" ht="12.75" customHeight="1" x14ac:dyDescent="0.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</row>
    <row r="493" spans="1:25" ht="12.75" customHeight="1" x14ac:dyDescent="0.2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</row>
    <row r="494" spans="1:25" ht="12.75" customHeight="1" x14ac:dyDescent="0.2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</row>
    <row r="495" spans="1:25" ht="12.75" customHeight="1" x14ac:dyDescent="0.2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</row>
    <row r="496" spans="1:25" ht="12.75" customHeight="1" x14ac:dyDescent="0.2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</row>
    <row r="497" spans="1:25" ht="12.75" customHeight="1" x14ac:dyDescent="0.2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</row>
    <row r="498" spans="1:25" ht="12.75" customHeight="1" x14ac:dyDescent="0.2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</row>
    <row r="499" spans="1:25" ht="12.75" customHeight="1" x14ac:dyDescent="0.2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</row>
    <row r="500" spans="1:25" ht="12.75" customHeight="1" x14ac:dyDescent="0.2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</row>
    <row r="501" spans="1:25" ht="12.75" customHeight="1" x14ac:dyDescent="0.2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</row>
    <row r="502" spans="1:25" ht="12.75" customHeight="1" x14ac:dyDescent="0.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</row>
    <row r="503" spans="1:25" ht="12.75" customHeight="1" x14ac:dyDescent="0.2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</row>
    <row r="504" spans="1:25" ht="12.75" customHeight="1" x14ac:dyDescent="0.2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</row>
    <row r="505" spans="1:25" ht="12.75" customHeight="1" x14ac:dyDescent="0.2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</row>
    <row r="506" spans="1:25" ht="12.75" customHeight="1" x14ac:dyDescent="0.2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</row>
    <row r="507" spans="1:25" ht="12.75" customHeight="1" x14ac:dyDescent="0.2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</row>
    <row r="508" spans="1:25" ht="12.75" customHeight="1" x14ac:dyDescent="0.2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</row>
    <row r="509" spans="1:25" ht="12.75" customHeight="1" x14ac:dyDescent="0.2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</row>
    <row r="510" spans="1:25" ht="12.75" customHeight="1" x14ac:dyDescent="0.2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</row>
    <row r="511" spans="1:25" ht="12.75" customHeight="1" x14ac:dyDescent="0.2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</row>
    <row r="512" spans="1:25" ht="12.75" customHeight="1" x14ac:dyDescent="0.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</row>
    <row r="513" spans="1:25" ht="12.75" customHeight="1" x14ac:dyDescent="0.2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</row>
    <row r="514" spans="1:25" ht="12.75" customHeight="1" x14ac:dyDescent="0.2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</row>
    <row r="515" spans="1:25" ht="12.75" customHeight="1" x14ac:dyDescent="0.2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</row>
    <row r="516" spans="1:25" ht="12.75" customHeight="1" x14ac:dyDescent="0.2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</row>
    <row r="517" spans="1:25" ht="12.75" customHeight="1" x14ac:dyDescent="0.2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</row>
    <row r="518" spans="1:25" ht="12.75" customHeight="1" x14ac:dyDescent="0.2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</row>
    <row r="519" spans="1:25" ht="12.75" customHeight="1" x14ac:dyDescent="0.2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</row>
    <row r="520" spans="1:25" ht="12.75" customHeight="1" x14ac:dyDescent="0.2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</row>
    <row r="521" spans="1:25" ht="12.75" customHeight="1" x14ac:dyDescent="0.2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</row>
    <row r="522" spans="1:25" ht="12.75" customHeight="1" x14ac:dyDescent="0.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</row>
    <row r="523" spans="1:25" ht="12.75" customHeight="1" x14ac:dyDescent="0.2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</row>
    <row r="524" spans="1:25" ht="12.75" customHeight="1" x14ac:dyDescent="0.2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</row>
    <row r="525" spans="1:25" ht="12.75" customHeight="1" x14ac:dyDescent="0.2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</row>
    <row r="526" spans="1:25" ht="12.75" customHeight="1" x14ac:dyDescent="0.2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</row>
    <row r="527" spans="1:25" ht="12.75" customHeight="1" x14ac:dyDescent="0.2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</row>
    <row r="528" spans="1:25" ht="12.75" customHeight="1" x14ac:dyDescent="0.2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</row>
    <row r="529" spans="1:25" ht="12.75" customHeight="1" x14ac:dyDescent="0.2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</row>
    <row r="530" spans="1:25" ht="12.75" customHeight="1" x14ac:dyDescent="0.2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</row>
    <row r="531" spans="1:25" ht="12.75" customHeight="1" x14ac:dyDescent="0.2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</row>
    <row r="532" spans="1:25" ht="12.75" customHeight="1" x14ac:dyDescent="0.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</row>
    <row r="533" spans="1:25" ht="12.75" customHeight="1" x14ac:dyDescent="0.2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</row>
    <row r="534" spans="1:25" ht="12.75" customHeight="1" x14ac:dyDescent="0.2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</row>
    <row r="535" spans="1:25" ht="12.75" customHeight="1" x14ac:dyDescent="0.2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</row>
    <row r="536" spans="1:25" ht="12.75" customHeight="1" x14ac:dyDescent="0.2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</row>
    <row r="537" spans="1:25" ht="12.75" customHeight="1" x14ac:dyDescent="0.2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</row>
    <row r="538" spans="1:25" ht="12.75" customHeight="1" x14ac:dyDescent="0.2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</row>
    <row r="539" spans="1:25" ht="12.75" customHeight="1" x14ac:dyDescent="0.2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</row>
    <row r="540" spans="1:25" ht="12.75" customHeight="1" x14ac:dyDescent="0.2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</row>
    <row r="541" spans="1:25" ht="12.75" customHeight="1" x14ac:dyDescent="0.2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</row>
    <row r="542" spans="1:25" ht="12.75" customHeight="1" x14ac:dyDescent="0.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</row>
    <row r="543" spans="1:25" ht="12.75" customHeight="1" x14ac:dyDescent="0.2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</row>
    <row r="544" spans="1:25" ht="12.75" customHeight="1" x14ac:dyDescent="0.2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</row>
    <row r="545" spans="1:25" ht="12.75" customHeight="1" x14ac:dyDescent="0.2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</row>
    <row r="546" spans="1:25" ht="12.75" customHeight="1" x14ac:dyDescent="0.2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</row>
    <row r="547" spans="1:25" ht="12.75" customHeight="1" x14ac:dyDescent="0.2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</row>
    <row r="548" spans="1:25" ht="12.75" customHeight="1" x14ac:dyDescent="0.2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</row>
    <row r="549" spans="1:25" ht="12.75" customHeight="1" x14ac:dyDescent="0.2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</row>
    <row r="550" spans="1:25" ht="12.75" customHeight="1" x14ac:dyDescent="0.2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</row>
    <row r="551" spans="1:25" ht="12.75" customHeight="1" x14ac:dyDescent="0.2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</row>
    <row r="552" spans="1:25" ht="12.75" customHeight="1" x14ac:dyDescent="0.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</row>
    <row r="553" spans="1:25" ht="12.75" customHeight="1" x14ac:dyDescent="0.2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</row>
    <row r="554" spans="1:25" ht="12.75" customHeight="1" x14ac:dyDescent="0.2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</row>
    <row r="555" spans="1:25" ht="12.75" customHeight="1" x14ac:dyDescent="0.2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</row>
    <row r="556" spans="1:25" ht="12.75" customHeight="1" x14ac:dyDescent="0.2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</row>
    <row r="557" spans="1:25" ht="12.75" customHeight="1" x14ac:dyDescent="0.2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</row>
    <row r="558" spans="1:25" ht="12.75" customHeight="1" x14ac:dyDescent="0.2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</row>
    <row r="559" spans="1:25" ht="12.75" customHeight="1" x14ac:dyDescent="0.2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</row>
    <row r="560" spans="1:25" ht="12.75" customHeight="1" x14ac:dyDescent="0.2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</row>
    <row r="561" spans="1:25" ht="12.75" customHeight="1" x14ac:dyDescent="0.2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</row>
    <row r="562" spans="1:25" ht="12.75" customHeight="1" x14ac:dyDescent="0.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</row>
    <row r="563" spans="1:25" ht="12.75" customHeight="1" x14ac:dyDescent="0.2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</row>
    <row r="564" spans="1:25" ht="12.75" customHeight="1" x14ac:dyDescent="0.2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</row>
    <row r="565" spans="1:25" ht="12.75" customHeight="1" x14ac:dyDescent="0.2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</row>
    <row r="566" spans="1:25" ht="12.75" customHeight="1" x14ac:dyDescent="0.2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</row>
    <row r="567" spans="1:25" ht="12.75" customHeight="1" x14ac:dyDescent="0.2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</row>
    <row r="568" spans="1:25" ht="12.75" customHeight="1" x14ac:dyDescent="0.2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</row>
    <row r="569" spans="1:25" ht="12.75" customHeight="1" x14ac:dyDescent="0.2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</row>
    <row r="570" spans="1:25" ht="12.75" customHeight="1" x14ac:dyDescent="0.2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</row>
    <row r="571" spans="1:25" ht="12.75" customHeight="1" x14ac:dyDescent="0.2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</row>
    <row r="572" spans="1:25" ht="12.75" customHeight="1" x14ac:dyDescent="0.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</row>
    <row r="573" spans="1:25" ht="12.75" customHeight="1" x14ac:dyDescent="0.2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</row>
    <row r="574" spans="1:25" ht="12.75" customHeight="1" x14ac:dyDescent="0.2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</row>
    <row r="575" spans="1:25" ht="12.75" customHeight="1" x14ac:dyDescent="0.2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</row>
    <row r="576" spans="1:25" ht="12.75" customHeight="1" x14ac:dyDescent="0.2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</row>
    <row r="577" spans="1:25" ht="12.75" customHeight="1" x14ac:dyDescent="0.2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</row>
    <row r="578" spans="1:25" ht="12.75" customHeight="1" x14ac:dyDescent="0.2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</row>
    <row r="579" spans="1:25" ht="12.75" customHeight="1" x14ac:dyDescent="0.2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</row>
    <row r="580" spans="1:25" ht="12.75" customHeight="1" x14ac:dyDescent="0.2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</row>
    <row r="581" spans="1:25" ht="12.75" customHeight="1" x14ac:dyDescent="0.2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</row>
    <row r="582" spans="1:25" ht="12.75" customHeight="1" x14ac:dyDescent="0.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</row>
    <row r="583" spans="1:25" ht="12.75" customHeight="1" x14ac:dyDescent="0.2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</row>
    <row r="584" spans="1:25" ht="12.75" customHeight="1" x14ac:dyDescent="0.2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</row>
    <row r="585" spans="1:25" ht="12.75" customHeight="1" x14ac:dyDescent="0.2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</row>
    <row r="586" spans="1:25" ht="12.75" customHeight="1" x14ac:dyDescent="0.2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</row>
    <row r="587" spans="1:25" ht="12.75" customHeight="1" x14ac:dyDescent="0.2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</row>
    <row r="588" spans="1:25" ht="12.75" customHeight="1" x14ac:dyDescent="0.2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</row>
    <row r="589" spans="1:25" ht="12.75" customHeight="1" x14ac:dyDescent="0.2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</row>
    <row r="590" spans="1:25" ht="12.75" customHeight="1" x14ac:dyDescent="0.2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</row>
    <row r="591" spans="1:25" ht="12.75" customHeight="1" x14ac:dyDescent="0.2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</row>
    <row r="592" spans="1:25" ht="12.75" customHeight="1" x14ac:dyDescent="0.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</row>
    <row r="593" spans="1:25" ht="12.75" customHeight="1" x14ac:dyDescent="0.2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</row>
    <row r="594" spans="1:25" ht="12.75" customHeight="1" x14ac:dyDescent="0.2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</row>
    <row r="595" spans="1:25" ht="12.75" customHeight="1" x14ac:dyDescent="0.2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</row>
    <row r="596" spans="1:25" ht="12.75" customHeight="1" x14ac:dyDescent="0.2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</row>
    <row r="597" spans="1:25" ht="12.75" customHeight="1" x14ac:dyDescent="0.2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</row>
    <row r="598" spans="1:25" ht="12.75" customHeight="1" x14ac:dyDescent="0.2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</row>
    <row r="599" spans="1:25" ht="12.75" customHeight="1" x14ac:dyDescent="0.2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</row>
    <row r="600" spans="1:25" ht="12.75" customHeight="1" x14ac:dyDescent="0.2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</row>
    <row r="601" spans="1:25" ht="12.75" customHeight="1" x14ac:dyDescent="0.2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</row>
    <row r="602" spans="1:25" ht="12.75" customHeight="1" x14ac:dyDescent="0.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</row>
    <row r="603" spans="1:25" ht="12.75" customHeight="1" x14ac:dyDescent="0.2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</row>
    <row r="604" spans="1:25" ht="12.75" customHeight="1" x14ac:dyDescent="0.2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</row>
    <row r="605" spans="1:25" ht="12.75" customHeight="1" x14ac:dyDescent="0.2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</row>
    <row r="606" spans="1:25" ht="12.75" customHeight="1" x14ac:dyDescent="0.2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</row>
    <row r="607" spans="1:25" ht="12.75" customHeight="1" x14ac:dyDescent="0.2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</row>
    <row r="608" spans="1:25" ht="12.75" customHeight="1" x14ac:dyDescent="0.2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</row>
    <row r="609" spans="1:25" ht="12.75" customHeight="1" x14ac:dyDescent="0.2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</row>
    <row r="610" spans="1:25" ht="12.75" customHeight="1" x14ac:dyDescent="0.2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</row>
    <row r="611" spans="1:25" ht="12.75" customHeight="1" x14ac:dyDescent="0.2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</row>
    <row r="612" spans="1:25" ht="12.75" customHeight="1" x14ac:dyDescent="0.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</row>
    <row r="613" spans="1:25" ht="12.75" customHeight="1" x14ac:dyDescent="0.2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</row>
    <row r="614" spans="1:25" ht="12.75" customHeight="1" x14ac:dyDescent="0.2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</row>
    <row r="615" spans="1:25" ht="12.75" customHeight="1" x14ac:dyDescent="0.2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</row>
    <row r="616" spans="1:25" ht="12.75" customHeight="1" x14ac:dyDescent="0.2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</row>
    <row r="617" spans="1:25" ht="12.75" customHeight="1" x14ac:dyDescent="0.2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</row>
    <row r="618" spans="1:25" ht="12.75" customHeight="1" x14ac:dyDescent="0.2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</row>
    <row r="619" spans="1:25" ht="12.75" customHeight="1" x14ac:dyDescent="0.2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</row>
    <row r="620" spans="1:25" ht="12.75" customHeight="1" x14ac:dyDescent="0.2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</row>
    <row r="621" spans="1:25" ht="12.75" customHeight="1" x14ac:dyDescent="0.2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</row>
    <row r="622" spans="1:25" ht="12.75" customHeight="1" x14ac:dyDescent="0.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</row>
    <row r="623" spans="1:25" ht="12.75" customHeight="1" x14ac:dyDescent="0.2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</row>
    <row r="624" spans="1:25" ht="12.75" customHeight="1" x14ac:dyDescent="0.2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</row>
    <row r="625" spans="1:25" ht="12.75" customHeight="1" x14ac:dyDescent="0.2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</row>
    <row r="626" spans="1:25" ht="12.75" customHeight="1" x14ac:dyDescent="0.2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</row>
    <row r="627" spans="1:25" ht="12.75" customHeight="1" x14ac:dyDescent="0.2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</row>
    <row r="628" spans="1:25" ht="12.75" customHeight="1" x14ac:dyDescent="0.2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</row>
    <row r="629" spans="1:25" ht="12.75" customHeight="1" x14ac:dyDescent="0.2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</row>
    <row r="630" spans="1:25" ht="12.75" customHeight="1" x14ac:dyDescent="0.2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</row>
    <row r="631" spans="1:25" ht="12.75" customHeight="1" x14ac:dyDescent="0.2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</row>
    <row r="632" spans="1:25" ht="12.75" customHeight="1" x14ac:dyDescent="0.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</row>
    <row r="633" spans="1:25" ht="12.75" customHeight="1" x14ac:dyDescent="0.2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</row>
    <row r="634" spans="1:25" ht="12.75" customHeight="1" x14ac:dyDescent="0.2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</row>
    <row r="635" spans="1:25" ht="12.75" customHeight="1" x14ac:dyDescent="0.2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</row>
    <row r="636" spans="1:25" ht="12.75" customHeight="1" x14ac:dyDescent="0.2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</row>
    <row r="637" spans="1:25" ht="12.75" customHeight="1" x14ac:dyDescent="0.2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</row>
    <row r="638" spans="1:25" ht="12.75" customHeight="1" x14ac:dyDescent="0.2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</row>
    <row r="639" spans="1:25" ht="12.75" customHeight="1" x14ac:dyDescent="0.2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</row>
    <row r="640" spans="1:25" ht="12.75" customHeight="1" x14ac:dyDescent="0.2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</row>
    <row r="641" spans="1:25" ht="12.75" customHeight="1" x14ac:dyDescent="0.2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</row>
    <row r="642" spans="1:25" ht="12.75" customHeight="1" x14ac:dyDescent="0.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</row>
    <row r="643" spans="1:25" ht="12.75" customHeight="1" x14ac:dyDescent="0.2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</row>
    <row r="644" spans="1:25" ht="12.75" customHeight="1" x14ac:dyDescent="0.2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</row>
    <row r="645" spans="1:25" ht="12.75" customHeight="1" x14ac:dyDescent="0.2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</row>
    <row r="646" spans="1:25" ht="12.75" customHeight="1" x14ac:dyDescent="0.2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</row>
    <row r="647" spans="1:25" ht="12.75" customHeight="1" x14ac:dyDescent="0.2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</row>
    <row r="648" spans="1:25" ht="12.75" customHeight="1" x14ac:dyDescent="0.2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</row>
    <row r="649" spans="1:25" ht="12.75" customHeight="1" x14ac:dyDescent="0.2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</row>
    <row r="650" spans="1:25" ht="12.75" customHeight="1" x14ac:dyDescent="0.2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</row>
    <row r="651" spans="1:25" ht="12.75" customHeight="1" x14ac:dyDescent="0.2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</row>
    <row r="652" spans="1:25" ht="12.75" customHeight="1" x14ac:dyDescent="0.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</row>
    <row r="653" spans="1:25" ht="12.75" customHeight="1" x14ac:dyDescent="0.2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</row>
    <row r="654" spans="1:25" ht="12.75" customHeight="1" x14ac:dyDescent="0.2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</row>
    <row r="655" spans="1:25" ht="12.75" customHeight="1" x14ac:dyDescent="0.2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</row>
    <row r="656" spans="1:25" ht="12.75" customHeight="1" x14ac:dyDescent="0.2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</row>
    <row r="657" spans="1:25" ht="12.75" customHeight="1" x14ac:dyDescent="0.2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</row>
    <row r="658" spans="1:25" ht="12.75" customHeight="1" x14ac:dyDescent="0.2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</row>
    <row r="659" spans="1:25" ht="12.75" customHeight="1" x14ac:dyDescent="0.2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</row>
    <row r="660" spans="1:25" ht="12.75" customHeight="1" x14ac:dyDescent="0.2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</row>
    <row r="661" spans="1:25" ht="12.75" customHeight="1" x14ac:dyDescent="0.2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</row>
    <row r="662" spans="1:25" ht="12.75" customHeight="1" x14ac:dyDescent="0.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</row>
    <row r="663" spans="1:25" ht="12.75" customHeight="1" x14ac:dyDescent="0.2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</row>
    <row r="664" spans="1:25" ht="12.75" customHeight="1" x14ac:dyDescent="0.2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</row>
    <row r="665" spans="1:25" ht="12.75" customHeight="1" x14ac:dyDescent="0.2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</row>
    <row r="666" spans="1:25" ht="12.75" customHeight="1" x14ac:dyDescent="0.2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</row>
    <row r="667" spans="1:25" ht="12.75" customHeight="1" x14ac:dyDescent="0.2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</row>
    <row r="668" spans="1:25" ht="12.75" customHeight="1" x14ac:dyDescent="0.2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</row>
    <row r="669" spans="1:25" ht="12.75" customHeight="1" x14ac:dyDescent="0.2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</row>
    <row r="670" spans="1:25" ht="12.75" customHeight="1" x14ac:dyDescent="0.2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</row>
    <row r="671" spans="1:25" ht="12.75" customHeight="1" x14ac:dyDescent="0.2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</row>
    <row r="672" spans="1:25" ht="12.75" customHeight="1" x14ac:dyDescent="0.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</row>
    <row r="673" spans="1:25" ht="12.75" customHeight="1" x14ac:dyDescent="0.2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</row>
    <row r="674" spans="1:25" ht="12.75" customHeight="1" x14ac:dyDescent="0.2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</row>
    <row r="675" spans="1:25" ht="12.75" customHeight="1" x14ac:dyDescent="0.2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</row>
    <row r="676" spans="1:25" ht="12.75" customHeight="1" x14ac:dyDescent="0.2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</row>
    <row r="677" spans="1:25" ht="12.75" customHeight="1" x14ac:dyDescent="0.2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</row>
    <row r="678" spans="1:25" ht="12.75" customHeight="1" x14ac:dyDescent="0.2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</row>
    <row r="679" spans="1:25" ht="12.75" customHeight="1" x14ac:dyDescent="0.2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</row>
    <row r="680" spans="1:25" ht="12.75" customHeight="1" x14ac:dyDescent="0.2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</row>
    <row r="681" spans="1:25" ht="12.75" customHeight="1" x14ac:dyDescent="0.2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</row>
    <row r="682" spans="1:25" ht="12.75" customHeight="1" x14ac:dyDescent="0.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</row>
    <row r="683" spans="1:25" ht="12.75" customHeight="1" x14ac:dyDescent="0.2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</row>
    <row r="684" spans="1:25" ht="12.75" customHeight="1" x14ac:dyDescent="0.2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</row>
    <row r="685" spans="1:25" ht="12.75" customHeight="1" x14ac:dyDescent="0.2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</row>
    <row r="686" spans="1:25" ht="12.75" customHeight="1" x14ac:dyDescent="0.2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</row>
    <row r="687" spans="1:25" ht="12.75" customHeight="1" x14ac:dyDescent="0.2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</row>
    <row r="688" spans="1:25" ht="12.75" customHeight="1" x14ac:dyDescent="0.2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</row>
    <row r="689" spans="1:25" ht="12.75" customHeight="1" x14ac:dyDescent="0.2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</row>
    <row r="690" spans="1:25" ht="12.75" customHeight="1" x14ac:dyDescent="0.2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</row>
    <row r="691" spans="1:25" ht="12.75" customHeight="1" x14ac:dyDescent="0.2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</row>
    <row r="692" spans="1:25" ht="12.75" customHeight="1" x14ac:dyDescent="0.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</row>
    <row r="693" spans="1:25" ht="12.75" customHeight="1" x14ac:dyDescent="0.2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</row>
    <row r="694" spans="1:25" ht="12.75" customHeight="1" x14ac:dyDescent="0.2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</row>
    <row r="695" spans="1:25" ht="12.75" customHeight="1" x14ac:dyDescent="0.2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</row>
    <row r="696" spans="1:25" ht="12.75" customHeight="1" x14ac:dyDescent="0.2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</row>
    <row r="697" spans="1:25" ht="12.75" customHeight="1" x14ac:dyDescent="0.2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</row>
    <row r="698" spans="1:25" ht="12.75" customHeight="1" x14ac:dyDescent="0.2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</row>
    <row r="699" spans="1:25" ht="12.75" customHeight="1" x14ac:dyDescent="0.2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</row>
    <row r="700" spans="1:25" ht="12.75" customHeight="1" x14ac:dyDescent="0.2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</row>
    <row r="701" spans="1:25" ht="12.75" customHeight="1" x14ac:dyDescent="0.2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</row>
    <row r="702" spans="1:25" ht="12.75" customHeight="1" x14ac:dyDescent="0.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</row>
    <row r="703" spans="1:25" ht="12.75" customHeight="1" x14ac:dyDescent="0.2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</row>
    <row r="704" spans="1:25" ht="12.75" customHeight="1" x14ac:dyDescent="0.2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</row>
    <row r="705" spans="1:25" ht="12.75" customHeight="1" x14ac:dyDescent="0.2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</row>
    <row r="706" spans="1:25" ht="12.75" customHeight="1" x14ac:dyDescent="0.2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</row>
    <row r="707" spans="1:25" ht="12.75" customHeight="1" x14ac:dyDescent="0.2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</row>
    <row r="708" spans="1:25" ht="12.75" customHeight="1" x14ac:dyDescent="0.2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</row>
    <row r="709" spans="1:25" ht="12.75" customHeight="1" x14ac:dyDescent="0.2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</row>
    <row r="710" spans="1:25" ht="12.75" customHeight="1" x14ac:dyDescent="0.2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</row>
    <row r="711" spans="1:25" ht="12.75" customHeight="1" x14ac:dyDescent="0.2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</row>
    <row r="712" spans="1:25" ht="12.75" customHeight="1" x14ac:dyDescent="0.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</row>
    <row r="713" spans="1:25" ht="12.75" customHeight="1" x14ac:dyDescent="0.2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</row>
    <row r="714" spans="1:25" ht="12.75" customHeight="1" x14ac:dyDescent="0.2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</row>
    <row r="715" spans="1:25" ht="12.75" customHeight="1" x14ac:dyDescent="0.2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</row>
    <row r="716" spans="1:25" ht="12.75" customHeight="1" x14ac:dyDescent="0.2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</row>
    <row r="717" spans="1:25" ht="12.75" customHeight="1" x14ac:dyDescent="0.2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</row>
    <row r="718" spans="1:25" ht="12.75" customHeight="1" x14ac:dyDescent="0.2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</row>
    <row r="719" spans="1:25" ht="12.75" customHeight="1" x14ac:dyDescent="0.2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</row>
    <row r="720" spans="1:25" ht="12.75" customHeight="1" x14ac:dyDescent="0.2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</row>
    <row r="721" spans="1:25" ht="12.75" customHeight="1" x14ac:dyDescent="0.2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</row>
    <row r="722" spans="1:25" ht="12.75" customHeight="1" x14ac:dyDescent="0.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</row>
    <row r="723" spans="1:25" ht="12.75" customHeight="1" x14ac:dyDescent="0.2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</row>
    <row r="724" spans="1:25" ht="12.75" customHeight="1" x14ac:dyDescent="0.2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</row>
    <row r="725" spans="1:25" ht="12.75" customHeight="1" x14ac:dyDescent="0.2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</row>
    <row r="726" spans="1:25" ht="12.75" customHeight="1" x14ac:dyDescent="0.2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</row>
    <row r="727" spans="1:25" ht="12.75" customHeight="1" x14ac:dyDescent="0.2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</row>
    <row r="728" spans="1:25" ht="12.75" customHeight="1" x14ac:dyDescent="0.2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</row>
    <row r="729" spans="1:25" ht="12.75" customHeight="1" x14ac:dyDescent="0.2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</row>
    <row r="730" spans="1:25" ht="12.75" customHeight="1" x14ac:dyDescent="0.2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</row>
    <row r="731" spans="1:25" ht="12.75" customHeight="1" x14ac:dyDescent="0.2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</row>
    <row r="732" spans="1:25" ht="12.75" customHeight="1" x14ac:dyDescent="0.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</row>
    <row r="733" spans="1:25" ht="12.75" customHeight="1" x14ac:dyDescent="0.2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</row>
    <row r="734" spans="1:25" ht="12.75" customHeight="1" x14ac:dyDescent="0.2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</row>
    <row r="735" spans="1:25" ht="12.75" customHeight="1" x14ac:dyDescent="0.2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</row>
    <row r="736" spans="1:25" ht="12.75" customHeight="1" x14ac:dyDescent="0.2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</row>
    <row r="737" spans="1:25" ht="12.75" customHeight="1" x14ac:dyDescent="0.2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</row>
    <row r="738" spans="1:25" ht="12.75" customHeight="1" x14ac:dyDescent="0.2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</row>
    <row r="739" spans="1:25" ht="12.75" customHeight="1" x14ac:dyDescent="0.2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</row>
    <row r="740" spans="1:25" ht="12.75" customHeight="1" x14ac:dyDescent="0.2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</row>
    <row r="741" spans="1:25" ht="12.75" customHeight="1" x14ac:dyDescent="0.2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</row>
    <row r="742" spans="1:25" ht="12.75" customHeight="1" x14ac:dyDescent="0.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</row>
    <row r="743" spans="1:25" ht="12.75" customHeight="1" x14ac:dyDescent="0.2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</row>
    <row r="744" spans="1:25" ht="12.75" customHeight="1" x14ac:dyDescent="0.2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</row>
    <row r="745" spans="1:25" ht="12.75" customHeight="1" x14ac:dyDescent="0.2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</row>
    <row r="746" spans="1:25" ht="12.75" customHeight="1" x14ac:dyDescent="0.2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</row>
    <row r="747" spans="1:25" ht="12.75" customHeight="1" x14ac:dyDescent="0.2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</row>
    <row r="748" spans="1:25" ht="12.75" customHeight="1" x14ac:dyDescent="0.2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</row>
    <row r="749" spans="1:25" ht="12.75" customHeight="1" x14ac:dyDescent="0.2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</row>
    <row r="750" spans="1:25" ht="12.75" customHeight="1" x14ac:dyDescent="0.2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</row>
    <row r="751" spans="1:25" ht="12.75" customHeight="1" x14ac:dyDescent="0.2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</row>
    <row r="752" spans="1:25" ht="12.75" customHeight="1" x14ac:dyDescent="0.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</row>
    <row r="753" spans="1:25" ht="12.75" customHeight="1" x14ac:dyDescent="0.2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</row>
    <row r="754" spans="1:25" ht="12.75" customHeight="1" x14ac:dyDescent="0.2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</row>
    <row r="755" spans="1:25" ht="12.75" customHeight="1" x14ac:dyDescent="0.2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</row>
    <row r="756" spans="1:25" ht="12.75" customHeight="1" x14ac:dyDescent="0.2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</row>
    <row r="757" spans="1:25" ht="12.75" customHeight="1" x14ac:dyDescent="0.2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</row>
    <row r="758" spans="1:25" ht="12.75" customHeight="1" x14ac:dyDescent="0.2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</row>
    <row r="759" spans="1:25" ht="12.75" customHeight="1" x14ac:dyDescent="0.2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</row>
    <row r="760" spans="1:25" ht="12.75" customHeight="1" x14ac:dyDescent="0.2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</row>
    <row r="761" spans="1:25" ht="12.75" customHeight="1" x14ac:dyDescent="0.2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</row>
    <row r="762" spans="1:25" ht="12.75" customHeight="1" x14ac:dyDescent="0.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</row>
    <row r="763" spans="1:25" ht="12.75" customHeight="1" x14ac:dyDescent="0.2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</row>
    <row r="764" spans="1:25" ht="12.75" customHeight="1" x14ac:dyDescent="0.2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</row>
    <row r="765" spans="1:25" ht="12.75" customHeight="1" x14ac:dyDescent="0.2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</row>
    <row r="766" spans="1:25" ht="12.75" customHeight="1" x14ac:dyDescent="0.2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</row>
    <row r="767" spans="1:25" ht="12.75" customHeight="1" x14ac:dyDescent="0.2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</row>
    <row r="768" spans="1:25" ht="12.75" customHeight="1" x14ac:dyDescent="0.2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</row>
    <row r="769" spans="1:25" ht="12.75" customHeight="1" x14ac:dyDescent="0.2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</row>
    <row r="770" spans="1:25" ht="12.75" customHeight="1" x14ac:dyDescent="0.2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</row>
    <row r="771" spans="1:25" ht="12.75" customHeight="1" x14ac:dyDescent="0.2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</row>
    <row r="772" spans="1:25" ht="12.75" customHeight="1" x14ac:dyDescent="0.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</row>
    <row r="773" spans="1:25" ht="12.75" customHeight="1" x14ac:dyDescent="0.2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</row>
    <row r="774" spans="1:25" ht="12.75" customHeight="1" x14ac:dyDescent="0.2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</row>
    <row r="775" spans="1:25" ht="12.75" customHeight="1" x14ac:dyDescent="0.2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</row>
    <row r="776" spans="1:25" ht="12.75" customHeight="1" x14ac:dyDescent="0.2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</row>
    <row r="777" spans="1:25" ht="12.75" customHeight="1" x14ac:dyDescent="0.2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</row>
    <row r="778" spans="1:25" ht="12.75" customHeight="1" x14ac:dyDescent="0.2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</row>
    <row r="779" spans="1:25" ht="12.75" customHeight="1" x14ac:dyDescent="0.2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</row>
    <row r="780" spans="1:25" ht="12.75" customHeight="1" x14ac:dyDescent="0.2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</row>
    <row r="781" spans="1:25" ht="12.75" customHeight="1" x14ac:dyDescent="0.2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</row>
    <row r="782" spans="1:25" ht="12.75" customHeight="1" x14ac:dyDescent="0.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</row>
    <row r="783" spans="1:25" ht="12.75" customHeight="1" x14ac:dyDescent="0.2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</row>
    <row r="784" spans="1:25" ht="12.75" customHeight="1" x14ac:dyDescent="0.2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</row>
    <row r="785" spans="1:25" ht="12.75" customHeight="1" x14ac:dyDescent="0.2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</row>
    <row r="786" spans="1:25" ht="12.75" customHeight="1" x14ac:dyDescent="0.2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</row>
    <row r="787" spans="1:25" ht="12.75" customHeight="1" x14ac:dyDescent="0.2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</row>
    <row r="788" spans="1:25" ht="12.75" customHeight="1" x14ac:dyDescent="0.2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</row>
    <row r="789" spans="1:25" ht="12.75" customHeight="1" x14ac:dyDescent="0.2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</row>
    <row r="790" spans="1:25" ht="12.75" customHeight="1" x14ac:dyDescent="0.2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</row>
    <row r="791" spans="1:25" ht="12.75" customHeight="1" x14ac:dyDescent="0.2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</row>
    <row r="792" spans="1:25" ht="12.75" customHeight="1" x14ac:dyDescent="0.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</row>
    <row r="793" spans="1:25" ht="12.75" customHeight="1" x14ac:dyDescent="0.2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</row>
    <row r="794" spans="1:25" ht="12.75" customHeight="1" x14ac:dyDescent="0.2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</row>
    <row r="795" spans="1:25" ht="12.75" customHeight="1" x14ac:dyDescent="0.2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</row>
    <row r="796" spans="1:25" ht="12.75" customHeight="1" x14ac:dyDescent="0.2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</row>
    <row r="797" spans="1:25" ht="12.75" customHeight="1" x14ac:dyDescent="0.2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</row>
    <row r="798" spans="1:25" ht="12.75" customHeight="1" x14ac:dyDescent="0.2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</row>
    <row r="799" spans="1:25" ht="12.75" customHeight="1" x14ac:dyDescent="0.2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</row>
    <row r="800" spans="1:25" ht="12.75" customHeight="1" x14ac:dyDescent="0.2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</row>
    <row r="801" spans="1:25" ht="12.75" customHeight="1" x14ac:dyDescent="0.2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</row>
    <row r="802" spans="1:25" ht="12.75" customHeight="1" x14ac:dyDescent="0.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</row>
    <row r="803" spans="1:25" ht="12.75" customHeight="1" x14ac:dyDescent="0.2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</row>
    <row r="804" spans="1:25" ht="12.75" customHeight="1" x14ac:dyDescent="0.2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</row>
    <row r="805" spans="1:25" ht="12.75" customHeight="1" x14ac:dyDescent="0.2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</row>
    <row r="806" spans="1:25" ht="12.75" customHeight="1" x14ac:dyDescent="0.2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</row>
    <row r="807" spans="1:25" ht="12.75" customHeight="1" x14ac:dyDescent="0.2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</row>
    <row r="808" spans="1:25" ht="12.75" customHeight="1" x14ac:dyDescent="0.2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</row>
    <row r="809" spans="1:25" ht="12.75" customHeight="1" x14ac:dyDescent="0.2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</row>
    <row r="810" spans="1:25" ht="12.75" customHeight="1" x14ac:dyDescent="0.2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</row>
    <row r="811" spans="1:25" ht="12.75" customHeight="1" x14ac:dyDescent="0.2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</row>
    <row r="812" spans="1:25" ht="12.75" customHeight="1" x14ac:dyDescent="0.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</row>
    <row r="813" spans="1:25" ht="12.75" customHeight="1" x14ac:dyDescent="0.2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</row>
    <row r="814" spans="1:25" ht="12.75" customHeight="1" x14ac:dyDescent="0.2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</row>
    <row r="815" spans="1:25" ht="12.75" customHeight="1" x14ac:dyDescent="0.2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</row>
    <row r="816" spans="1:25" ht="12.75" customHeight="1" x14ac:dyDescent="0.2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</row>
    <row r="817" spans="1:25" ht="12.75" customHeight="1" x14ac:dyDescent="0.2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</row>
    <row r="818" spans="1:25" ht="12.75" customHeight="1" x14ac:dyDescent="0.2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</row>
    <row r="819" spans="1:25" ht="12.75" customHeight="1" x14ac:dyDescent="0.2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</row>
    <row r="820" spans="1:25" ht="12.75" customHeight="1" x14ac:dyDescent="0.2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</row>
    <row r="821" spans="1:25" ht="12.75" customHeight="1" x14ac:dyDescent="0.2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</row>
    <row r="822" spans="1:25" ht="12.75" customHeight="1" x14ac:dyDescent="0.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</row>
    <row r="823" spans="1:25" ht="12.75" customHeight="1" x14ac:dyDescent="0.2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</row>
    <row r="824" spans="1:25" ht="12.75" customHeight="1" x14ac:dyDescent="0.2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</row>
    <row r="825" spans="1:25" ht="12.75" customHeight="1" x14ac:dyDescent="0.2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</row>
    <row r="826" spans="1:25" ht="12.75" customHeight="1" x14ac:dyDescent="0.2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</row>
    <row r="827" spans="1:25" ht="12.75" customHeight="1" x14ac:dyDescent="0.2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</row>
    <row r="828" spans="1:25" ht="12.75" customHeight="1" x14ac:dyDescent="0.2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</row>
    <row r="829" spans="1:25" ht="12.75" customHeight="1" x14ac:dyDescent="0.2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</row>
    <row r="830" spans="1:25" ht="12.75" customHeight="1" x14ac:dyDescent="0.2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</row>
    <row r="831" spans="1:25" ht="12.75" customHeight="1" x14ac:dyDescent="0.2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</row>
    <row r="832" spans="1:25" ht="12.75" customHeight="1" x14ac:dyDescent="0.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</row>
    <row r="833" spans="1:25" ht="12.75" customHeight="1" x14ac:dyDescent="0.2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</row>
    <row r="834" spans="1:25" ht="12.75" customHeight="1" x14ac:dyDescent="0.2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</row>
    <row r="835" spans="1:25" ht="12.75" customHeight="1" x14ac:dyDescent="0.2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</row>
    <row r="836" spans="1:25" ht="12.75" customHeight="1" x14ac:dyDescent="0.2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</row>
    <row r="837" spans="1:25" ht="12.75" customHeight="1" x14ac:dyDescent="0.2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</row>
    <row r="838" spans="1:25" ht="12.75" customHeight="1" x14ac:dyDescent="0.2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</row>
    <row r="839" spans="1:25" ht="12.75" customHeight="1" x14ac:dyDescent="0.2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</row>
    <row r="840" spans="1:25" ht="12.75" customHeight="1" x14ac:dyDescent="0.2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</row>
    <row r="841" spans="1:25" ht="12.75" customHeight="1" x14ac:dyDescent="0.2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</row>
    <row r="842" spans="1:25" ht="12.75" customHeight="1" x14ac:dyDescent="0.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</row>
    <row r="843" spans="1:25" ht="12.75" customHeight="1" x14ac:dyDescent="0.2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</row>
    <row r="844" spans="1:25" ht="12.75" customHeight="1" x14ac:dyDescent="0.2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</row>
    <row r="845" spans="1:25" ht="12.75" customHeight="1" x14ac:dyDescent="0.2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</row>
    <row r="846" spans="1:25" ht="12.75" customHeight="1" x14ac:dyDescent="0.2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</row>
    <row r="847" spans="1:25" ht="12.75" customHeight="1" x14ac:dyDescent="0.2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</row>
    <row r="848" spans="1:25" ht="12.75" customHeight="1" x14ac:dyDescent="0.2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</row>
    <row r="849" spans="1:25" ht="12.75" customHeight="1" x14ac:dyDescent="0.2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</row>
    <row r="850" spans="1:25" ht="12.75" customHeight="1" x14ac:dyDescent="0.2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</row>
    <row r="851" spans="1:25" ht="12.75" customHeight="1" x14ac:dyDescent="0.2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</row>
    <row r="852" spans="1:25" ht="12.75" customHeight="1" x14ac:dyDescent="0.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</row>
    <row r="853" spans="1:25" ht="12.75" customHeight="1" x14ac:dyDescent="0.2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</row>
    <row r="854" spans="1:25" ht="12.75" customHeight="1" x14ac:dyDescent="0.2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</row>
    <row r="855" spans="1:25" ht="12.75" customHeight="1" x14ac:dyDescent="0.2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</row>
    <row r="856" spans="1:25" ht="12.75" customHeight="1" x14ac:dyDescent="0.2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</row>
    <row r="857" spans="1:25" ht="12.75" customHeight="1" x14ac:dyDescent="0.2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</row>
    <row r="858" spans="1:25" ht="12.75" customHeight="1" x14ac:dyDescent="0.2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</row>
    <row r="859" spans="1:25" ht="12.75" customHeight="1" x14ac:dyDescent="0.2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</row>
    <row r="860" spans="1:25" ht="12.75" customHeight="1" x14ac:dyDescent="0.2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</row>
    <row r="861" spans="1:25" ht="12.75" customHeight="1" x14ac:dyDescent="0.2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</row>
    <row r="862" spans="1:25" ht="12.75" customHeight="1" x14ac:dyDescent="0.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</row>
    <row r="863" spans="1:25" ht="12.75" customHeight="1" x14ac:dyDescent="0.2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</row>
    <row r="864" spans="1:25" ht="12.75" customHeight="1" x14ac:dyDescent="0.2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</row>
    <row r="865" spans="1:25" ht="12.75" customHeight="1" x14ac:dyDescent="0.2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</row>
    <row r="866" spans="1:25" ht="12.75" customHeight="1" x14ac:dyDescent="0.2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</row>
    <row r="867" spans="1:25" ht="12.75" customHeight="1" x14ac:dyDescent="0.2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</row>
    <row r="868" spans="1:25" ht="12.75" customHeight="1" x14ac:dyDescent="0.2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</row>
    <row r="869" spans="1:25" ht="12.75" customHeight="1" x14ac:dyDescent="0.2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</row>
    <row r="870" spans="1:25" ht="12.75" customHeight="1" x14ac:dyDescent="0.2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</row>
    <row r="871" spans="1:25" ht="12.75" customHeight="1" x14ac:dyDescent="0.2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</row>
    <row r="872" spans="1:25" ht="12.75" customHeight="1" x14ac:dyDescent="0.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</row>
    <row r="873" spans="1:25" ht="12.75" customHeight="1" x14ac:dyDescent="0.2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</row>
    <row r="874" spans="1:25" ht="12.75" customHeight="1" x14ac:dyDescent="0.2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</row>
    <row r="875" spans="1:25" ht="12.75" customHeight="1" x14ac:dyDescent="0.2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</row>
    <row r="876" spans="1:25" ht="12.75" customHeight="1" x14ac:dyDescent="0.2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</row>
    <row r="877" spans="1:25" ht="12.75" customHeight="1" x14ac:dyDescent="0.2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</row>
    <row r="878" spans="1:25" ht="12.75" customHeight="1" x14ac:dyDescent="0.2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</row>
    <row r="879" spans="1:25" ht="12.75" customHeight="1" x14ac:dyDescent="0.2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</row>
    <row r="880" spans="1:25" ht="12.75" customHeight="1" x14ac:dyDescent="0.2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</row>
    <row r="881" spans="1:25" ht="12.75" customHeight="1" x14ac:dyDescent="0.2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</row>
    <row r="882" spans="1:25" ht="12.75" customHeight="1" x14ac:dyDescent="0.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</row>
    <row r="883" spans="1:25" ht="12.75" customHeight="1" x14ac:dyDescent="0.2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</row>
    <row r="884" spans="1:25" ht="12.75" customHeight="1" x14ac:dyDescent="0.2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</row>
    <row r="885" spans="1:25" ht="12.75" customHeight="1" x14ac:dyDescent="0.2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</row>
    <row r="886" spans="1:25" ht="12.75" customHeight="1" x14ac:dyDescent="0.2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</row>
    <row r="887" spans="1:25" ht="12.75" customHeight="1" x14ac:dyDescent="0.2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</row>
    <row r="888" spans="1:25" ht="12.75" customHeight="1" x14ac:dyDescent="0.2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</row>
    <row r="889" spans="1:25" ht="12.75" customHeight="1" x14ac:dyDescent="0.2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</row>
    <row r="890" spans="1:25" ht="12.75" customHeight="1" x14ac:dyDescent="0.2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</row>
    <row r="891" spans="1:25" ht="12.75" customHeight="1" x14ac:dyDescent="0.2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</row>
    <row r="892" spans="1:25" ht="12.75" customHeight="1" x14ac:dyDescent="0.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</row>
    <row r="893" spans="1:25" ht="12.75" customHeight="1" x14ac:dyDescent="0.2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</row>
    <row r="894" spans="1:25" ht="12.75" customHeight="1" x14ac:dyDescent="0.2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</row>
    <row r="895" spans="1:25" ht="12.75" customHeight="1" x14ac:dyDescent="0.2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</row>
    <row r="896" spans="1:25" ht="12.75" customHeight="1" x14ac:dyDescent="0.2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</row>
    <row r="897" spans="1:25" ht="12.75" customHeight="1" x14ac:dyDescent="0.2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</row>
    <row r="898" spans="1:25" ht="12.75" customHeight="1" x14ac:dyDescent="0.2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</row>
    <row r="899" spans="1:25" ht="12.75" customHeight="1" x14ac:dyDescent="0.2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</row>
    <row r="900" spans="1:25" ht="12.75" customHeight="1" x14ac:dyDescent="0.2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</row>
    <row r="901" spans="1:25" ht="12.75" customHeight="1" x14ac:dyDescent="0.2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</row>
    <row r="902" spans="1:25" ht="12.75" customHeight="1" x14ac:dyDescent="0.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</row>
    <row r="903" spans="1:25" ht="12.75" customHeight="1" x14ac:dyDescent="0.2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</row>
    <row r="904" spans="1:25" ht="12.75" customHeight="1" x14ac:dyDescent="0.2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</row>
    <row r="905" spans="1:25" ht="12.75" customHeight="1" x14ac:dyDescent="0.2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</row>
    <row r="906" spans="1:25" ht="12.75" customHeight="1" x14ac:dyDescent="0.2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</row>
    <row r="907" spans="1:25" ht="12.75" customHeight="1" x14ac:dyDescent="0.2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</row>
    <row r="908" spans="1:25" ht="12.75" customHeight="1" x14ac:dyDescent="0.2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</row>
    <row r="909" spans="1:25" ht="12.75" customHeight="1" x14ac:dyDescent="0.2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</row>
    <row r="910" spans="1:25" ht="12.75" customHeight="1" x14ac:dyDescent="0.2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</row>
    <row r="911" spans="1:25" ht="12.75" customHeight="1" x14ac:dyDescent="0.2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</row>
    <row r="912" spans="1:25" ht="12.75" customHeight="1" x14ac:dyDescent="0.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</row>
    <row r="913" spans="1:25" ht="12.75" customHeight="1" x14ac:dyDescent="0.2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</row>
    <row r="914" spans="1:25" ht="12.75" customHeight="1" x14ac:dyDescent="0.2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</row>
    <row r="915" spans="1:25" ht="12.75" customHeight="1" x14ac:dyDescent="0.2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</row>
    <row r="916" spans="1:25" ht="12.75" customHeight="1" x14ac:dyDescent="0.2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</row>
    <row r="917" spans="1:25" ht="12.75" customHeight="1" x14ac:dyDescent="0.2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</row>
    <row r="918" spans="1:25" ht="12.75" customHeight="1" x14ac:dyDescent="0.2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</row>
    <row r="919" spans="1:25" ht="12.75" customHeight="1" x14ac:dyDescent="0.2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</row>
    <row r="920" spans="1:25" ht="12.75" customHeight="1" x14ac:dyDescent="0.2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</row>
    <row r="921" spans="1:25" ht="12.75" customHeight="1" x14ac:dyDescent="0.2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</row>
    <row r="922" spans="1:25" ht="12.75" customHeight="1" x14ac:dyDescent="0.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</row>
    <row r="923" spans="1:25" ht="12.75" customHeight="1" x14ac:dyDescent="0.2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</row>
    <row r="924" spans="1:25" ht="12.75" customHeight="1" x14ac:dyDescent="0.2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</row>
    <row r="925" spans="1:25" ht="12.75" customHeight="1" x14ac:dyDescent="0.2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</row>
    <row r="926" spans="1:25" ht="12.75" customHeight="1" x14ac:dyDescent="0.2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</row>
    <row r="927" spans="1:25" ht="12.75" customHeight="1" x14ac:dyDescent="0.2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</row>
    <row r="928" spans="1:25" ht="12.75" customHeight="1" x14ac:dyDescent="0.2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</row>
    <row r="929" spans="1:25" ht="12.75" customHeight="1" x14ac:dyDescent="0.2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</row>
    <row r="930" spans="1:25" ht="12.75" customHeight="1" x14ac:dyDescent="0.2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</row>
    <row r="931" spans="1:25" ht="12.75" customHeight="1" x14ac:dyDescent="0.2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</row>
    <row r="932" spans="1:25" ht="12.75" customHeight="1" x14ac:dyDescent="0.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</row>
    <row r="933" spans="1:25" ht="12.75" customHeight="1" x14ac:dyDescent="0.2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</row>
    <row r="934" spans="1:25" ht="12.75" customHeight="1" x14ac:dyDescent="0.2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</row>
    <row r="935" spans="1:25" ht="12.75" customHeight="1" x14ac:dyDescent="0.2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</row>
    <row r="936" spans="1:25" ht="12.75" customHeight="1" x14ac:dyDescent="0.2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</row>
    <row r="937" spans="1:25" ht="12.75" customHeight="1" x14ac:dyDescent="0.2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</row>
    <row r="938" spans="1:25" ht="12.75" customHeight="1" x14ac:dyDescent="0.2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</row>
    <row r="939" spans="1:25" ht="12.75" customHeight="1" x14ac:dyDescent="0.2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</row>
    <row r="940" spans="1:25" ht="12.75" customHeight="1" x14ac:dyDescent="0.2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</row>
    <row r="941" spans="1:25" ht="12.75" customHeight="1" x14ac:dyDescent="0.2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</row>
    <row r="942" spans="1:25" ht="12.75" customHeight="1" x14ac:dyDescent="0.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</row>
    <row r="943" spans="1:25" ht="12.75" customHeight="1" x14ac:dyDescent="0.2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</row>
    <row r="944" spans="1:25" ht="12.75" customHeight="1" x14ac:dyDescent="0.2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</row>
    <row r="945" spans="1:25" ht="12.75" customHeight="1" x14ac:dyDescent="0.2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</row>
    <row r="946" spans="1:25" ht="12.75" customHeight="1" x14ac:dyDescent="0.2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</row>
    <row r="947" spans="1:25" ht="12.75" customHeight="1" x14ac:dyDescent="0.2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</row>
    <row r="948" spans="1:25" ht="12.75" customHeight="1" x14ac:dyDescent="0.2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</row>
    <row r="949" spans="1:25" ht="12.75" customHeight="1" x14ac:dyDescent="0.2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</row>
    <row r="950" spans="1:25" ht="12.75" customHeight="1" x14ac:dyDescent="0.2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</row>
    <row r="951" spans="1:25" ht="12.75" customHeight="1" x14ac:dyDescent="0.2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</row>
    <row r="952" spans="1:25" ht="12.75" customHeight="1" x14ac:dyDescent="0.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</row>
    <row r="953" spans="1:25" ht="12.75" customHeight="1" x14ac:dyDescent="0.2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</row>
    <row r="954" spans="1:25" ht="12.75" customHeight="1" x14ac:dyDescent="0.2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</row>
    <row r="955" spans="1:25" ht="12.75" customHeight="1" x14ac:dyDescent="0.2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</row>
    <row r="956" spans="1:25" ht="12.75" customHeight="1" x14ac:dyDescent="0.2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</row>
    <row r="957" spans="1:25" ht="12.75" customHeight="1" x14ac:dyDescent="0.2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</row>
    <row r="958" spans="1:25" ht="12.75" customHeight="1" x14ac:dyDescent="0.2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</row>
    <row r="959" spans="1:25" ht="12.75" customHeight="1" x14ac:dyDescent="0.2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</row>
    <row r="960" spans="1:25" ht="12.75" customHeight="1" x14ac:dyDescent="0.2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</row>
    <row r="961" spans="1:25" ht="12.75" customHeight="1" x14ac:dyDescent="0.2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</row>
    <row r="962" spans="1:25" ht="12.75" customHeight="1" x14ac:dyDescent="0.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</row>
    <row r="963" spans="1:25" ht="12.75" customHeight="1" x14ac:dyDescent="0.2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</row>
    <row r="964" spans="1:25" ht="12.75" customHeight="1" x14ac:dyDescent="0.2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</row>
    <row r="965" spans="1:25" ht="12.75" customHeight="1" x14ac:dyDescent="0.2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</row>
    <row r="966" spans="1:25" ht="12.75" customHeight="1" x14ac:dyDescent="0.2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</row>
    <row r="967" spans="1:25" ht="12.75" customHeight="1" x14ac:dyDescent="0.2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</row>
    <row r="968" spans="1:25" ht="12.75" customHeight="1" x14ac:dyDescent="0.2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</row>
    <row r="969" spans="1:25" ht="12.75" customHeight="1" x14ac:dyDescent="0.2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</row>
    <row r="970" spans="1:25" ht="12.75" customHeight="1" x14ac:dyDescent="0.2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</row>
    <row r="971" spans="1:25" ht="12.75" customHeight="1" x14ac:dyDescent="0.2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</row>
    <row r="972" spans="1:25" ht="12.75" customHeight="1" x14ac:dyDescent="0.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</row>
    <row r="973" spans="1:25" ht="12.75" customHeight="1" x14ac:dyDescent="0.2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</row>
    <row r="974" spans="1:25" ht="12.75" customHeight="1" x14ac:dyDescent="0.2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</row>
    <row r="975" spans="1:25" ht="12.75" customHeight="1" x14ac:dyDescent="0.2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</row>
    <row r="976" spans="1:25" ht="12.75" customHeight="1" x14ac:dyDescent="0.2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</row>
    <row r="977" spans="1:25" ht="12.75" customHeight="1" x14ac:dyDescent="0.2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</row>
    <row r="978" spans="1:25" ht="12.75" customHeight="1" x14ac:dyDescent="0.2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</row>
    <row r="979" spans="1:25" ht="12.75" customHeight="1" x14ac:dyDescent="0.2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</row>
    <row r="980" spans="1:25" ht="12.75" customHeight="1" x14ac:dyDescent="0.2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</row>
    <row r="981" spans="1:25" ht="12.75" customHeight="1" x14ac:dyDescent="0.2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</row>
    <row r="982" spans="1:25" ht="12.75" customHeight="1" x14ac:dyDescent="0.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</row>
    <row r="983" spans="1:25" ht="12.75" customHeight="1" x14ac:dyDescent="0.2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</row>
    <row r="984" spans="1:25" ht="12.75" customHeight="1" x14ac:dyDescent="0.2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</row>
    <row r="985" spans="1:25" ht="12.75" customHeight="1" x14ac:dyDescent="0.2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</row>
    <row r="986" spans="1:25" ht="12.75" customHeight="1" x14ac:dyDescent="0.2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</row>
    <row r="987" spans="1:25" ht="12.75" customHeight="1" x14ac:dyDescent="0.2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</row>
    <row r="988" spans="1:25" ht="12.75" customHeight="1" x14ac:dyDescent="0.2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</row>
    <row r="989" spans="1:25" ht="12.75" customHeight="1" x14ac:dyDescent="0.2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</row>
    <row r="990" spans="1:25" ht="12.75" customHeight="1" x14ac:dyDescent="0.2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</row>
    <row r="991" spans="1:25" ht="12.75" customHeight="1" x14ac:dyDescent="0.2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</row>
    <row r="992" spans="1:25" ht="12.75" customHeight="1" x14ac:dyDescent="0.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</row>
    <row r="993" spans="1:25" ht="12.75" customHeight="1" x14ac:dyDescent="0.2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</row>
    <row r="994" spans="1:25" ht="12.75" customHeight="1" x14ac:dyDescent="0.2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</row>
    <row r="995" spans="1:25" ht="12.75" customHeight="1" x14ac:dyDescent="0.2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</row>
    <row r="996" spans="1:25" ht="12.75" customHeight="1" x14ac:dyDescent="0.2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</row>
    <row r="997" spans="1:25" ht="12.75" customHeight="1" x14ac:dyDescent="0.2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</row>
    <row r="998" spans="1:25" ht="12.75" customHeight="1" x14ac:dyDescent="0.2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</row>
    <row r="999" spans="1:25" ht="12.75" customHeight="1" x14ac:dyDescent="0.2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</row>
    <row r="1000" spans="1:25" ht="12.75" customHeight="1" x14ac:dyDescent="0.2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</row>
    <row r="1001" spans="1:25" ht="12.75" customHeight="1" x14ac:dyDescent="0.2">
      <c r="A1001" s="37"/>
      <c r="B1001" s="37"/>
      <c r="C1001" s="37"/>
      <c r="D1001" s="37"/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37"/>
      <c r="W1001" s="37"/>
      <c r="X1001" s="37"/>
      <c r="Y1001" s="37"/>
    </row>
    <row r="1002" spans="1:25" ht="12.75" customHeight="1" x14ac:dyDescent="0.2">
      <c r="A1002" s="37"/>
      <c r="B1002" s="37"/>
      <c r="C1002" s="37"/>
      <c r="D1002" s="37"/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/>
      <c r="W1002" s="37"/>
      <c r="X1002" s="37"/>
      <c r="Y1002" s="37"/>
    </row>
    <row r="1003" spans="1:25" ht="12.75" customHeight="1" x14ac:dyDescent="0.2">
      <c r="A1003" s="37"/>
      <c r="B1003" s="37"/>
      <c r="C1003" s="37"/>
      <c r="D1003" s="37"/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37"/>
      <c r="W1003" s="37"/>
      <c r="X1003" s="37"/>
      <c r="Y1003" s="37"/>
    </row>
    <row r="1004" spans="1:25" ht="12.75" customHeight="1" x14ac:dyDescent="0.2">
      <c r="A1004" s="37"/>
      <c r="B1004" s="37"/>
      <c r="C1004" s="37"/>
      <c r="D1004" s="37"/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/>
      <c r="W1004" s="37"/>
      <c r="X1004" s="37"/>
      <c r="Y1004" s="37"/>
    </row>
    <row r="1005" spans="1:25" ht="12.75" customHeight="1" x14ac:dyDescent="0.2">
      <c r="A1005" s="37"/>
      <c r="B1005" s="37"/>
      <c r="C1005" s="37"/>
      <c r="D1005" s="37"/>
      <c r="E1005" s="37"/>
      <c r="F1005" s="37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37"/>
      <c r="W1005" s="37"/>
      <c r="X1005" s="37"/>
      <c r="Y1005" s="37"/>
    </row>
    <row r="1006" spans="1:25" ht="12.75" customHeight="1" x14ac:dyDescent="0.2">
      <c r="A1006" s="37"/>
      <c r="B1006" s="37"/>
      <c r="C1006" s="37"/>
      <c r="D1006" s="37"/>
      <c r="E1006" s="37"/>
      <c r="F1006" s="37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37"/>
      <c r="W1006" s="37"/>
      <c r="X1006" s="37"/>
      <c r="Y1006" s="37"/>
    </row>
    <row r="1007" spans="1:25" ht="12.75" customHeight="1" x14ac:dyDescent="0.2">
      <c r="A1007" s="37"/>
      <c r="B1007" s="37"/>
      <c r="C1007" s="37"/>
      <c r="D1007" s="37"/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/>
      <c r="W1007" s="37"/>
      <c r="X1007" s="37"/>
      <c r="Y1007" s="37"/>
    </row>
    <row r="1008" spans="1:25" ht="12.75" customHeight="1" x14ac:dyDescent="0.2">
      <c r="A1008" s="37"/>
      <c r="B1008" s="37"/>
      <c r="C1008" s="37"/>
      <c r="D1008" s="37"/>
      <c r="E1008" s="37"/>
      <c r="F1008" s="37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37"/>
      <c r="W1008" s="37"/>
      <c r="X1008" s="37"/>
      <c r="Y1008" s="37"/>
    </row>
  </sheetData>
  <mergeCells count="18">
    <mergeCell ref="B104:B108"/>
    <mergeCell ref="B3:B7"/>
    <mergeCell ref="B36:B40"/>
    <mergeCell ref="B71:B75"/>
    <mergeCell ref="C3:D3"/>
    <mergeCell ref="C4:D4"/>
    <mergeCell ref="C5:D6"/>
    <mergeCell ref="C36:D36"/>
    <mergeCell ref="C37:D37"/>
    <mergeCell ref="C38:D39"/>
    <mergeCell ref="C106:D107"/>
    <mergeCell ref="X135:Y135"/>
    <mergeCell ref="X67:Y67"/>
    <mergeCell ref="C71:D71"/>
    <mergeCell ref="C72:D72"/>
    <mergeCell ref="C73:D74"/>
    <mergeCell ref="C104:D104"/>
    <mergeCell ref="C105:D105"/>
  </mergeCells>
  <pageMargins left="0.39370078740157483" right="0.39370078740157483" top="0.59055118110236227" bottom="0.39370078740157483" header="0" footer="0"/>
  <pageSetup paperSize="9" scale="86" orientation="landscape" r:id="rId1"/>
  <rowBreaks count="3" manualBreakCount="3">
    <brk id="34" man="1"/>
    <brk id="68" man="1"/>
    <brk id="1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14</vt:i4>
      </vt:variant>
      <vt:variant>
        <vt:lpstr>Pomenované rozsahy</vt:lpstr>
      </vt:variant>
      <vt:variant>
        <vt:i4>1</vt:i4>
      </vt:variant>
    </vt:vector>
  </HeadingPairs>
  <TitlesOfParts>
    <vt:vector size="15" baseType="lpstr">
      <vt:lpstr>150</vt:lpstr>
      <vt:lpstr>151</vt:lpstr>
      <vt:lpstr>152</vt:lpstr>
      <vt:lpstr>155</vt:lpstr>
      <vt:lpstr>156</vt:lpstr>
      <vt:lpstr>157</vt:lpstr>
      <vt:lpstr>158</vt:lpstr>
      <vt:lpstr>159</vt:lpstr>
      <vt:lpstr>160</vt:lpstr>
      <vt:lpstr>161</vt:lpstr>
      <vt:lpstr>163</vt:lpstr>
      <vt:lpstr>164</vt:lpstr>
      <vt:lpstr>168</vt:lpstr>
      <vt:lpstr>169</vt:lpstr>
      <vt:lpstr>'163'!Názvy_tlače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Mišo</dc:creator>
  <cp:lastModifiedBy>Richard Staškovan</cp:lastModifiedBy>
  <cp:lastPrinted>2021-06-09T09:32:49Z</cp:lastPrinted>
  <dcterms:created xsi:type="dcterms:W3CDTF">2020-11-23T18:00:44Z</dcterms:created>
  <dcterms:modified xsi:type="dcterms:W3CDTF">2021-08-24T09:20:47Z</dcterms:modified>
</cp:coreProperties>
</file>