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MA" sheetId="1" state="visible" r:id="rId2"/>
    <sheet name="RH1-3" sheetId="2" state="visible" r:id="rId3"/>
    <sheet name="RS1" sheetId="3" state="visible" r:id="rId4"/>
  </sheets>
  <externalReferences>
    <externalReference r:id="rId5"/>
  </externalReferences>
  <definedNames>
    <definedName function="false" hidden="false" localSheetId="1" name="_xlnm.Print_Area" vbProcedure="false">'RH1-3'!$A$1:$K$62</definedName>
    <definedName function="false" hidden="false" localSheetId="1" name="_xlnm.Print_Titles" vbProcedure="false">'RH1-3'!$1:$3</definedName>
    <definedName function="false" hidden="false" localSheetId="2" name="_xlnm.Print_Area" vbProcedure="false">RS1!$A$1:$K$58</definedName>
    <definedName function="false" hidden="false" localSheetId="2" name="_xlnm.Print_Titles" vbProcedure="false">RS1!$1:$3</definedName>
    <definedName function="false" hidden="false" name="POKUSNY" vbProcedure="false">[1]HW9xx!$K$7:$M$18,[1]HW9xx!$B$7:$C$18</definedName>
    <definedName function="false" hidden="false" name="VYBRATY_CONTROLLER" vbProcedure="false">OFFSET([1]HW9xx!$B$7,VLOOKUP(1,[1]HW9xx!$K$7:$O$18,5,FALSE()),0)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<sst xmlns="http://schemas.openxmlformats.org/spreadsheetml/2006/main" count="330" uniqueCount="136">
  <si>
    <t xml:space="preserve">Spracovateľ:</t>
  </si>
  <si>
    <t xml:space="preserve">Ing. Stanislav Gálik</t>
  </si>
  <si>
    <t xml:space="preserve">Dátum:</t>
  </si>
  <si>
    <t xml:space="preserve">31.11.2019</t>
  </si>
  <si>
    <t xml:space="preserve">Názov akcie:</t>
  </si>
  <si>
    <t xml:space="preserve">Modernizácia a rekonštrukcia strojovne chladenia</t>
  </si>
  <si>
    <t xml:space="preserve">Mestský zimný štadión, Spartakovská 1/B, 917 01 Trnava</t>
  </si>
  <si>
    <t xml:space="preserve">Investor:</t>
  </si>
  <si>
    <t xml:space="preserve">Správa kulturných a športových zariadení mesta Trnava</t>
  </si>
  <si>
    <t xml:space="preserve">Generálny projektant:</t>
  </si>
  <si>
    <t xml:space="preserve">MEVICO s.r.o.; Gorkého 14; 902 01 Pezinok</t>
  </si>
  <si>
    <t xml:space="preserve">1.</t>
  </si>
  <si>
    <t xml:space="preserve">RH1-3</t>
  </si>
  <si>
    <t xml:space="preserve">Rekonštrukcia rozvodne NN - RH pole 1-3</t>
  </si>
  <si>
    <t xml:space="preserve">2.</t>
  </si>
  <si>
    <t xml:space="preserve">RS1</t>
  </si>
  <si>
    <t xml:space="preserve">Rekonštrukcia elektroinštalácie strojovne chladu</t>
  </si>
  <si>
    <t xml:space="preserve">SUMA bez DPH</t>
  </si>
  <si>
    <t xml:space="preserve">DPH</t>
  </si>
  <si>
    <t xml:space="preserve">Celkové náklady:</t>
  </si>
  <si>
    <t xml:space="preserve">Por.</t>
  </si>
  <si>
    <t xml:space="preserve">Polož.</t>
  </si>
  <si>
    <t xml:space="preserve">Výrobca</t>
  </si>
  <si>
    <t xml:space="preserve">Typ</t>
  </si>
  <si>
    <t xml:space="preserve">Popis</t>
  </si>
  <si>
    <t xml:space="preserve">Mer.</t>
  </si>
  <si>
    <t xml:space="preserve">Počet</t>
  </si>
  <si>
    <t xml:space="preserve">Cena</t>
  </si>
  <si>
    <t xml:space="preserve">Montáž</t>
  </si>
  <si>
    <t xml:space="preserve">č.</t>
  </si>
  <si>
    <t xml:space="preserve">Dodávateľ</t>
  </si>
  <si>
    <t xml:space="preserve">jedn.</t>
  </si>
  <si>
    <t xml:space="preserve">jed.</t>
  </si>
  <si>
    <t xml:space="preserve">dodávky/služby</t>
  </si>
  <si>
    <t xml:space="preserve">celkom</t>
  </si>
  <si>
    <t xml:space="preserve">1. Riadaci systém a príslušenstvo:</t>
  </si>
  <si>
    <t xml:space="preserve">2. Technológia:</t>
  </si>
  <si>
    <t xml:space="preserve">3. Rozvádzač - výbava:</t>
  </si>
  <si>
    <t xml:space="preserve">3.1</t>
  </si>
  <si>
    <t xml:space="preserve">D+M</t>
  </si>
  <si>
    <t xml:space="preserve">Rozvádzač RH1-3 - výbava podľa projektovej dokumentácie</t>
  </si>
  <si>
    <t xml:space="preserve">ks</t>
  </si>
  <si>
    <t xml:space="preserve">3.2</t>
  </si>
  <si>
    <t xml:space="preserve">Rozvádzač RS1 - výbava podľa projektovej dokumentácie</t>
  </si>
  <si>
    <t xml:space="preserve">3.3</t>
  </si>
  <si>
    <t xml:space="preserve">M</t>
  </si>
  <si>
    <t xml:space="preserve">Demontáž a likvidácia jestvujúcich zariadení elektro a MAR</t>
  </si>
  <si>
    <t xml:space="preserve">4. Neobsadené</t>
  </si>
  <si>
    <t xml:space="preserve">5. Káblové rozvody a trasy:</t>
  </si>
  <si>
    <t xml:space="preserve">5.1</t>
  </si>
  <si>
    <t xml:space="preserve">1-CYKY 3x185+90</t>
  </si>
  <si>
    <t xml:space="preserve">Instalačný kábel</t>
  </si>
  <si>
    <t xml:space="preserve">m</t>
  </si>
  <si>
    <t xml:space="preserve">5.2</t>
  </si>
  <si>
    <t xml:space="preserve">CYKY 3x35+25</t>
  </si>
  <si>
    <t xml:space="preserve">5.3</t>
  </si>
  <si>
    <t xml:space="preserve">CYKY-J 4x16</t>
  </si>
  <si>
    <t xml:space="preserve">5.4</t>
  </si>
  <si>
    <t xml:space="preserve">CYKY-J 4x10</t>
  </si>
  <si>
    <t xml:space="preserve">5.5</t>
  </si>
  <si>
    <t xml:space="preserve">CYKY-J 4x6</t>
  </si>
  <si>
    <t xml:space="preserve">5.6</t>
  </si>
  <si>
    <t xml:space="preserve">CYKY-J 4x4</t>
  </si>
  <si>
    <t xml:space="preserve">5.7</t>
  </si>
  <si>
    <t xml:space="preserve">H075-K 1x70</t>
  </si>
  <si>
    <t xml:space="preserve">5.8</t>
  </si>
  <si>
    <t xml:space="preserve">H075-K 1x25</t>
  </si>
  <si>
    <t xml:space="preserve">5.9</t>
  </si>
  <si>
    <t xml:space="preserve">H075-K 1x16</t>
  </si>
  <si>
    <t xml:space="preserve">5.10</t>
  </si>
  <si>
    <t xml:space="preserve">H075-K 1x10</t>
  </si>
  <si>
    <t xml:space="preserve">5.11</t>
  </si>
  <si>
    <t xml:space="preserve">H075-K 1x6</t>
  </si>
  <si>
    <t xml:space="preserve">5.12</t>
  </si>
  <si>
    <t xml:space="preserve">N2XH-J 4x4</t>
  </si>
  <si>
    <t xml:space="preserve">5.13</t>
  </si>
  <si>
    <t xml:space="preserve">SCAME632.312W</t>
  </si>
  <si>
    <t xml:space="preserve">Zásuvková skrinka vybavená istením a chráničom</t>
  </si>
  <si>
    <t xml:space="preserve">5.14</t>
  </si>
  <si>
    <t xml:space="preserve">kovové konštrukcie</t>
  </si>
  <si>
    <t xml:space="preserve">kg</t>
  </si>
  <si>
    <t xml:space="preserve">5.15</t>
  </si>
  <si>
    <t xml:space="preserve">žlab MARS s príslušenstvom 100 x 500</t>
  </si>
  <si>
    <t xml:space="preserve">5.16</t>
  </si>
  <si>
    <t xml:space="preserve">žlab MARS s príslušenstvom 50 x 125</t>
  </si>
  <si>
    <t xml:space="preserve">5.17</t>
  </si>
  <si>
    <t xml:space="preserve">trubka ohybná d=20mm</t>
  </si>
  <si>
    <t xml:space="preserve">5.18</t>
  </si>
  <si>
    <t xml:space="preserve">ekvipotenciálna svorka BERNERD</t>
  </si>
  <si>
    <t xml:space="preserve">5.19</t>
  </si>
  <si>
    <t xml:space="preserve">Ekvipotenciálna svorkovnica</t>
  </si>
  <si>
    <t xml:space="preserve">5.20</t>
  </si>
  <si>
    <t xml:space="preserve">kpl</t>
  </si>
  <si>
    <t xml:space="preserve">5.21</t>
  </si>
  <si>
    <t xml:space="preserve">D</t>
  </si>
  <si>
    <t xml:space="preserve">Montážny materiál</t>
  </si>
  <si>
    <t xml:space="preserve">6. Ostatné práce - inžinierská činnosť:</t>
  </si>
  <si>
    <t xml:space="preserve">6.1</t>
  </si>
  <si>
    <r>
      <rPr>
        <sz val="10"/>
        <rFont val="Calibri"/>
        <family val="2"/>
        <charset val="238"/>
      </rPr>
      <t xml:space="preserve">SIEMENS </t>
    </r>
    <r>
      <rPr>
        <sz val="8"/>
        <rFont val="Calibri"/>
        <family val="2"/>
        <charset val="238"/>
      </rPr>
      <t xml:space="preserve">alebo ekvivalent</t>
    </r>
  </si>
  <si>
    <t xml:space="preserve">Software - konfigurácia a oživenie riadenia na podcentrále </t>
  </si>
  <si>
    <t xml:space="preserve">6.2</t>
  </si>
  <si>
    <t xml:space="preserve">Software - konfigurácia a oživenie komunikácie dispečing</t>
  </si>
  <si>
    <t xml:space="preserve">6.3</t>
  </si>
  <si>
    <t xml:space="preserve">Oživenie a kompletácia</t>
  </si>
  <si>
    <t xml:space="preserve">Rekapitulácia </t>
  </si>
  <si>
    <t xml:space="preserve"> </t>
  </si>
  <si>
    <t xml:space="preserve">1. Neobsadené</t>
  </si>
  <si>
    <t xml:space="preserve">2. Neobsadené</t>
  </si>
  <si>
    <t xml:space="preserve">3. Rozvádzač - výbava</t>
  </si>
  <si>
    <t xml:space="preserve">5. Káblové rozvody a trasy</t>
  </si>
  <si>
    <t xml:space="preserve">6. Neobsadené</t>
  </si>
  <si>
    <t xml:space="preserve">8. Podružný materiál</t>
  </si>
  <si>
    <t xml:space="preserve">%</t>
  </si>
  <si>
    <t xml:space="preserve">9. PPV (percento podružných výkonov)</t>
  </si>
  <si>
    <t xml:space="preserve">CELKOM</t>
  </si>
  <si>
    <t xml:space="preserve">bez DPH</t>
  </si>
  <si>
    <t xml:space="preserve">2.1</t>
  </si>
  <si>
    <t xml:space="preserve">Spínač tlačítkový na povrch</t>
  </si>
  <si>
    <t xml:space="preserve">2.2</t>
  </si>
  <si>
    <t xml:space="preserve">Spínač radenie 1, na povrch</t>
  </si>
  <si>
    <t xml:space="preserve">2.3</t>
  </si>
  <si>
    <t xml:space="preserve">Svietidlo vonkajšie IP65</t>
  </si>
  <si>
    <t xml:space="preserve">2.4</t>
  </si>
  <si>
    <t xml:space="preserve">Núdzové svietidlo </t>
  </si>
  <si>
    <t xml:space="preserve">2.5</t>
  </si>
  <si>
    <t xml:space="preserve">Svietidlo s pohybovám čidlom</t>
  </si>
  <si>
    <t xml:space="preserve">2.6</t>
  </si>
  <si>
    <t xml:space="preserve">Dvojzásuvka 230V, na povrch</t>
  </si>
  <si>
    <t xml:space="preserve">2.7</t>
  </si>
  <si>
    <t xml:space="preserve">2.8</t>
  </si>
  <si>
    <t xml:space="preserve">2.9</t>
  </si>
  <si>
    <t xml:space="preserve">CYKY-O 2x1,5</t>
  </si>
  <si>
    <t xml:space="preserve">N2XH-J 3x1,5</t>
  </si>
  <si>
    <t xml:space="preserve">CYKY-J 3x1,5</t>
  </si>
  <si>
    <t xml:space="preserve">CYKY-J 3x2,5</t>
  </si>
  <si>
    <t xml:space="preserve">2. Technológia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</si>
</sst>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h:mm"/>
    <numFmt numFmtId="166" formatCode="_-* #,##0.00&quot; €&quot;_-;\-* #,##0.00&quot; €&quot;_-;_-* \-??&quot; €&quot;_-;_-@_-"/>
    <numFmt numFmtId="167" formatCode="0\ %"/>
    <numFmt numFmtId="168" formatCode="@"/>
    <numFmt numFmtId="169" formatCode="0.00"/>
    <numFmt numFmtId="170" formatCode="0"/>
    <numFmt numFmtId="171" formatCode="#,##0.00\ [$€-1]"/>
  </numFmts>
  <fonts count="29">
    <font>
      <sz val="10"/>
      <name val="Arial CE"/>
      <family val="0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name val="Arial CE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8"/>
      <name val="Arial CE"/>
      <family val="2"/>
      <charset val="238"/>
    </font>
    <font>
      <sz val="10"/>
      <name val="Calibri"/>
      <family val="2"/>
      <charset val="238"/>
    </font>
    <font>
      <b val="true"/>
      <sz val="12"/>
      <name val="Calibri"/>
      <family val="2"/>
      <charset val="238"/>
    </font>
    <font>
      <b val="true"/>
      <sz val="10"/>
      <name val="Calibri"/>
      <family val="2"/>
      <charset val="238"/>
    </font>
    <font>
      <b val="true"/>
      <sz val="10"/>
      <color rgb="FFFF0000"/>
      <name val="Calibri"/>
      <family val="2"/>
      <charset val="238"/>
    </font>
    <font>
      <b val="true"/>
      <sz val="10"/>
      <color rgb="FF00B0F0"/>
      <name val="Calibri"/>
      <family val="2"/>
      <charset val="238"/>
    </font>
    <font>
      <b val="true"/>
      <sz val="8"/>
      <name val="Calibri"/>
      <family val="2"/>
      <charset val="238"/>
    </font>
    <font>
      <sz val="8"/>
      <name val="Calibri"/>
      <family val="2"/>
      <charset val="238"/>
    </font>
    <font>
      <b val="true"/>
      <sz val="11"/>
      <name val="Calibri"/>
      <family val="2"/>
      <charset val="238"/>
    </font>
    <font>
      <sz val="11"/>
      <name val="Calibri"/>
      <family val="2"/>
      <charset val="238"/>
    </font>
    <font>
      <b val="true"/>
      <sz val="13"/>
      <color rgb="FFD9D9D9"/>
      <name val="Calibri"/>
      <family val="2"/>
      <charset val="238"/>
    </font>
    <font>
      <sz val="13"/>
      <name val="Calibri"/>
      <family val="2"/>
      <charset val="238"/>
    </font>
    <font>
      <sz val="13"/>
      <color rgb="FF000000"/>
      <name val="Calibri"/>
      <family val="2"/>
      <charset val="238"/>
    </font>
    <font>
      <b val="true"/>
      <sz val="13"/>
      <name val="Calibri"/>
      <family val="2"/>
      <charset val="238"/>
    </font>
    <font>
      <b val="true"/>
      <i val="true"/>
      <sz val="10"/>
      <color rgb="FFE46C0A"/>
      <name val="Calibri"/>
      <family val="2"/>
      <charset val="238"/>
    </font>
    <font>
      <sz val="13"/>
      <color rgb="FFD9D9D9"/>
      <name val="Calibri"/>
      <family val="2"/>
      <charset val="238"/>
    </font>
    <font>
      <b val="true"/>
      <u val="single"/>
      <sz val="12"/>
      <name val="Calibri"/>
      <family val="2"/>
      <charset val="238"/>
    </font>
    <font>
      <sz val="10"/>
      <color rgb="FFF2F2F2"/>
      <name val="Calibri"/>
      <family val="2"/>
      <charset val="238"/>
    </font>
    <font>
      <sz val="8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b val="true"/>
      <sz val="16"/>
      <color rgb="FFFF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3D69B"/>
      </patternFill>
    </fill>
    <fill>
      <patternFill patternType="solid">
        <fgColor rgb="FF009644"/>
        <bgColor rgb="FF008080"/>
      </patternFill>
    </fill>
    <fill>
      <patternFill patternType="solid">
        <fgColor rgb="FFBFBFBF"/>
        <bgColor rgb="FFC3D69B"/>
      </patternFill>
    </fill>
    <fill>
      <patternFill patternType="solid">
        <fgColor rgb="FFC6D9F1"/>
        <bgColor rgb="FFD9D9D9"/>
      </patternFill>
    </fill>
    <fill>
      <patternFill patternType="solid">
        <fgColor rgb="FF95B3D7"/>
        <bgColor rgb="FF9999FF"/>
      </patternFill>
    </fill>
    <fill>
      <patternFill patternType="solid">
        <fgColor rgb="FFC3D69B"/>
        <bgColor rgb="FFBFBFBF"/>
      </patternFill>
    </fill>
    <fill>
      <patternFill patternType="solid">
        <fgColor rgb="FFFDEADA"/>
        <bgColor rgb="FFF2F2F2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</cellStyleXfs>
  <cellXfs count="9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21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2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9" fillId="0" borderId="0" xfId="21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9" fontId="9" fillId="0" borderId="0" xfId="21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2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2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2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2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4" fillId="3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3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2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2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2" borderId="4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4" fillId="3" borderId="4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3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6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6" fillId="0" borderId="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8" fillId="4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9" fillId="4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4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4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9" fillId="4" borderId="0" xfId="21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0" fillId="4" borderId="0" xfId="22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9" fontId="19" fillId="4" borderId="0" xfId="2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21" fillId="4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9" fillId="0" borderId="0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22" applyFont="true" applyBorder="false" applyAlignment="false" applyProtection="true">
      <alignment horizontal="general" vertical="bottom" textRotation="0" wrapText="false" indent="0" shrinkToFit="false"/>
      <protection locked="false" hidden="true"/>
    </xf>
    <xf numFmtId="164" fontId="9" fillId="0" borderId="0" xfId="0" applyFont="true" applyBorder="true" applyAlignment="true" applyProtection="true">
      <alignment horizontal="general" vertical="center" textRotation="0" wrapText="false" indent="0" shrinkToFit="false"/>
      <protection locked="false" hidden="true"/>
    </xf>
    <xf numFmtId="170" fontId="9" fillId="0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1" fontId="6" fillId="0" borderId="0" xfId="22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1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8" fontId="9" fillId="0" borderId="0" xfId="21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71" fontId="22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20" fillId="4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0" fillId="4" borderId="0" xfId="22" applyFont="true" applyBorder="false" applyAlignment="true" applyProtection="true">
      <alignment horizontal="left" vertical="bottom" textRotation="0" wrapText="false" indent="0" shrinkToFit="false"/>
      <protection locked="false" hidden="false"/>
    </xf>
    <xf numFmtId="168" fontId="9" fillId="0" borderId="0" xfId="21" applyFont="true" applyBorder="true" applyAlignment="true" applyProtection="true">
      <alignment horizontal="left" vertical="center" textRotation="0" wrapText="false" indent="0" shrinkToFit="false"/>
      <protection locked="false" hidden="true"/>
    </xf>
    <xf numFmtId="164" fontId="6" fillId="0" borderId="0" xfId="22" applyFont="true" applyBorder="false" applyAlignment="false" applyProtection="true">
      <alignment horizontal="general" vertical="bottom" textRotation="0" wrapText="false" indent="0" shrinkToFit="false"/>
      <protection locked="false" hidden="true"/>
    </xf>
    <xf numFmtId="164" fontId="9" fillId="0" borderId="0" xfId="21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15" fillId="0" borderId="0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26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71" fontId="6" fillId="5" borderId="0" xfId="22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1" fontId="6" fillId="6" borderId="0" xfId="22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0" xfId="26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9" fillId="0" borderId="0" xfId="22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23" fillId="4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4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3" fillId="4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4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4" borderId="0" xfId="21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3" fillId="4" borderId="0" xfId="22" applyFont="true" applyBorder="false" applyAlignment="true" applyProtection="true">
      <alignment horizontal="left" vertical="bottom" textRotation="0" wrapText="false" indent="0" shrinkToFit="false"/>
      <protection locked="false" hidden="false"/>
    </xf>
    <xf numFmtId="169" fontId="23" fillId="4" borderId="0" xfId="2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1" fontId="6" fillId="0" borderId="0" xfId="22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1" fontId="6" fillId="0" borderId="0" xfId="22" applyFont="true" applyBorder="false" applyAlignment="false" applyProtection="true">
      <alignment horizontal="general" vertical="bottom" textRotation="0" wrapText="false" indent="0" shrinkToFit="false"/>
      <protection locked="false" hidden="true"/>
    </xf>
    <xf numFmtId="164" fontId="9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9" fillId="0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6" fillId="0" borderId="0" xfId="22" applyFont="true" applyBorder="false" applyAlignment="false" applyProtection="true">
      <alignment horizontal="general" vertical="bottom" textRotation="0" wrapText="false" indent="0" shrinkToFit="false"/>
      <protection locked="false" hidden="true"/>
    </xf>
    <xf numFmtId="164" fontId="24" fillId="0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5" fillId="4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6" fillId="0" borderId="0" xfId="22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4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6" fillId="7" borderId="0" xfId="22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71" fontId="6" fillId="0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6" fillId="0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8" borderId="0" xfId="21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1" fontId="26" fillId="0" borderId="0" xfId="22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0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2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11" fillId="0" borderId="0" xfId="21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1" fontId="27" fillId="0" borderId="0" xfId="22" applyFont="true" applyBorder="true" applyAlignment="false" applyProtection="true">
      <alignment horizontal="general" vertical="bottom" textRotation="0" wrapText="false" indent="0" shrinkToFit="false"/>
      <protection locked="false" hidden="true"/>
    </xf>
    <xf numFmtId="171" fontId="11" fillId="0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1" fillId="0" borderId="0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1" fillId="0" borderId="0" xfId="2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28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0" borderId="0" xfId="2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0" xfId="24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lavička" xfId="20"/>
    <cellStyle name="normálne 2" xfId="21"/>
    <cellStyle name="normálne 3" xfId="22"/>
    <cellStyle name="normální 2" xfId="23"/>
    <cellStyle name="normální 2 2" xfId="24"/>
    <cellStyle name="normální 3" xfId="25"/>
    <cellStyle name="normální 4" xfId="26"/>
    <cellStyle name="Podhlavička" xfId="27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644"/>
      <rgbColor rgb="FFBFBFBF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D9D9D9"/>
      <rgbColor rgb="FFFFFF99"/>
      <rgbColor rgb="FF95B3D7"/>
      <rgbColor rgb="FFFF99CC"/>
      <rgbColor rgb="FFCC99FF"/>
      <rgbColor rgb="FFC3D69B"/>
      <rgbColor rgb="FF3366FF"/>
      <rgbColor rgb="FF33CCCC"/>
      <rgbColor rgb="FF92D050"/>
      <rgbColor rgb="FFFFC0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externalLink" Target="externalLinks/externalLink1.xml"/><Relationship Id="rId6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FILESERVER01/verejne%20zdielanie/MOJA%20ROBOTA/5254_Zelena_Zaba_Tr_Teplice/4413_Ponuka%20ELESTA_%20RS_v&#253;po&#269;et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B"/>
      <sheetName val="HW9xx"/>
      <sheetName val="suma9xx"/>
      <sheetName val="ponuka9xx"/>
      <sheetName val="HW8xx"/>
      <sheetName val="suma8xx"/>
      <sheetName val="ponuka8xx"/>
      <sheetName val="doporučiť 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false"/>
  </sheetPr>
  <dimension ref="A3:H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8" activeCellId="0" sqref="H18"/>
    </sheetView>
  </sheetViews>
  <sheetFormatPr defaultColWidth="9.15625" defaultRowHeight="12.7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15.15"/>
    <col collapsed="false" customWidth="true" hidden="false" outlineLevel="0" max="3" min="3" style="1" width="47.57"/>
    <col collapsed="false" customWidth="true" hidden="false" outlineLevel="0" max="4" min="4" style="1" width="10.29"/>
    <col collapsed="false" customWidth="false" hidden="false" outlineLevel="0" max="5" min="5" style="1" width="9.14"/>
    <col collapsed="false" customWidth="false" hidden="false" outlineLevel="0" max="6" min="6" style="2" width="9.14"/>
    <col collapsed="false" customWidth="false" hidden="false" outlineLevel="0" max="7" min="7" style="1" width="9.14"/>
    <col collapsed="false" customWidth="false" hidden="false" outlineLevel="0" max="8" min="8" style="2" width="9.14"/>
    <col collapsed="false" customWidth="false" hidden="false" outlineLevel="0" max="1024" min="9" style="1" width="9.14"/>
  </cols>
  <sheetData>
    <row r="3" customFormat="false" ht="15.75" hidden="false" customHeight="false" outlineLevel="0" collapsed="false">
      <c r="A3" s="3" t="s">
        <v>0</v>
      </c>
      <c r="C3" s="3" t="s">
        <v>1</v>
      </c>
    </row>
    <row r="4" customFormat="false" ht="15.75" hidden="false" customHeight="false" outlineLevel="0" collapsed="false">
      <c r="A4" s="3" t="s">
        <v>2</v>
      </c>
      <c r="C4" s="1" t="s">
        <v>3</v>
      </c>
    </row>
    <row r="5" customFormat="false" ht="15.75" hidden="false" customHeight="false" outlineLevel="0" collapsed="false">
      <c r="A5" s="3" t="s">
        <v>4</v>
      </c>
      <c r="C5" s="3" t="s">
        <v>5</v>
      </c>
    </row>
    <row r="6" customFormat="false" ht="15.75" hidden="false" customHeight="false" outlineLevel="0" collapsed="false">
      <c r="A6" s="3"/>
      <c r="C6" s="1" t="s">
        <v>6</v>
      </c>
    </row>
    <row r="7" customFormat="false" ht="15.75" hidden="false" customHeight="false" outlineLevel="0" collapsed="false">
      <c r="A7" s="3" t="s">
        <v>7</v>
      </c>
      <c r="C7" s="1" t="s">
        <v>8</v>
      </c>
    </row>
    <row r="8" customFormat="false" ht="15.75" hidden="false" customHeight="false" outlineLevel="0" collapsed="false">
      <c r="A8" s="3" t="s">
        <v>9</v>
      </c>
      <c r="C8" s="4" t="s">
        <v>10</v>
      </c>
    </row>
    <row r="10" customFormat="false" ht="12.75" hidden="false" customHeight="false" outlineLevel="0" collapsed="false">
      <c r="A10" s="5" t="s">
        <v>11</v>
      </c>
      <c r="B10" s="1" t="s">
        <v>12</v>
      </c>
      <c r="C10" s="6" t="s">
        <v>13</v>
      </c>
      <c r="D10" s="6" t="n">
        <f aca="false">'RH1-3'!I61</f>
        <v>0</v>
      </c>
      <c r="F10" s="7"/>
      <c r="H10" s="7"/>
    </row>
    <row r="11" customFormat="false" ht="12.75" hidden="false" customHeight="false" outlineLevel="0" collapsed="false">
      <c r="A11" s="8" t="s">
        <v>14</v>
      </c>
      <c r="B11" s="1" t="s">
        <v>15</v>
      </c>
      <c r="C11" s="6" t="s">
        <v>16</v>
      </c>
      <c r="D11" s="6" t="n">
        <f aca="false">RS1!I57</f>
        <v>0</v>
      </c>
      <c r="F11" s="7"/>
    </row>
    <row r="13" customFormat="false" ht="12.75" hidden="false" customHeight="false" outlineLevel="0" collapsed="false">
      <c r="B13" s="1" t="s">
        <v>17</v>
      </c>
      <c r="C13" s="9"/>
    </row>
    <row r="14" customFormat="false" ht="12.75" hidden="false" customHeight="false" outlineLevel="0" collapsed="false">
      <c r="B14" s="1" t="s">
        <v>18</v>
      </c>
      <c r="C14" s="6"/>
    </row>
    <row r="16" customFormat="false" ht="12.75" hidden="false" customHeight="false" outlineLevel="0" collapsed="false">
      <c r="B16" s="1" t="s">
        <v>19</v>
      </c>
      <c r="C16" s="10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C000"/>
    <pageSetUpPr fitToPage="false"/>
  </sheetPr>
  <dimension ref="A1:K8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15" workbookViewId="0">
      <selection pane="topLeft" activeCell="C15" activeCellId="0" sqref="C15"/>
    </sheetView>
  </sheetViews>
  <sheetFormatPr defaultColWidth="9.15625" defaultRowHeight="12.75" zeroHeight="false" outlineLevelRow="0" outlineLevelCol="0"/>
  <cols>
    <col collapsed="false" customWidth="true" hidden="false" outlineLevel="0" max="1" min="1" style="11" width="6.57"/>
    <col collapsed="false" customWidth="true" hidden="false" outlineLevel="0" max="2" min="2" style="12" width="6.42"/>
    <col collapsed="false" customWidth="true" hidden="false" outlineLevel="0" max="3" min="3" style="13" width="25.42"/>
    <col collapsed="false" customWidth="true" hidden="false" outlineLevel="0" max="4" min="4" style="13" width="13.7"/>
    <col collapsed="false" customWidth="true" hidden="false" outlineLevel="0" max="5" min="5" style="14" width="77.58"/>
    <col collapsed="false" customWidth="true" hidden="false" outlineLevel="0" max="6" min="6" style="14" width="5.43"/>
    <col collapsed="false" customWidth="true" hidden="false" outlineLevel="0" max="7" min="7" style="15" width="6.15"/>
    <col collapsed="false" customWidth="true" hidden="false" outlineLevel="0" max="9" min="8" style="16" width="9.29"/>
    <col collapsed="false" customWidth="true" hidden="false" outlineLevel="0" max="10" min="10" style="17" width="11.14"/>
    <col collapsed="false" customWidth="false" hidden="false" outlineLevel="0" max="13" min="11" style="14" width="9.14"/>
    <col collapsed="false" customWidth="true" hidden="false" outlineLevel="0" max="14" min="14" style="14" width="12.42"/>
    <col collapsed="false" customWidth="false" hidden="false" outlineLevel="0" max="1024" min="15" style="14" width="9.14"/>
  </cols>
  <sheetData>
    <row r="1" s="25" customFormat="true" ht="11.25" hidden="false" customHeight="false" outlineLevel="0" collapsed="false">
      <c r="A1" s="18" t="s">
        <v>20</v>
      </c>
      <c r="B1" s="19" t="s">
        <v>21</v>
      </c>
      <c r="C1" s="20" t="s">
        <v>22</v>
      </c>
      <c r="D1" s="21" t="s">
        <v>23</v>
      </c>
      <c r="E1" s="21" t="s">
        <v>24</v>
      </c>
      <c r="F1" s="18" t="s">
        <v>25</v>
      </c>
      <c r="G1" s="22" t="s">
        <v>26</v>
      </c>
      <c r="H1" s="23" t="s">
        <v>27</v>
      </c>
      <c r="I1" s="23" t="s">
        <v>28</v>
      </c>
      <c r="J1" s="24" t="s">
        <v>27</v>
      </c>
      <c r="K1" s="24" t="s">
        <v>28</v>
      </c>
    </row>
    <row r="2" s="25" customFormat="true" ht="11.25" hidden="false" customHeight="false" outlineLevel="0" collapsed="false">
      <c r="A2" s="26" t="s">
        <v>29</v>
      </c>
      <c r="B2" s="19"/>
      <c r="C2" s="27" t="s">
        <v>30</v>
      </c>
      <c r="D2" s="21"/>
      <c r="E2" s="21"/>
      <c r="F2" s="26" t="s">
        <v>31</v>
      </c>
      <c r="G2" s="28" t="s">
        <v>31</v>
      </c>
      <c r="H2" s="29" t="s">
        <v>31</v>
      </c>
      <c r="I2" s="29" t="s">
        <v>32</v>
      </c>
      <c r="J2" s="30" t="s">
        <v>33</v>
      </c>
      <c r="K2" s="30" t="s">
        <v>34</v>
      </c>
    </row>
    <row r="3" customFormat="false" ht="15" hidden="false" customHeight="false" outlineLevel="0" collapsed="false">
      <c r="A3" s="31"/>
      <c r="B3" s="31"/>
      <c r="C3" s="32"/>
      <c r="D3" s="32"/>
      <c r="E3" s="33"/>
      <c r="F3" s="31"/>
      <c r="G3" s="34"/>
      <c r="H3" s="34"/>
      <c r="I3" s="34"/>
      <c r="J3" s="31"/>
    </row>
    <row r="4" customFormat="false" ht="17.25" hidden="false" customHeight="false" outlineLevel="0" collapsed="false">
      <c r="A4" s="35" t="s">
        <v>35</v>
      </c>
      <c r="B4" s="36"/>
      <c r="C4" s="37"/>
      <c r="D4" s="37"/>
      <c r="E4" s="38"/>
      <c r="F4" s="39"/>
      <c r="G4" s="40"/>
      <c r="H4" s="41"/>
      <c r="I4" s="41"/>
      <c r="J4" s="42"/>
      <c r="K4" s="42"/>
    </row>
    <row r="5" customFormat="false" ht="12.75" hidden="false" customHeight="false" outlineLevel="0" collapsed="false">
      <c r="A5" s="43"/>
      <c r="C5" s="43"/>
      <c r="D5" s="44"/>
      <c r="E5" s="44"/>
      <c r="F5" s="45"/>
      <c r="G5" s="46"/>
      <c r="H5" s="47"/>
      <c r="I5" s="47"/>
      <c r="J5" s="48"/>
      <c r="K5" s="48"/>
    </row>
    <row r="6" customFormat="false" ht="12.75" hidden="false" customHeight="false" outlineLevel="0" collapsed="false">
      <c r="A6" s="43"/>
      <c r="C6" s="43"/>
      <c r="D6" s="44"/>
      <c r="E6" s="44"/>
      <c r="F6" s="45"/>
      <c r="G6" s="46"/>
      <c r="H6" s="47"/>
      <c r="I6" s="47"/>
      <c r="J6" s="48"/>
      <c r="K6" s="48"/>
    </row>
    <row r="7" customFormat="false" ht="12.75" hidden="false" customHeight="false" outlineLevel="0" collapsed="false">
      <c r="A7" s="49"/>
      <c r="C7" s="43"/>
      <c r="D7" s="44"/>
      <c r="E7" s="50"/>
      <c r="F7" s="45"/>
      <c r="G7" s="46"/>
      <c r="H7" s="47"/>
      <c r="I7" s="47"/>
      <c r="J7" s="51"/>
      <c r="K7" s="51"/>
    </row>
    <row r="8" customFormat="false" ht="17.25" hidden="false" customHeight="false" outlineLevel="0" collapsed="false">
      <c r="A8" s="35" t="s">
        <v>36</v>
      </c>
      <c r="B8" s="36"/>
      <c r="C8" s="52"/>
      <c r="D8" s="37"/>
      <c r="E8" s="38"/>
      <c r="F8" s="39"/>
      <c r="G8" s="53"/>
      <c r="H8" s="41"/>
      <c r="I8" s="41"/>
      <c r="J8" s="42"/>
      <c r="K8" s="42"/>
    </row>
    <row r="9" customFormat="false" ht="12.75" hidden="false" customHeight="false" outlineLevel="0" collapsed="false">
      <c r="A9" s="54"/>
      <c r="C9" s="43"/>
      <c r="D9" s="55"/>
      <c r="E9" s="55"/>
      <c r="G9" s="56"/>
      <c r="H9" s="47"/>
      <c r="I9" s="47"/>
      <c r="J9" s="48"/>
      <c r="K9" s="48"/>
    </row>
    <row r="10" customFormat="false" ht="12.75" hidden="false" customHeight="false" outlineLevel="0" collapsed="false">
      <c r="A10" s="54"/>
      <c r="C10" s="43"/>
      <c r="D10" s="55"/>
      <c r="E10" s="55"/>
      <c r="G10" s="56"/>
      <c r="H10" s="47"/>
      <c r="I10" s="47"/>
      <c r="J10" s="48"/>
      <c r="K10" s="48"/>
    </row>
    <row r="11" customFormat="false" ht="12.75" hidden="false" customHeight="false" outlineLevel="0" collapsed="false">
      <c r="A11" s="54"/>
      <c r="C11" s="43"/>
      <c r="D11" s="55"/>
      <c r="E11" s="55"/>
      <c r="G11" s="56"/>
      <c r="H11" s="47"/>
      <c r="I11" s="47"/>
      <c r="J11" s="48"/>
      <c r="K11" s="48"/>
    </row>
    <row r="12" customFormat="false" ht="17.25" hidden="false" customHeight="false" outlineLevel="0" collapsed="false">
      <c r="A12" s="42" t="s">
        <v>37</v>
      </c>
      <c r="B12" s="36"/>
      <c r="C12" s="52"/>
      <c r="D12" s="37"/>
      <c r="E12" s="38"/>
      <c r="F12" s="39"/>
      <c r="G12" s="53"/>
      <c r="H12" s="41"/>
      <c r="I12" s="41"/>
      <c r="J12" s="42" t="str">
        <f aca="false">IF(B12="ponuka",G12*H12," " )</f>
        <v> </v>
      </c>
      <c r="K12" s="42"/>
    </row>
    <row r="13" customFormat="false" ht="12.75" hidden="false" customHeight="false" outlineLevel="0" collapsed="false">
      <c r="A13" s="43" t="s">
        <v>38</v>
      </c>
      <c r="B13" s="12" t="s">
        <v>39</v>
      </c>
      <c r="C13" s="57"/>
      <c r="D13" s="58"/>
      <c r="E13" s="43" t="s">
        <v>40</v>
      </c>
      <c r="F13" s="14" t="s">
        <v>41</v>
      </c>
      <c r="G13" s="56" t="n">
        <v>1</v>
      </c>
      <c r="H13" s="59"/>
      <c r="I13" s="60"/>
      <c r="J13" s="48" t="n">
        <f aca="false">H13*G13</f>
        <v>0</v>
      </c>
      <c r="K13" s="48" t="n">
        <f aca="false">I13*G13</f>
        <v>0</v>
      </c>
    </row>
    <row r="14" customFormat="false" ht="12.75" hidden="false" customHeight="false" outlineLevel="0" collapsed="false">
      <c r="A14" s="43" t="s">
        <v>42</v>
      </c>
      <c r="B14" s="12" t="s">
        <v>39</v>
      </c>
      <c r="C14" s="57"/>
      <c r="D14" s="58"/>
      <c r="E14" s="43" t="s">
        <v>43</v>
      </c>
      <c r="F14" s="14" t="s">
        <v>41</v>
      </c>
      <c r="G14" s="56" t="n">
        <v>1</v>
      </c>
      <c r="H14" s="59"/>
      <c r="I14" s="60"/>
      <c r="J14" s="48" t="n">
        <f aca="false">H14*G14</f>
        <v>0</v>
      </c>
      <c r="K14" s="48" t="n">
        <f aca="false">I14*G14</f>
        <v>0</v>
      </c>
    </row>
    <row r="15" customFormat="false" ht="12.75" hidden="false" customHeight="false" outlineLevel="0" collapsed="false">
      <c r="A15" s="43" t="s">
        <v>44</v>
      </c>
      <c r="B15" s="12" t="s">
        <v>45</v>
      </c>
      <c r="C15" s="43"/>
      <c r="D15" s="58"/>
      <c r="E15" s="43" t="s">
        <v>46</v>
      </c>
      <c r="F15" s="14" t="s">
        <v>41</v>
      </c>
      <c r="G15" s="56" t="n">
        <v>1</v>
      </c>
      <c r="H15" s="47"/>
      <c r="I15" s="60"/>
      <c r="J15" s="48" t="n">
        <f aca="false">H15*G15</f>
        <v>0</v>
      </c>
      <c r="K15" s="48" t="n">
        <f aca="false">I15*G15</f>
        <v>0</v>
      </c>
    </row>
    <row r="16" customFormat="false" ht="12.75" hidden="false" customHeight="false" outlineLevel="0" collapsed="false">
      <c r="A16" s="43"/>
      <c r="C16" s="43"/>
      <c r="D16" s="61"/>
      <c r="E16" s="43"/>
      <c r="G16" s="56"/>
      <c r="H16" s="62"/>
      <c r="I16" s="62"/>
      <c r="J16" s="51" t="n">
        <f aca="false">SUM(J13:J15)</f>
        <v>0</v>
      </c>
      <c r="K16" s="51" t="n">
        <f aca="false">SUM(K13:K15)</f>
        <v>0</v>
      </c>
    </row>
    <row r="17" customFormat="false" ht="17.25" hidden="false" customHeight="false" outlineLevel="0" collapsed="false">
      <c r="A17" s="35" t="s">
        <v>47</v>
      </c>
      <c r="B17" s="63"/>
      <c r="C17" s="64"/>
      <c r="D17" s="65"/>
      <c r="E17" s="66"/>
      <c r="F17" s="67"/>
      <c r="G17" s="68"/>
      <c r="H17" s="69"/>
      <c r="I17" s="69"/>
      <c r="J17" s="35" t="str">
        <f aca="false">IF(B17="ponuka",G17*H17," " )</f>
        <v> </v>
      </c>
      <c r="K17" s="35"/>
    </row>
    <row r="18" customFormat="false" ht="12.75" hidden="false" customHeight="false" outlineLevel="0" collapsed="false">
      <c r="A18" s="43"/>
      <c r="C18" s="43"/>
      <c r="D18" s="43"/>
      <c r="E18" s="43"/>
      <c r="G18" s="56"/>
      <c r="H18" s="70"/>
      <c r="I18" s="70"/>
      <c r="J18" s="71"/>
      <c r="K18" s="48"/>
    </row>
    <row r="19" customFormat="false" ht="12.75" hidden="false" customHeight="false" outlineLevel="0" collapsed="false">
      <c r="A19" s="43"/>
      <c r="C19" s="43"/>
      <c r="D19" s="43"/>
      <c r="E19" s="43"/>
      <c r="F19" s="72"/>
      <c r="G19" s="56"/>
      <c r="H19" s="70"/>
      <c r="I19" s="70"/>
      <c r="J19" s="71"/>
      <c r="K19" s="48"/>
    </row>
    <row r="20" customFormat="false" ht="12.75" hidden="false" customHeight="false" outlineLevel="0" collapsed="false">
      <c r="A20" s="43"/>
      <c r="C20" s="43"/>
      <c r="D20" s="43"/>
      <c r="E20" s="43"/>
      <c r="F20" s="72"/>
      <c r="G20" s="56"/>
      <c r="H20" s="70"/>
      <c r="I20" s="70"/>
      <c r="J20" s="71"/>
      <c r="K20" s="48"/>
    </row>
    <row r="21" customFormat="false" ht="17.25" hidden="false" customHeight="false" outlineLevel="0" collapsed="false">
      <c r="A21" s="42" t="s">
        <v>48</v>
      </c>
      <c r="B21" s="36"/>
      <c r="C21" s="52"/>
      <c r="D21" s="37"/>
      <c r="E21" s="38"/>
      <c r="F21" s="39"/>
      <c r="G21" s="53"/>
      <c r="H21" s="41"/>
      <c r="I21" s="41"/>
      <c r="J21" s="42" t="str">
        <f aca="false">IF(B21="ponuka",G21*H21," " )</f>
        <v> </v>
      </c>
      <c r="K21" s="42"/>
    </row>
    <row r="22" customFormat="false" ht="12.75" hidden="false" customHeight="false" outlineLevel="0" collapsed="false">
      <c r="A22" s="43" t="s">
        <v>49</v>
      </c>
      <c r="B22" s="12" t="s">
        <v>39</v>
      </c>
      <c r="C22" s="43"/>
      <c r="D22" s="73" t="s">
        <v>50</v>
      </c>
      <c r="E22" s="73" t="s">
        <v>51</v>
      </c>
      <c r="F22" s="73" t="s">
        <v>52</v>
      </c>
      <c r="G22" s="56" t="n">
        <v>140</v>
      </c>
      <c r="H22" s="59"/>
      <c r="I22" s="60"/>
      <c r="J22" s="71" t="n">
        <f aca="false">H22*G22</f>
        <v>0</v>
      </c>
      <c r="K22" s="48" t="n">
        <f aca="false">I22*G22</f>
        <v>0</v>
      </c>
    </row>
    <row r="23" customFormat="false" ht="12.75" hidden="false" customHeight="false" outlineLevel="0" collapsed="false">
      <c r="A23" s="43" t="s">
        <v>53</v>
      </c>
      <c r="B23" s="12" t="s">
        <v>39</v>
      </c>
      <c r="C23" s="43"/>
      <c r="D23" s="73" t="s">
        <v>54</v>
      </c>
      <c r="E23" s="73" t="s">
        <v>51</v>
      </c>
      <c r="F23" s="73" t="s">
        <v>52</v>
      </c>
      <c r="G23" s="56" t="n">
        <v>100</v>
      </c>
      <c r="H23" s="59"/>
      <c r="I23" s="60"/>
      <c r="J23" s="71" t="n">
        <f aca="false">H23*G23</f>
        <v>0</v>
      </c>
      <c r="K23" s="48" t="n">
        <f aca="false">I23*G23</f>
        <v>0</v>
      </c>
    </row>
    <row r="24" customFormat="false" ht="12.75" hidden="false" customHeight="false" outlineLevel="0" collapsed="false">
      <c r="A24" s="43" t="s">
        <v>55</v>
      </c>
      <c r="B24" s="12" t="s">
        <v>39</v>
      </c>
      <c r="C24" s="43"/>
      <c r="D24" s="73" t="s">
        <v>56</v>
      </c>
      <c r="E24" s="73" t="s">
        <v>51</v>
      </c>
      <c r="F24" s="73" t="s">
        <v>52</v>
      </c>
      <c r="G24" s="56" t="n">
        <v>150</v>
      </c>
      <c r="H24" s="59"/>
      <c r="I24" s="60"/>
      <c r="J24" s="71" t="n">
        <f aca="false">H24*G24</f>
        <v>0</v>
      </c>
      <c r="K24" s="48" t="n">
        <f aca="false">I24*G24</f>
        <v>0</v>
      </c>
    </row>
    <row r="25" customFormat="false" ht="12.75" hidden="false" customHeight="false" outlineLevel="0" collapsed="false">
      <c r="A25" s="43" t="s">
        <v>57</v>
      </c>
      <c r="B25" s="12" t="s">
        <v>39</v>
      </c>
      <c r="C25" s="43"/>
      <c r="D25" s="73" t="s">
        <v>58</v>
      </c>
      <c r="E25" s="73" t="s">
        <v>51</v>
      </c>
      <c r="F25" s="73" t="s">
        <v>52</v>
      </c>
      <c r="G25" s="56" t="n">
        <v>150</v>
      </c>
      <c r="H25" s="59"/>
      <c r="I25" s="60"/>
      <c r="J25" s="71" t="n">
        <f aca="false">H25*G25</f>
        <v>0</v>
      </c>
      <c r="K25" s="48" t="n">
        <f aca="false">I25*G25</f>
        <v>0</v>
      </c>
    </row>
    <row r="26" customFormat="false" ht="12.75" hidden="false" customHeight="false" outlineLevel="0" collapsed="false">
      <c r="A26" s="43" t="s">
        <v>59</v>
      </c>
      <c r="B26" s="12" t="s">
        <v>39</v>
      </c>
      <c r="C26" s="43"/>
      <c r="D26" s="73" t="s">
        <v>60</v>
      </c>
      <c r="E26" s="73" t="s">
        <v>51</v>
      </c>
      <c r="F26" s="73" t="s">
        <v>52</v>
      </c>
      <c r="G26" s="56" t="n">
        <v>250</v>
      </c>
      <c r="H26" s="59"/>
      <c r="I26" s="60"/>
      <c r="J26" s="71" t="n">
        <f aca="false">H26*G26</f>
        <v>0</v>
      </c>
      <c r="K26" s="48" t="n">
        <f aca="false">I26*G26</f>
        <v>0</v>
      </c>
    </row>
    <row r="27" customFormat="false" ht="12.75" hidden="false" customHeight="false" outlineLevel="0" collapsed="false">
      <c r="A27" s="43" t="s">
        <v>61</v>
      </c>
      <c r="B27" s="12" t="s">
        <v>39</v>
      </c>
      <c r="C27" s="43"/>
      <c r="D27" s="73" t="s">
        <v>62</v>
      </c>
      <c r="E27" s="73" t="s">
        <v>51</v>
      </c>
      <c r="F27" s="73" t="s">
        <v>52</v>
      </c>
      <c r="G27" s="56" t="n">
        <v>100</v>
      </c>
      <c r="H27" s="59"/>
      <c r="I27" s="60"/>
      <c r="J27" s="71" t="n">
        <f aca="false">H27*G27</f>
        <v>0</v>
      </c>
      <c r="K27" s="48" t="n">
        <f aca="false">I27*G27</f>
        <v>0</v>
      </c>
    </row>
    <row r="28" customFormat="false" ht="12.75" hidden="false" customHeight="false" outlineLevel="0" collapsed="false">
      <c r="A28" s="43" t="s">
        <v>63</v>
      </c>
      <c r="B28" s="12" t="s">
        <v>39</v>
      </c>
      <c r="C28" s="43"/>
      <c r="D28" s="73" t="s">
        <v>64</v>
      </c>
      <c r="E28" s="73" t="s">
        <v>51</v>
      </c>
      <c r="F28" s="73" t="s">
        <v>52</v>
      </c>
      <c r="G28" s="56" t="n">
        <v>130</v>
      </c>
      <c r="H28" s="59"/>
      <c r="I28" s="60"/>
      <c r="J28" s="71" t="n">
        <f aca="false">H28*G28</f>
        <v>0</v>
      </c>
      <c r="K28" s="48" t="n">
        <f aca="false">I28*G28</f>
        <v>0</v>
      </c>
    </row>
    <row r="29" customFormat="false" ht="12.75" hidden="false" customHeight="false" outlineLevel="0" collapsed="false">
      <c r="A29" s="43" t="s">
        <v>65</v>
      </c>
      <c r="B29" s="12" t="s">
        <v>39</v>
      </c>
      <c r="C29" s="43"/>
      <c r="D29" s="14" t="s">
        <v>66</v>
      </c>
      <c r="E29" s="73" t="s">
        <v>51</v>
      </c>
      <c r="F29" s="73" t="s">
        <v>52</v>
      </c>
      <c r="G29" s="56" t="n">
        <v>100</v>
      </c>
      <c r="H29" s="59"/>
      <c r="I29" s="60"/>
      <c r="J29" s="71" t="n">
        <f aca="false">H29*G29</f>
        <v>0</v>
      </c>
      <c r="K29" s="48" t="n">
        <f aca="false">I29*G29</f>
        <v>0</v>
      </c>
    </row>
    <row r="30" customFormat="false" ht="12.75" hidden="false" customHeight="false" outlineLevel="0" collapsed="false">
      <c r="A30" s="43" t="s">
        <v>67</v>
      </c>
      <c r="B30" s="12" t="s">
        <v>39</v>
      </c>
      <c r="C30" s="43"/>
      <c r="D30" s="14" t="s">
        <v>68</v>
      </c>
      <c r="E30" s="73" t="s">
        <v>51</v>
      </c>
      <c r="F30" s="73" t="s">
        <v>52</v>
      </c>
      <c r="G30" s="56" t="n">
        <v>150</v>
      </c>
      <c r="H30" s="59"/>
      <c r="I30" s="60"/>
      <c r="J30" s="71" t="n">
        <f aca="false">H30*G30</f>
        <v>0</v>
      </c>
      <c r="K30" s="48" t="n">
        <f aca="false">I30*G30</f>
        <v>0</v>
      </c>
    </row>
    <row r="31" customFormat="false" ht="12.75" hidden="false" customHeight="false" outlineLevel="0" collapsed="false">
      <c r="A31" s="43" t="s">
        <v>69</v>
      </c>
      <c r="B31" s="12" t="s">
        <v>39</v>
      </c>
      <c r="C31" s="43"/>
      <c r="D31" s="14" t="s">
        <v>70</v>
      </c>
      <c r="E31" s="73" t="s">
        <v>51</v>
      </c>
      <c r="F31" s="73" t="s">
        <v>52</v>
      </c>
      <c r="G31" s="56" t="n">
        <v>200</v>
      </c>
      <c r="H31" s="59"/>
      <c r="I31" s="60"/>
      <c r="J31" s="71" t="n">
        <f aca="false">H31*G31</f>
        <v>0</v>
      </c>
      <c r="K31" s="48" t="n">
        <f aca="false">I31*G31</f>
        <v>0</v>
      </c>
    </row>
    <row r="32" customFormat="false" ht="12.75" hidden="false" customHeight="false" outlineLevel="0" collapsed="false">
      <c r="A32" s="43" t="s">
        <v>71</v>
      </c>
      <c r="B32" s="12" t="s">
        <v>39</v>
      </c>
      <c r="C32" s="43"/>
      <c r="D32" s="14" t="s">
        <v>72</v>
      </c>
      <c r="E32" s="73" t="s">
        <v>51</v>
      </c>
      <c r="F32" s="73" t="s">
        <v>52</v>
      </c>
      <c r="G32" s="56" t="n">
        <v>125</v>
      </c>
      <c r="H32" s="59"/>
      <c r="I32" s="60"/>
      <c r="J32" s="71" t="n">
        <f aca="false">H32*G32</f>
        <v>0</v>
      </c>
      <c r="K32" s="48" t="n">
        <f aca="false">I32*G32</f>
        <v>0</v>
      </c>
    </row>
    <row r="33" customFormat="false" ht="12.75" hidden="false" customHeight="false" outlineLevel="0" collapsed="false">
      <c r="A33" s="43" t="s">
        <v>73</v>
      </c>
      <c r="B33" s="12" t="s">
        <v>39</v>
      </c>
      <c r="C33" s="43"/>
      <c r="D33" s="14" t="s">
        <v>74</v>
      </c>
      <c r="E33" s="73" t="s">
        <v>51</v>
      </c>
      <c r="F33" s="73" t="s">
        <v>52</v>
      </c>
      <c r="G33" s="56" t="n">
        <v>60</v>
      </c>
      <c r="H33" s="59"/>
      <c r="I33" s="60"/>
      <c r="J33" s="71" t="n">
        <f aca="false">H33*G33</f>
        <v>0</v>
      </c>
      <c r="K33" s="48" t="n">
        <f aca="false">I33*G33</f>
        <v>0</v>
      </c>
    </row>
    <row r="34" customFormat="false" ht="12.75" hidden="false" customHeight="false" outlineLevel="0" collapsed="false">
      <c r="A34" s="43" t="s">
        <v>75</v>
      </c>
      <c r="B34" s="12" t="s">
        <v>39</v>
      </c>
      <c r="C34" s="43"/>
      <c r="D34" s="73" t="s">
        <v>76</v>
      </c>
      <c r="E34" s="73" t="s">
        <v>77</v>
      </c>
      <c r="F34" s="73" t="s">
        <v>41</v>
      </c>
      <c r="G34" s="56" t="n">
        <v>1</v>
      </c>
      <c r="H34" s="59"/>
      <c r="I34" s="60"/>
      <c r="J34" s="71" t="n">
        <f aca="false">H34*G34</f>
        <v>0</v>
      </c>
      <c r="K34" s="48" t="n">
        <f aca="false">I34*G34</f>
        <v>0</v>
      </c>
    </row>
    <row r="35" customFormat="false" ht="12.75" hidden="false" customHeight="false" outlineLevel="0" collapsed="false">
      <c r="A35" s="43" t="s">
        <v>78</v>
      </c>
      <c r="B35" s="12" t="s">
        <v>39</v>
      </c>
      <c r="C35" s="43"/>
      <c r="D35" s="73"/>
      <c r="E35" s="73" t="s">
        <v>79</v>
      </c>
      <c r="F35" s="73" t="s">
        <v>80</v>
      </c>
      <c r="G35" s="56" t="n">
        <v>15</v>
      </c>
      <c r="H35" s="59"/>
      <c r="I35" s="60"/>
      <c r="J35" s="71" t="n">
        <f aca="false">H35*G35</f>
        <v>0</v>
      </c>
      <c r="K35" s="48" t="n">
        <f aca="false">I35*G35</f>
        <v>0</v>
      </c>
    </row>
    <row r="36" customFormat="false" ht="12.75" hidden="false" customHeight="false" outlineLevel="0" collapsed="false">
      <c r="A36" s="43" t="s">
        <v>81</v>
      </c>
      <c r="B36" s="12" t="s">
        <v>39</v>
      </c>
      <c r="C36" s="43"/>
      <c r="D36" s="73"/>
      <c r="E36" s="73" t="s">
        <v>82</v>
      </c>
      <c r="F36" s="73" t="s">
        <v>52</v>
      </c>
      <c r="G36" s="56" t="n">
        <v>10</v>
      </c>
      <c r="H36" s="59"/>
      <c r="I36" s="60"/>
      <c r="J36" s="71" t="n">
        <f aca="false">H36*G36</f>
        <v>0</v>
      </c>
      <c r="K36" s="48" t="n">
        <f aca="false">I36*G36</f>
        <v>0</v>
      </c>
    </row>
    <row r="37" customFormat="false" ht="12.75" hidden="false" customHeight="false" outlineLevel="0" collapsed="false">
      <c r="A37" s="43" t="s">
        <v>83</v>
      </c>
      <c r="B37" s="12" t="s">
        <v>39</v>
      </c>
      <c r="C37" s="43"/>
      <c r="D37" s="73"/>
      <c r="E37" s="73" t="s">
        <v>84</v>
      </c>
      <c r="F37" s="73" t="s">
        <v>52</v>
      </c>
      <c r="G37" s="56" t="n">
        <v>10</v>
      </c>
      <c r="H37" s="59"/>
      <c r="I37" s="60"/>
      <c r="J37" s="71" t="n">
        <f aca="false">H37*G37</f>
        <v>0</v>
      </c>
      <c r="K37" s="48" t="n">
        <f aca="false">I37*G37</f>
        <v>0</v>
      </c>
    </row>
    <row r="38" customFormat="false" ht="12.75" hidden="false" customHeight="false" outlineLevel="0" collapsed="false">
      <c r="A38" s="43" t="s">
        <v>85</v>
      </c>
      <c r="B38" s="12" t="s">
        <v>39</v>
      </c>
      <c r="C38" s="43"/>
      <c r="D38" s="73"/>
      <c r="E38" s="73" t="s">
        <v>86</v>
      </c>
      <c r="F38" s="73" t="s">
        <v>52</v>
      </c>
      <c r="G38" s="56" t="n">
        <v>50</v>
      </c>
      <c r="H38" s="59"/>
      <c r="I38" s="60"/>
      <c r="J38" s="71" t="n">
        <f aca="false">H38*G38</f>
        <v>0</v>
      </c>
      <c r="K38" s="48" t="n">
        <f aca="false">I38*G38</f>
        <v>0</v>
      </c>
    </row>
    <row r="39" customFormat="false" ht="12.75" hidden="false" customHeight="false" outlineLevel="0" collapsed="false">
      <c r="A39" s="43" t="s">
        <v>87</v>
      </c>
      <c r="B39" s="12" t="s">
        <v>39</v>
      </c>
      <c r="C39" s="43"/>
      <c r="D39" s="73"/>
      <c r="E39" s="73" t="s">
        <v>88</v>
      </c>
      <c r="F39" s="73" t="s">
        <v>41</v>
      </c>
      <c r="G39" s="56" t="n">
        <v>5</v>
      </c>
      <c r="H39" s="59"/>
      <c r="I39" s="60"/>
      <c r="J39" s="71" t="n">
        <f aca="false">H39*G39</f>
        <v>0</v>
      </c>
      <c r="K39" s="48" t="n">
        <f aca="false">I39*G39</f>
        <v>0</v>
      </c>
    </row>
    <row r="40" customFormat="false" ht="12.75" hidden="false" customHeight="false" outlineLevel="0" collapsed="false">
      <c r="A40" s="43" t="s">
        <v>89</v>
      </c>
      <c r="B40" s="12" t="s">
        <v>39</v>
      </c>
      <c r="C40" s="43"/>
      <c r="D40" s="73"/>
      <c r="E40" s="55" t="s">
        <v>90</v>
      </c>
      <c r="F40" s="73" t="s">
        <v>41</v>
      </c>
      <c r="G40" s="56" t="n">
        <v>1</v>
      </c>
      <c r="H40" s="59"/>
      <c r="I40" s="60"/>
      <c r="J40" s="71" t="n">
        <f aca="false">H40*G40</f>
        <v>0</v>
      </c>
      <c r="K40" s="48" t="n">
        <f aca="false">I40*G40</f>
        <v>0</v>
      </c>
    </row>
    <row r="41" customFormat="false" ht="12.75" hidden="false" customHeight="false" outlineLevel="0" collapsed="false">
      <c r="A41" s="43" t="s">
        <v>91</v>
      </c>
      <c r="B41" s="12" t="s">
        <v>45</v>
      </c>
      <c r="C41" s="43"/>
      <c r="D41" s="73"/>
      <c r="E41" s="43" t="s">
        <v>46</v>
      </c>
      <c r="F41" s="14" t="s">
        <v>92</v>
      </c>
      <c r="G41" s="56" t="n">
        <v>1</v>
      </c>
      <c r="H41" s="47"/>
      <c r="I41" s="60"/>
      <c r="J41" s="71" t="n">
        <f aca="false">H41*G41</f>
        <v>0</v>
      </c>
      <c r="K41" s="48" t="n">
        <f aca="false">I41*G41</f>
        <v>0</v>
      </c>
    </row>
    <row r="42" customFormat="false" ht="12.75" hidden="false" customHeight="false" outlineLevel="0" collapsed="false">
      <c r="A42" s="43" t="s">
        <v>93</v>
      </c>
      <c r="B42" s="12" t="s">
        <v>94</v>
      </c>
      <c r="C42" s="73"/>
      <c r="D42" s="73"/>
      <c r="E42" s="55" t="s">
        <v>95</v>
      </c>
      <c r="F42" s="73" t="s">
        <v>92</v>
      </c>
      <c r="G42" s="56" t="n">
        <v>1</v>
      </c>
      <c r="H42" s="59"/>
      <c r="I42" s="47"/>
      <c r="J42" s="71" t="n">
        <f aca="false">H42*G42</f>
        <v>0</v>
      </c>
      <c r="K42" s="48" t="n">
        <f aca="false">I42*G42</f>
        <v>0</v>
      </c>
    </row>
    <row r="43" customFormat="false" ht="12.75" hidden="false" customHeight="false" outlineLevel="0" collapsed="false">
      <c r="A43" s="43"/>
      <c r="C43" s="73"/>
      <c r="D43" s="73"/>
      <c r="E43" s="73"/>
      <c r="F43" s="73"/>
      <c r="G43" s="56"/>
      <c r="H43" s="70"/>
      <c r="I43" s="70"/>
      <c r="J43" s="51" t="n">
        <f aca="false">SUM(J22:J42)</f>
        <v>0</v>
      </c>
      <c r="K43" s="51" t="n">
        <f aca="false">SUM(K22:K42)</f>
        <v>0</v>
      </c>
    </row>
    <row r="44" customFormat="false" ht="12.75" hidden="false" customHeight="true" outlineLevel="0" collapsed="false">
      <c r="A44" s="35" t="s">
        <v>96</v>
      </c>
      <c r="B44" s="36"/>
      <c r="C44" s="52"/>
      <c r="D44" s="37"/>
      <c r="E44" s="38"/>
      <c r="F44" s="39"/>
      <c r="G44" s="53"/>
      <c r="H44" s="41"/>
      <c r="I44" s="41"/>
      <c r="J44" s="42"/>
      <c r="K44" s="42"/>
    </row>
    <row r="45" customFormat="false" ht="12.75" hidden="true" customHeight="false" outlineLevel="0" collapsed="false">
      <c r="A45" s="43" t="s">
        <v>97</v>
      </c>
      <c r="B45" s="12" t="s">
        <v>45</v>
      </c>
      <c r="C45" s="43" t="s">
        <v>98</v>
      </c>
      <c r="D45" s="74"/>
      <c r="E45" s="14" t="s">
        <v>99</v>
      </c>
      <c r="F45" s="73" t="s">
        <v>92</v>
      </c>
      <c r="G45" s="56" t="n">
        <v>1</v>
      </c>
      <c r="H45" s="47"/>
      <c r="I45" s="60"/>
      <c r="J45" s="75"/>
      <c r="K45" s="48" t="n">
        <f aca="false">I45*G45</f>
        <v>0</v>
      </c>
    </row>
    <row r="46" customFormat="false" ht="12.75" hidden="true" customHeight="false" outlineLevel="0" collapsed="false">
      <c r="A46" s="43" t="s">
        <v>100</v>
      </c>
      <c r="B46" s="12" t="s">
        <v>45</v>
      </c>
      <c r="C46" s="43" t="s">
        <v>98</v>
      </c>
      <c r="D46" s="74"/>
      <c r="E46" s="14" t="s">
        <v>101</v>
      </c>
      <c r="F46" s="73" t="s">
        <v>92</v>
      </c>
      <c r="G46" s="56" t="n">
        <v>1</v>
      </c>
      <c r="H46" s="47"/>
      <c r="I46" s="60"/>
      <c r="J46" s="75"/>
      <c r="K46" s="48" t="n">
        <f aca="false">I46*G46</f>
        <v>0</v>
      </c>
    </row>
    <row r="47" customFormat="false" ht="12.75" hidden="true" customHeight="false" outlineLevel="0" collapsed="false">
      <c r="A47" s="43" t="s">
        <v>102</v>
      </c>
      <c r="B47" s="12" t="s">
        <v>45</v>
      </c>
      <c r="C47" s="43" t="s">
        <v>98</v>
      </c>
      <c r="D47" s="74"/>
      <c r="E47" s="14" t="s">
        <v>103</v>
      </c>
      <c r="F47" s="73" t="s">
        <v>92</v>
      </c>
      <c r="G47" s="56" t="n">
        <v>1</v>
      </c>
      <c r="H47" s="47"/>
      <c r="I47" s="60"/>
      <c r="J47" s="75"/>
      <c r="K47" s="48" t="n">
        <f aca="false">I47*G47</f>
        <v>0</v>
      </c>
    </row>
    <row r="48" customFormat="false" ht="12.75" hidden="false" customHeight="false" outlineLevel="0" collapsed="false">
      <c r="A48" s="49"/>
      <c r="D48" s="74"/>
      <c r="F48" s="73"/>
      <c r="G48" s="56"/>
    </row>
    <row r="49" customFormat="false" ht="15.75" hidden="false" customHeight="false" outlineLevel="0" collapsed="false">
      <c r="A49" s="14"/>
      <c r="C49" s="74"/>
      <c r="D49" s="74"/>
      <c r="E49" s="76" t="s">
        <v>104</v>
      </c>
      <c r="F49" s="73"/>
      <c r="G49" s="56"/>
      <c r="J49" s="17" t="s">
        <v>105</v>
      </c>
    </row>
    <row r="50" customFormat="false" ht="12.75" hidden="false" customHeight="false" outlineLevel="0" collapsed="false">
      <c r="A50" s="14"/>
      <c r="C50" s="74"/>
      <c r="D50" s="74"/>
      <c r="E50" s="77" t="s">
        <v>106</v>
      </c>
      <c r="F50" s="73" t="s">
        <v>92</v>
      </c>
      <c r="G50" s="56" t="n">
        <v>1</v>
      </c>
      <c r="J50" s="78"/>
      <c r="K50" s="78"/>
    </row>
    <row r="51" customFormat="false" ht="12.75" hidden="false" customHeight="false" outlineLevel="0" collapsed="false">
      <c r="A51" s="49"/>
      <c r="E51" s="77" t="s">
        <v>107</v>
      </c>
      <c r="F51" s="73" t="s">
        <v>92</v>
      </c>
      <c r="G51" s="56" t="n">
        <v>1</v>
      </c>
      <c r="J51" s="78"/>
      <c r="K51" s="78"/>
    </row>
    <row r="52" customFormat="false" ht="12.75" hidden="false" customHeight="false" outlineLevel="0" collapsed="false">
      <c r="A52" s="49"/>
      <c r="E52" s="79" t="s">
        <v>108</v>
      </c>
      <c r="F52" s="73" t="s">
        <v>92</v>
      </c>
      <c r="G52" s="56" t="n">
        <v>1</v>
      </c>
      <c r="J52" s="80" t="n">
        <f aca="false">SUM(J16)</f>
        <v>0</v>
      </c>
      <c r="K52" s="80" t="n">
        <f aca="false">SUM(K16)</f>
        <v>0</v>
      </c>
    </row>
    <row r="53" customFormat="false" ht="12.75" hidden="false" customHeight="false" outlineLevel="0" collapsed="false">
      <c r="A53" s="49"/>
      <c r="E53" s="77" t="s">
        <v>47</v>
      </c>
      <c r="F53" s="73"/>
      <c r="G53" s="56"/>
      <c r="J53" s="81"/>
      <c r="K53" s="82"/>
    </row>
    <row r="54" customFormat="false" ht="12.75" hidden="false" customHeight="false" outlineLevel="0" collapsed="false">
      <c r="A54" s="14"/>
      <c r="C54" s="74"/>
      <c r="D54" s="74"/>
      <c r="E54" s="79" t="s">
        <v>109</v>
      </c>
      <c r="F54" s="73" t="s">
        <v>92</v>
      </c>
      <c r="G54" s="56" t="n">
        <v>1</v>
      </c>
      <c r="J54" s="80" t="n">
        <f aca="false">SUM(J43)</f>
        <v>0</v>
      </c>
      <c r="K54" s="80" t="n">
        <f aca="false">SUM(K43)</f>
        <v>0</v>
      </c>
    </row>
    <row r="55" customFormat="false" ht="12.75" hidden="false" customHeight="false" outlineLevel="0" collapsed="false">
      <c r="A55" s="14"/>
      <c r="C55" s="74"/>
      <c r="D55" s="74"/>
      <c r="E55" s="77" t="s">
        <v>110</v>
      </c>
      <c r="F55" s="73" t="s">
        <v>92</v>
      </c>
      <c r="G55" s="56" t="n">
        <v>1</v>
      </c>
      <c r="J55" s="83"/>
      <c r="K55" s="78"/>
    </row>
    <row r="56" customFormat="false" ht="12.75" hidden="false" customHeight="false" outlineLevel="0" collapsed="false">
      <c r="A56" s="14"/>
      <c r="C56" s="74"/>
      <c r="D56" s="74"/>
      <c r="F56" s="73"/>
      <c r="G56" s="56"/>
      <c r="J56" s="81"/>
      <c r="K56" s="82"/>
    </row>
    <row r="57" customFormat="false" ht="12.75" hidden="false" customHeight="false" outlineLevel="0" collapsed="false">
      <c r="A57" s="14"/>
      <c r="C57" s="74"/>
      <c r="D57" s="74"/>
      <c r="E57" s="74" t="s">
        <v>111</v>
      </c>
      <c r="F57" s="73" t="s">
        <v>112</v>
      </c>
      <c r="G57" s="84" t="n">
        <v>3</v>
      </c>
      <c r="H57" s="85" t="n">
        <f aca="false">J50+J51+J52+J53+J54</f>
        <v>0</v>
      </c>
      <c r="I57" s="70"/>
      <c r="J57" s="80" t="n">
        <f aca="false">ROUND(G57*H57*0.01,2)</f>
        <v>0</v>
      </c>
      <c r="K57" s="82"/>
    </row>
    <row r="58" customFormat="false" ht="12.75" hidden="false" customHeight="false" outlineLevel="0" collapsed="false">
      <c r="A58" s="14"/>
      <c r="C58" s="74"/>
      <c r="D58" s="74"/>
      <c r="E58" s="74" t="s">
        <v>113</v>
      </c>
      <c r="F58" s="73" t="s">
        <v>112</v>
      </c>
      <c r="G58" s="84" t="n">
        <v>2.5</v>
      </c>
      <c r="H58" s="85" t="n">
        <f aca="false">K50+K51+K52+K54+K55</f>
        <v>0</v>
      </c>
      <c r="I58" s="70"/>
      <c r="J58" s="82"/>
      <c r="K58" s="80" t="n">
        <f aca="false">ROUND(G58*H58*0.01,2)</f>
        <v>0</v>
      </c>
    </row>
    <row r="59" customFormat="false" ht="12.75" hidden="false" customHeight="false" outlineLevel="0" collapsed="false">
      <c r="E59" s="73"/>
      <c r="F59" s="86"/>
      <c r="G59" s="87"/>
      <c r="H59" s="88"/>
      <c r="I59" s="88"/>
      <c r="J59" s="89"/>
    </row>
    <row r="60" customFormat="false" ht="12.75" hidden="false" customHeight="false" outlineLevel="0" collapsed="false">
      <c r="E60" s="73"/>
      <c r="F60" s="86"/>
      <c r="G60" s="87"/>
      <c r="H60" s="88"/>
      <c r="I60" s="88"/>
      <c r="J60" s="89" t="n">
        <f aca="false">SUM(J50:J58)</f>
        <v>0</v>
      </c>
      <c r="K60" s="90" t="n">
        <f aca="false">SUM(K50:K58)</f>
        <v>0</v>
      </c>
    </row>
    <row r="61" customFormat="false" ht="12.75" hidden="false" customHeight="true" outlineLevel="0" collapsed="false">
      <c r="E61" s="91"/>
      <c r="F61" s="86"/>
      <c r="G61" s="87"/>
      <c r="H61" s="92" t="s">
        <v>114</v>
      </c>
      <c r="I61" s="93" t="n">
        <f aca="false">J60+K60</f>
        <v>0</v>
      </c>
      <c r="J61" s="93"/>
      <c r="K61" s="93"/>
    </row>
    <row r="62" customFormat="false" ht="12.75" hidden="false" customHeight="true" outlineLevel="0" collapsed="false">
      <c r="H62" s="94" t="s">
        <v>115</v>
      </c>
      <c r="I62" s="93"/>
      <c r="J62" s="93"/>
      <c r="K62" s="93"/>
    </row>
    <row r="81" customFormat="false" ht="12.75" hidden="false" customHeight="false" outlineLevel="0" collapsed="false">
      <c r="D81" s="95"/>
      <c r="E81" s="95"/>
    </row>
    <row r="82" customFormat="false" ht="12.75" hidden="false" customHeight="false" outlineLevel="0" collapsed="false">
      <c r="D82" s="95"/>
      <c r="E82" s="95"/>
    </row>
  </sheetData>
  <mergeCells count="4">
    <mergeCell ref="B1:B2"/>
    <mergeCell ref="D1:D2"/>
    <mergeCell ref="E1:E2"/>
    <mergeCell ref="I61:K62"/>
  </mergeCells>
  <printOptions headings="false" gridLines="false" gridLinesSet="true" horizontalCentered="true" verticalCentered="false"/>
  <pageMargins left="0.196527777777778" right="0.196527777777778" top="0.7875" bottom="0.788194444444444" header="0.315277777777778" footer="0.315277777777778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&amp;L&amp;A&amp;C&amp;24Špecifikácia materiálu a služieb</oddHeader>
    <oddFooter>&amp;C&amp;P/&amp;N&amp;RVypracoval: Ing. Stanislav Gálik</oddFooter>
  </headerFooter>
  <rowBreaks count="1" manualBreakCount="1">
    <brk id="20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C000"/>
    <pageSetUpPr fitToPage="false"/>
  </sheetPr>
  <dimension ref="A1:K7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15" workbookViewId="0">
      <selection pane="topLeft" activeCell="E32" activeCellId="0" sqref="E32"/>
    </sheetView>
  </sheetViews>
  <sheetFormatPr defaultColWidth="9.15625" defaultRowHeight="12.75" zeroHeight="false" outlineLevelRow="0" outlineLevelCol="0"/>
  <cols>
    <col collapsed="false" customWidth="true" hidden="false" outlineLevel="0" max="1" min="1" style="11" width="6.57"/>
    <col collapsed="false" customWidth="true" hidden="false" outlineLevel="0" max="2" min="2" style="12" width="6.42"/>
    <col collapsed="false" customWidth="true" hidden="false" outlineLevel="0" max="3" min="3" style="13" width="25.42"/>
    <col collapsed="false" customWidth="true" hidden="false" outlineLevel="0" max="4" min="4" style="13" width="17.58"/>
    <col collapsed="false" customWidth="true" hidden="false" outlineLevel="0" max="5" min="5" style="14" width="77.58"/>
    <col collapsed="false" customWidth="true" hidden="false" outlineLevel="0" max="6" min="6" style="14" width="5.43"/>
    <col collapsed="false" customWidth="true" hidden="false" outlineLevel="0" max="7" min="7" style="15" width="6.15"/>
    <col collapsed="false" customWidth="true" hidden="false" outlineLevel="0" max="9" min="8" style="16" width="9.29"/>
    <col collapsed="false" customWidth="true" hidden="false" outlineLevel="0" max="10" min="10" style="17" width="11.14"/>
    <col collapsed="false" customWidth="false" hidden="false" outlineLevel="0" max="13" min="11" style="14" width="9.14"/>
    <col collapsed="false" customWidth="true" hidden="false" outlineLevel="0" max="14" min="14" style="14" width="12.42"/>
    <col collapsed="false" customWidth="false" hidden="false" outlineLevel="0" max="1024" min="15" style="14" width="9.14"/>
  </cols>
  <sheetData>
    <row r="1" s="25" customFormat="true" ht="11.25" hidden="false" customHeight="false" outlineLevel="0" collapsed="false">
      <c r="A1" s="18" t="s">
        <v>20</v>
      </c>
      <c r="B1" s="19" t="s">
        <v>21</v>
      </c>
      <c r="C1" s="20" t="s">
        <v>22</v>
      </c>
      <c r="D1" s="21" t="s">
        <v>23</v>
      </c>
      <c r="E1" s="21" t="s">
        <v>24</v>
      </c>
      <c r="F1" s="18" t="s">
        <v>25</v>
      </c>
      <c r="G1" s="22" t="s">
        <v>26</v>
      </c>
      <c r="H1" s="23" t="s">
        <v>27</v>
      </c>
      <c r="I1" s="23" t="s">
        <v>28</v>
      </c>
      <c r="J1" s="24" t="s">
        <v>27</v>
      </c>
      <c r="K1" s="24" t="s">
        <v>28</v>
      </c>
    </row>
    <row r="2" s="25" customFormat="true" ht="11.25" hidden="false" customHeight="false" outlineLevel="0" collapsed="false">
      <c r="A2" s="26" t="s">
        <v>29</v>
      </c>
      <c r="B2" s="19"/>
      <c r="C2" s="27" t="s">
        <v>30</v>
      </c>
      <c r="D2" s="21"/>
      <c r="E2" s="21"/>
      <c r="F2" s="26" t="s">
        <v>31</v>
      </c>
      <c r="G2" s="28" t="s">
        <v>31</v>
      </c>
      <c r="H2" s="29" t="s">
        <v>31</v>
      </c>
      <c r="I2" s="29" t="s">
        <v>32</v>
      </c>
      <c r="J2" s="30" t="s">
        <v>33</v>
      </c>
      <c r="K2" s="30" t="s">
        <v>34</v>
      </c>
    </row>
    <row r="3" customFormat="false" ht="15" hidden="false" customHeight="false" outlineLevel="0" collapsed="false">
      <c r="A3" s="31"/>
      <c r="B3" s="31"/>
      <c r="C3" s="32"/>
      <c r="D3" s="32"/>
      <c r="E3" s="33"/>
      <c r="F3" s="31"/>
      <c r="G3" s="34"/>
      <c r="H3" s="34"/>
      <c r="I3" s="34"/>
      <c r="J3" s="31"/>
    </row>
    <row r="4" customFormat="false" ht="17.25" hidden="false" customHeight="false" outlineLevel="0" collapsed="false">
      <c r="A4" s="35" t="s">
        <v>35</v>
      </c>
      <c r="B4" s="36"/>
      <c r="C4" s="37"/>
      <c r="D4" s="37"/>
      <c r="E4" s="38"/>
      <c r="F4" s="39"/>
      <c r="G4" s="40"/>
      <c r="H4" s="41"/>
      <c r="I4" s="41"/>
      <c r="J4" s="42"/>
      <c r="K4" s="42"/>
    </row>
    <row r="5" customFormat="false" ht="12.75" hidden="false" customHeight="false" outlineLevel="0" collapsed="false">
      <c r="A5" s="43"/>
      <c r="C5" s="43"/>
      <c r="D5" s="44"/>
      <c r="E5" s="44"/>
      <c r="F5" s="45"/>
      <c r="G5" s="46"/>
      <c r="H5" s="47"/>
      <c r="I5" s="47"/>
      <c r="J5" s="48"/>
      <c r="K5" s="48"/>
    </row>
    <row r="6" customFormat="false" ht="12.75" hidden="false" customHeight="false" outlineLevel="0" collapsed="false">
      <c r="A6" s="43"/>
      <c r="C6" s="43"/>
      <c r="D6" s="44"/>
      <c r="E6" s="44"/>
      <c r="F6" s="45"/>
      <c r="G6" s="46"/>
      <c r="H6" s="47"/>
      <c r="I6" s="47"/>
      <c r="J6" s="48"/>
      <c r="K6" s="48"/>
    </row>
    <row r="7" customFormat="false" ht="12.75" hidden="false" customHeight="false" outlineLevel="0" collapsed="false">
      <c r="A7" s="49"/>
      <c r="C7" s="43"/>
      <c r="D7" s="44"/>
      <c r="E7" s="50"/>
      <c r="F7" s="45"/>
      <c r="G7" s="46"/>
      <c r="H7" s="47"/>
      <c r="I7" s="47"/>
      <c r="J7" s="51"/>
      <c r="K7" s="51"/>
    </row>
    <row r="8" customFormat="false" ht="17.25" hidden="false" customHeight="false" outlineLevel="0" collapsed="false">
      <c r="A8" s="42" t="s">
        <v>36</v>
      </c>
      <c r="B8" s="36"/>
      <c r="C8" s="52"/>
      <c r="D8" s="37"/>
      <c r="E8" s="38"/>
      <c r="F8" s="39"/>
      <c r="G8" s="53"/>
      <c r="H8" s="41"/>
      <c r="I8" s="41"/>
      <c r="J8" s="42"/>
      <c r="K8" s="42"/>
    </row>
    <row r="9" customFormat="false" ht="12.75" hidden="false" customHeight="false" outlineLevel="0" collapsed="false">
      <c r="A9" s="54" t="s">
        <v>116</v>
      </c>
      <c r="B9" s="12" t="s">
        <v>39</v>
      </c>
      <c r="C9" s="43"/>
      <c r="D9" s="43"/>
      <c r="E9" s="55" t="s">
        <v>117</v>
      </c>
      <c r="F9" s="14" t="s">
        <v>41</v>
      </c>
      <c r="G9" s="56" t="n">
        <v>2</v>
      </c>
      <c r="H9" s="59"/>
      <c r="I9" s="60"/>
      <c r="J9" s="48" t="n">
        <f aca="false">H9*G9</f>
        <v>0</v>
      </c>
      <c r="K9" s="48" t="n">
        <f aca="false">I9*G9</f>
        <v>0</v>
      </c>
    </row>
    <row r="10" customFormat="false" ht="12.75" hidden="false" customHeight="false" outlineLevel="0" collapsed="false">
      <c r="A10" s="54" t="s">
        <v>118</v>
      </c>
      <c r="B10" s="12" t="s">
        <v>39</v>
      </c>
      <c r="C10" s="43"/>
      <c r="D10" s="55"/>
      <c r="E10" s="55" t="s">
        <v>119</v>
      </c>
      <c r="F10" s="14" t="s">
        <v>41</v>
      </c>
      <c r="G10" s="56" t="n">
        <v>2</v>
      </c>
      <c r="H10" s="59"/>
      <c r="I10" s="60"/>
      <c r="J10" s="48" t="n">
        <f aca="false">H10*G10</f>
        <v>0</v>
      </c>
      <c r="K10" s="48" t="n">
        <f aca="false">I10*G10</f>
        <v>0</v>
      </c>
    </row>
    <row r="11" customFormat="false" ht="12.75" hidden="false" customHeight="false" outlineLevel="0" collapsed="false">
      <c r="A11" s="54" t="s">
        <v>120</v>
      </c>
      <c r="B11" s="12" t="s">
        <v>39</v>
      </c>
      <c r="C11" s="43"/>
      <c r="D11" s="55"/>
      <c r="E11" s="55" t="s">
        <v>121</v>
      </c>
      <c r="F11" s="14" t="s">
        <v>41</v>
      </c>
      <c r="G11" s="56" t="n">
        <v>4</v>
      </c>
      <c r="H11" s="59"/>
      <c r="I11" s="60"/>
      <c r="J11" s="48" t="n">
        <f aca="false">H11*G11</f>
        <v>0</v>
      </c>
      <c r="K11" s="48" t="n">
        <f aca="false">I11*G11</f>
        <v>0</v>
      </c>
    </row>
    <row r="12" customFormat="false" ht="12.75" hidden="false" customHeight="false" outlineLevel="0" collapsed="false">
      <c r="A12" s="54" t="s">
        <v>122</v>
      </c>
      <c r="B12" s="12" t="s">
        <v>39</v>
      </c>
      <c r="C12" s="43"/>
      <c r="D12" s="55"/>
      <c r="E12" s="55" t="s">
        <v>123</v>
      </c>
      <c r="F12" s="14" t="s">
        <v>41</v>
      </c>
      <c r="G12" s="56" t="n">
        <v>5</v>
      </c>
      <c r="H12" s="59"/>
      <c r="I12" s="60"/>
      <c r="J12" s="48" t="n">
        <f aca="false">H12*G12</f>
        <v>0</v>
      </c>
      <c r="K12" s="48" t="n">
        <f aca="false">I12*G12</f>
        <v>0</v>
      </c>
    </row>
    <row r="13" customFormat="false" ht="12.75" hidden="false" customHeight="false" outlineLevel="0" collapsed="false">
      <c r="A13" s="54" t="s">
        <v>124</v>
      </c>
      <c r="B13" s="12" t="s">
        <v>39</v>
      </c>
      <c r="C13" s="43"/>
      <c r="D13" s="55"/>
      <c r="E13" s="55" t="s">
        <v>125</v>
      </c>
      <c r="F13" s="14" t="s">
        <v>41</v>
      </c>
      <c r="G13" s="56" t="n">
        <v>1</v>
      </c>
      <c r="H13" s="59"/>
      <c r="I13" s="60"/>
      <c r="J13" s="48" t="n">
        <f aca="false">H13*G13</f>
        <v>0</v>
      </c>
      <c r="K13" s="48" t="n">
        <f aca="false">I13*G13</f>
        <v>0</v>
      </c>
    </row>
    <row r="14" customFormat="false" ht="12.75" hidden="false" customHeight="false" outlineLevel="0" collapsed="false">
      <c r="A14" s="54" t="s">
        <v>126</v>
      </c>
      <c r="B14" s="12" t="s">
        <v>39</v>
      </c>
      <c r="C14" s="43"/>
      <c r="D14" s="55"/>
      <c r="E14" s="55" t="s">
        <v>127</v>
      </c>
      <c r="F14" s="14" t="s">
        <v>41</v>
      </c>
      <c r="G14" s="56" t="n">
        <v>8</v>
      </c>
      <c r="H14" s="59"/>
      <c r="I14" s="60"/>
      <c r="J14" s="48" t="n">
        <f aca="false">H14*G14</f>
        <v>0</v>
      </c>
      <c r="K14" s="48" t="n">
        <f aca="false">I14*G14</f>
        <v>0</v>
      </c>
    </row>
    <row r="15" customFormat="false" ht="12.75" hidden="false" customHeight="false" outlineLevel="0" collapsed="false">
      <c r="A15" s="54" t="s">
        <v>128</v>
      </c>
      <c r="C15" s="43"/>
      <c r="D15" s="55"/>
      <c r="E15" s="55"/>
      <c r="G15" s="56"/>
      <c r="H15" s="59"/>
      <c r="I15" s="60"/>
      <c r="J15" s="48" t="n">
        <f aca="false">H15*G15</f>
        <v>0</v>
      </c>
      <c r="K15" s="48" t="n">
        <f aca="false">I15*G15</f>
        <v>0</v>
      </c>
    </row>
    <row r="16" customFormat="false" ht="12.75" hidden="false" customHeight="false" outlineLevel="0" collapsed="false">
      <c r="A16" s="54" t="s">
        <v>129</v>
      </c>
      <c r="C16" s="43"/>
      <c r="D16" s="55"/>
      <c r="E16" s="55"/>
      <c r="G16" s="56"/>
      <c r="H16" s="59"/>
      <c r="I16" s="60"/>
      <c r="J16" s="48" t="n">
        <f aca="false">H16*G16</f>
        <v>0</v>
      </c>
      <c r="K16" s="48" t="n">
        <f aca="false">I16*G16</f>
        <v>0</v>
      </c>
    </row>
    <row r="17" customFormat="false" ht="12.75" hidden="false" customHeight="false" outlineLevel="0" collapsed="false">
      <c r="A17" s="54" t="s">
        <v>130</v>
      </c>
      <c r="B17" s="12" t="s">
        <v>45</v>
      </c>
      <c r="C17" s="43"/>
      <c r="D17" s="58"/>
      <c r="E17" s="43" t="s">
        <v>46</v>
      </c>
      <c r="F17" s="14" t="s">
        <v>41</v>
      </c>
      <c r="G17" s="56" t="n">
        <v>1</v>
      </c>
      <c r="H17" s="47"/>
      <c r="I17" s="60"/>
      <c r="J17" s="48" t="n">
        <f aca="false">H17*G17</f>
        <v>0</v>
      </c>
      <c r="K17" s="48" t="n">
        <f aca="false">I17*G17</f>
        <v>0</v>
      </c>
    </row>
    <row r="18" customFormat="false" ht="12.75" hidden="false" customHeight="false" outlineLevel="0" collapsed="false">
      <c r="A18" s="43"/>
      <c r="C18" s="43"/>
      <c r="D18" s="61"/>
      <c r="E18" s="43"/>
      <c r="G18" s="56"/>
      <c r="H18" s="62"/>
      <c r="I18" s="62"/>
      <c r="J18" s="51" t="n">
        <f aca="false">SUM(J9:J17)</f>
        <v>0</v>
      </c>
      <c r="K18" s="51" t="n">
        <f aca="false">SUM(K9:K17)</f>
        <v>0</v>
      </c>
    </row>
    <row r="19" customFormat="false" ht="17.25" hidden="false" customHeight="false" outlineLevel="0" collapsed="false">
      <c r="A19" s="42" t="s">
        <v>37</v>
      </c>
      <c r="B19" s="36"/>
      <c r="C19" s="52"/>
      <c r="D19" s="37"/>
      <c r="E19" s="38"/>
      <c r="F19" s="39"/>
      <c r="G19" s="53"/>
      <c r="H19" s="41"/>
      <c r="I19" s="41"/>
      <c r="J19" s="42" t="str">
        <f aca="false">IF(B19="ponuka",G19*H19," " )</f>
        <v> </v>
      </c>
      <c r="K19" s="42"/>
    </row>
    <row r="20" customFormat="false" ht="12.75" hidden="false" customHeight="false" outlineLevel="0" collapsed="false">
      <c r="A20" s="43" t="s">
        <v>38</v>
      </c>
      <c r="B20" s="12" t="s">
        <v>39</v>
      </c>
      <c r="C20" s="57"/>
      <c r="D20" s="58"/>
      <c r="E20" s="43" t="s">
        <v>40</v>
      </c>
      <c r="F20" s="14" t="s">
        <v>41</v>
      </c>
      <c r="G20" s="56" t="n">
        <v>1</v>
      </c>
      <c r="H20" s="59"/>
      <c r="I20" s="60"/>
      <c r="J20" s="48" t="n">
        <f aca="false">H20*G20</f>
        <v>0</v>
      </c>
      <c r="K20" s="48" t="n">
        <f aca="false">I20*G20</f>
        <v>0</v>
      </c>
    </row>
    <row r="21" customFormat="false" ht="12.75" hidden="false" customHeight="false" outlineLevel="0" collapsed="false">
      <c r="A21" s="43" t="s">
        <v>42</v>
      </c>
      <c r="B21" s="12" t="s">
        <v>39</v>
      </c>
      <c r="C21" s="57"/>
      <c r="D21" s="58"/>
      <c r="E21" s="43" t="s">
        <v>43</v>
      </c>
      <c r="F21" s="14" t="s">
        <v>41</v>
      </c>
      <c r="G21" s="56" t="n">
        <v>1</v>
      </c>
      <c r="H21" s="59"/>
      <c r="I21" s="60"/>
      <c r="J21" s="48" t="n">
        <f aca="false">H21*G21</f>
        <v>0</v>
      </c>
      <c r="K21" s="48" t="n">
        <f aca="false">I21*G21</f>
        <v>0</v>
      </c>
    </row>
    <row r="22" customFormat="false" ht="12.75" hidden="false" customHeight="false" outlineLevel="0" collapsed="false">
      <c r="A22" s="43" t="s">
        <v>44</v>
      </c>
      <c r="B22" s="12" t="s">
        <v>45</v>
      </c>
      <c r="C22" s="43"/>
      <c r="D22" s="58"/>
      <c r="E22" s="43" t="s">
        <v>46</v>
      </c>
      <c r="F22" s="14" t="s">
        <v>41</v>
      </c>
      <c r="G22" s="56" t="n">
        <v>1</v>
      </c>
      <c r="H22" s="47"/>
      <c r="I22" s="60"/>
      <c r="J22" s="48" t="n">
        <f aca="false">H22*G22</f>
        <v>0</v>
      </c>
      <c r="K22" s="48" t="n">
        <f aca="false">I22*G22</f>
        <v>0</v>
      </c>
    </row>
    <row r="23" customFormat="false" ht="12.75" hidden="false" customHeight="false" outlineLevel="0" collapsed="false">
      <c r="A23" s="43"/>
      <c r="C23" s="43"/>
      <c r="D23" s="61"/>
      <c r="E23" s="43"/>
      <c r="G23" s="56"/>
      <c r="H23" s="62"/>
      <c r="I23" s="62"/>
      <c r="J23" s="51" t="n">
        <f aca="false">SUM(J20:J22)</f>
        <v>0</v>
      </c>
      <c r="K23" s="51" t="n">
        <f aca="false">SUM(K20:K22)</f>
        <v>0</v>
      </c>
    </row>
    <row r="24" customFormat="false" ht="17.25" hidden="false" customHeight="false" outlineLevel="0" collapsed="false">
      <c r="A24" s="35" t="s">
        <v>47</v>
      </c>
      <c r="B24" s="63"/>
      <c r="C24" s="64"/>
      <c r="D24" s="65"/>
      <c r="E24" s="66"/>
      <c r="F24" s="67"/>
      <c r="G24" s="68"/>
      <c r="H24" s="69"/>
      <c r="I24" s="69"/>
      <c r="J24" s="35" t="str">
        <f aca="false">IF(B24="ponuka",G24*H24," " )</f>
        <v> </v>
      </c>
      <c r="K24" s="35"/>
    </row>
    <row r="25" customFormat="false" ht="12.75" hidden="false" customHeight="false" outlineLevel="0" collapsed="false">
      <c r="A25" s="43"/>
      <c r="C25" s="43"/>
      <c r="D25" s="43"/>
      <c r="E25" s="43"/>
      <c r="G25" s="56"/>
      <c r="H25" s="70"/>
      <c r="I25" s="70"/>
      <c r="J25" s="71"/>
      <c r="K25" s="48"/>
    </row>
    <row r="26" customFormat="false" ht="12.75" hidden="false" customHeight="false" outlineLevel="0" collapsed="false">
      <c r="A26" s="43"/>
      <c r="C26" s="43"/>
      <c r="D26" s="43"/>
      <c r="E26" s="43"/>
      <c r="F26" s="72"/>
      <c r="G26" s="56"/>
      <c r="H26" s="70"/>
      <c r="I26" s="70"/>
      <c r="J26" s="71"/>
      <c r="K26" s="48"/>
    </row>
    <row r="27" customFormat="false" ht="12.75" hidden="false" customHeight="false" outlineLevel="0" collapsed="false">
      <c r="A27" s="43"/>
      <c r="C27" s="43"/>
      <c r="D27" s="43"/>
      <c r="E27" s="43"/>
      <c r="F27" s="72"/>
      <c r="G27" s="56"/>
      <c r="H27" s="70"/>
      <c r="I27" s="70"/>
      <c r="J27" s="71"/>
      <c r="K27" s="48"/>
    </row>
    <row r="28" customFormat="false" ht="17.25" hidden="false" customHeight="false" outlineLevel="0" collapsed="false">
      <c r="A28" s="42" t="s">
        <v>48</v>
      </c>
      <c r="B28" s="36"/>
      <c r="C28" s="52"/>
      <c r="D28" s="37"/>
      <c r="E28" s="38"/>
      <c r="F28" s="39"/>
      <c r="G28" s="53"/>
      <c r="H28" s="41"/>
      <c r="I28" s="41"/>
      <c r="J28" s="42" t="str">
        <f aca="false">IF(B28="ponuka",G28*H28," " )</f>
        <v> </v>
      </c>
      <c r="K28" s="42"/>
    </row>
    <row r="29" customFormat="false" ht="12.75" hidden="false" customHeight="false" outlineLevel="0" collapsed="false">
      <c r="A29" s="43" t="s">
        <v>49</v>
      </c>
      <c r="B29" s="12" t="s">
        <v>39</v>
      </c>
      <c r="C29" s="43"/>
      <c r="D29" s="73" t="s">
        <v>131</v>
      </c>
      <c r="E29" s="73" t="s">
        <v>51</v>
      </c>
      <c r="F29" s="73" t="s">
        <v>52</v>
      </c>
      <c r="G29" s="56" t="n">
        <v>25</v>
      </c>
      <c r="H29" s="59"/>
      <c r="I29" s="60"/>
      <c r="J29" s="71" t="n">
        <f aca="false">H29*G29</f>
        <v>0</v>
      </c>
      <c r="K29" s="48" t="n">
        <f aca="false">I29*G29</f>
        <v>0</v>
      </c>
    </row>
    <row r="30" customFormat="false" ht="12.75" hidden="false" customHeight="false" outlineLevel="0" collapsed="false">
      <c r="A30" s="43" t="s">
        <v>53</v>
      </c>
      <c r="B30" s="12" t="s">
        <v>39</v>
      </c>
      <c r="C30" s="43"/>
      <c r="D30" s="73" t="s">
        <v>132</v>
      </c>
      <c r="E30" s="73" t="s">
        <v>51</v>
      </c>
      <c r="F30" s="73" t="s">
        <v>52</v>
      </c>
      <c r="G30" s="56" t="n">
        <v>200</v>
      </c>
      <c r="H30" s="59"/>
      <c r="I30" s="60"/>
      <c r="J30" s="71" t="n">
        <f aca="false">H30*G30</f>
        <v>0</v>
      </c>
      <c r="K30" s="48" t="n">
        <f aca="false">I30*G30</f>
        <v>0</v>
      </c>
    </row>
    <row r="31" customFormat="false" ht="12.75" hidden="false" customHeight="false" outlineLevel="0" collapsed="false">
      <c r="A31" s="43" t="s">
        <v>55</v>
      </c>
      <c r="B31" s="12" t="s">
        <v>39</v>
      </c>
      <c r="C31" s="43"/>
      <c r="D31" s="73" t="s">
        <v>133</v>
      </c>
      <c r="E31" s="73" t="s">
        <v>51</v>
      </c>
      <c r="F31" s="73" t="s">
        <v>52</v>
      </c>
      <c r="G31" s="56" t="n">
        <v>100</v>
      </c>
      <c r="H31" s="59"/>
      <c r="I31" s="60"/>
      <c r="J31" s="71" t="n">
        <f aca="false">H31*G31</f>
        <v>0</v>
      </c>
      <c r="K31" s="48" t="n">
        <f aca="false">I31*G31</f>
        <v>0</v>
      </c>
    </row>
    <row r="32" customFormat="false" ht="12.75" hidden="false" customHeight="false" outlineLevel="0" collapsed="false">
      <c r="A32" s="43" t="s">
        <v>57</v>
      </c>
      <c r="B32" s="12" t="s">
        <v>39</v>
      </c>
      <c r="C32" s="43"/>
      <c r="D32" s="73" t="s">
        <v>134</v>
      </c>
      <c r="E32" s="73" t="s">
        <v>51</v>
      </c>
      <c r="F32" s="73" t="s">
        <v>52</v>
      </c>
      <c r="G32" s="56" t="n">
        <v>100</v>
      </c>
      <c r="H32" s="59"/>
      <c r="I32" s="60"/>
      <c r="J32" s="71" t="n">
        <f aca="false">H32*G32</f>
        <v>0</v>
      </c>
      <c r="K32" s="48" t="n">
        <f aca="false">I32*G32</f>
        <v>0</v>
      </c>
    </row>
    <row r="33" customFormat="false" ht="12.75" hidden="false" customHeight="false" outlineLevel="0" collapsed="false">
      <c r="A33" s="43" t="s">
        <v>59</v>
      </c>
      <c r="C33" s="43"/>
      <c r="D33" s="73"/>
      <c r="E33" s="73"/>
      <c r="F33" s="73"/>
      <c r="G33" s="56"/>
      <c r="H33" s="59"/>
      <c r="I33" s="60"/>
      <c r="J33" s="71" t="n">
        <f aca="false">H33*G33</f>
        <v>0</v>
      </c>
      <c r="K33" s="48" t="n">
        <f aca="false">I33*G33</f>
        <v>0</v>
      </c>
    </row>
    <row r="34" customFormat="false" ht="12.75" hidden="false" customHeight="false" outlineLevel="0" collapsed="false">
      <c r="A34" s="43" t="s">
        <v>61</v>
      </c>
      <c r="B34" s="12" t="s">
        <v>39</v>
      </c>
      <c r="C34" s="43"/>
      <c r="D34" s="73"/>
      <c r="E34" s="73" t="s">
        <v>79</v>
      </c>
      <c r="F34" s="73" t="s">
        <v>80</v>
      </c>
      <c r="G34" s="56" t="n">
        <v>15</v>
      </c>
      <c r="H34" s="59"/>
      <c r="I34" s="60"/>
      <c r="J34" s="71" t="n">
        <f aca="false">H34*G34</f>
        <v>0</v>
      </c>
      <c r="K34" s="48" t="n">
        <f aca="false">I34*G34</f>
        <v>0</v>
      </c>
    </row>
    <row r="35" customFormat="false" ht="12.75" hidden="false" customHeight="false" outlineLevel="0" collapsed="false">
      <c r="A35" s="43" t="s">
        <v>63</v>
      </c>
      <c r="B35" s="12" t="s">
        <v>39</v>
      </c>
      <c r="C35" s="43"/>
      <c r="D35" s="73"/>
      <c r="E35" s="73" t="s">
        <v>86</v>
      </c>
      <c r="F35" s="73" t="s">
        <v>52</v>
      </c>
      <c r="G35" s="56" t="n">
        <v>150</v>
      </c>
      <c r="H35" s="59"/>
      <c r="I35" s="60"/>
      <c r="J35" s="71" t="n">
        <f aca="false">H35*G35</f>
        <v>0</v>
      </c>
      <c r="K35" s="48" t="n">
        <f aca="false">I35*G35</f>
        <v>0</v>
      </c>
    </row>
    <row r="36" customFormat="false" ht="12.75" hidden="false" customHeight="false" outlineLevel="0" collapsed="false">
      <c r="A36" s="43" t="s">
        <v>65</v>
      </c>
      <c r="B36" s="12" t="s">
        <v>39</v>
      </c>
      <c r="C36" s="43"/>
      <c r="D36" s="73"/>
      <c r="E36" s="55" t="s">
        <v>90</v>
      </c>
      <c r="F36" s="73" t="s">
        <v>41</v>
      </c>
      <c r="G36" s="56" t="n">
        <v>1</v>
      </c>
      <c r="H36" s="59"/>
      <c r="I36" s="60"/>
      <c r="J36" s="71" t="n">
        <f aca="false">H36*G36</f>
        <v>0</v>
      </c>
      <c r="K36" s="48" t="n">
        <f aca="false">I36*G36</f>
        <v>0</v>
      </c>
    </row>
    <row r="37" customFormat="false" ht="12.75" hidden="false" customHeight="false" outlineLevel="0" collapsed="false">
      <c r="A37" s="43" t="s">
        <v>67</v>
      </c>
      <c r="B37" s="12" t="s">
        <v>45</v>
      </c>
      <c r="C37" s="43"/>
      <c r="D37" s="73"/>
      <c r="E37" s="43" t="s">
        <v>46</v>
      </c>
      <c r="F37" s="14" t="s">
        <v>92</v>
      </c>
      <c r="G37" s="56" t="n">
        <v>1</v>
      </c>
      <c r="H37" s="47"/>
      <c r="I37" s="60"/>
      <c r="J37" s="71" t="n">
        <f aca="false">H37*G37</f>
        <v>0</v>
      </c>
      <c r="K37" s="48" t="n">
        <f aca="false">I37*G37</f>
        <v>0</v>
      </c>
    </row>
    <row r="38" customFormat="false" ht="12.75" hidden="false" customHeight="false" outlineLevel="0" collapsed="false">
      <c r="A38" s="43" t="s">
        <v>69</v>
      </c>
      <c r="B38" s="12" t="s">
        <v>94</v>
      </c>
      <c r="C38" s="73"/>
      <c r="D38" s="73"/>
      <c r="E38" s="55" t="s">
        <v>95</v>
      </c>
      <c r="F38" s="73" t="s">
        <v>92</v>
      </c>
      <c r="G38" s="56" t="n">
        <v>1</v>
      </c>
      <c r="H38" s="59"/>
      <c r="I38" s="47"/>
      <c r="J38" s="71" t="n">
        <f aca="false">H38*G38</f>
        <v>0</v>
      </c>
      <c r="K38" s="48" t="n">
        <f aca="false">I38*G38</f>
        <v>0</v>
      </c>
    </row>
    <row r="39" customFormat="false" ht="12.75" hidden="false" customHeight="false" outlineLevel="0" collapsed="false">
      <c r="A39" s="43"/>
      <c r="C39" s="73"/>
      <c r="D39" s="73"/>
      <c r="E39" s="73"/>
      <c r="F39" s="73"/>
      <c r="G39" s="56"/>
      <c r="H39" s="70"/>
      <c r="I39" s="70"/>
      <c r="J39" s="51" t="n">
        <f aca="false">SUM(J29:J38)</f>
        <v>0</v>
      </c>
      <c r="K39" s="51" t="n">
        <f aca="false">SUM(K29:K38)</f>
        <v>0</v>
      </c>
    </row>
    <row r="40" customFormat="false" ht="12.75" hidden="false" customHeight="true" outlineLevel="0" collapsed="false">
      <c r="A40" s="35" t="s">
        <v>96</v>
      </c>
      <c r="B40" s="36"/>
      <c r="C40" s="52"/>
      <c r="D40" s="37"/>
      <c r="E40" s="38"/>
      <c r="F40" s="39"/>
      <c r="G40" s="53"/>
      <c r="H40" s="41"/>
      <c r="I40" s="41"/>
      <c r="J40" s="42"/>
      <c r="K40" s="42"/>
    </row>
    <row r="41" customFormat="false" ht="12.75" hidden="true" customHeight="false" outlineLevel="0" collapsed="false">
      <c r="A41" s="43" t="s">
        <v>97</v>
      </c>
      <c r="B41" s="12" t="s">
        <v>45</v>
      </c>
      <c r="C41" s="43" t="s">
        <v>98</v>
      </c>
      <c r="D41" s="74"/>
      <c r="E41" s="14" t="s">
        <v>99</v>
      </c>
      <c r="F41" s="73" t="s">
        <v>92</v>
      </c>
      <c r="G41" s="56" t="n">
        <v>1</v>
      </c>
      <c r="H41" s="47"/>
      <c r="I41" s="60"/>
      <c r="J41" s="75"/>
      <c r="K41" s="48" t="n">
        <f aca="false">I41*G41</f>
        <v>0</v>
      </c>
    </row>
    <row r="42" customFormat="false" ht="12.75" hidden="true" customHeight="false" outlineLevel="0" collapsed="false">
      <c r="A42" s="43" t="s">
        <v>100</v>
      </c>
      <c r="B42" s="12" t="s">
        <v>45</v>
      </c>
      <c r="C42" s="43" t="s">
        <v>98</v>
      </c>
      <c r="D42" s="74"/>
      <c r="E42" s="14" t="s">
        <v>101</v>
      </c>
      <c r="F42" s="73" t="s">
        <v>92</v>
      </c>
      <c r="G42" s="56" t="n">
        <v>1</v>
      </c>
      <c r="H42" s="47"/>
      <c r="I42" s="60"/>
      <c r="J42" s="75"/>
      <c r="K42" s="48" t="n">
        <f aca="false">I42*G42</f>
        <v>0</v>
      </c>
    </row>
    <row r="43" customFormat="false" ht="12.75" hidden="true" customHeight="false" outlineLevel="0" collapsed="false">
      <c r="A43" s="43" t="s">
        <v>102</v>
      </c>
      <c r="B43" s="12" t="s">
        <v>45</v>
      </c>
      <c r="C43" s="43" t="s">
        <v>98</v>
      </c>
      <c r="D43" s="74"/>
      <c r="E43" s="14" t="s">
        <v>103</v>
      </c>
      <c r="F43" s="73" t="s">
        <v>92</v>
      </c>
      <c r="G43" s="56" t="n">
        <v>1</v>
      </c>
      <c r="H43" s="47"/>
      <c r="I43" s="60"/>
      <c r="J43" s="75"/>
      <c r="K43" s="48" t="n">
        <f aca="false">I43*G43</f>
        <v>0</v>
      </c>
    </row>
    <row r="44" customFormat="false" ht="12.75" hidden="false" customHeight="false" outlineLevel="0" collapsed="false">
      <c r="A44" s="49"/>
      <c r="D44" s="74"/>
      <c r="F44" s="73"/>
      <c r="G44" s="56"/>
    </row>
    <row r="45" customFormat="false" ht="15.75" hidden="false" customHeight="false" outlineLevel="0" collapsed="false">
      <c r="A45" s="14"/>
      <c r="C45" s="74"/>
      <c r="D45" s="74"/>
      <c r="E45" s="76" t="s">
        <v>104</v>
      </c>
      <c r="F45" s="73"/>
      <c r="G45" s="56"/>
      <c r="J45" s="17" t="s">
        <v>105</v>
      </c>
    </row>
    <row r="46" customFormat="false" ht="12.75" hidden="false" customHeight="false" outlineLevel="0" collapsed="false">
      <c r="A46" s="14"/>
      <c r="C46" s="74"/>
      <c r="D46" s="74"/>
      <c r="E46" s="77" t="s">
        <v>106</v>
      </c>
      <c r="F46" s="73" t="s">
        <v>92</v>
      </c>
      <c r="G46" s="56" t="n">
        <v>1</v>
      </c>
      <c r="J46" s="80"/>
      <c r="K46" s="80"/>
    </row>
    <row r="47" customFormat="false" ht="12.75" hidden="false" customHeight="false" outlineLevel="0" collapsed="false">
      <c r="A47" s="49"/>
      <c r="E47" s="79" t="s">
        <v>135</v>
      </c>
      <c r="F47" s="73" t="s">
        <v>92</v>
      </c>
      <c r="G47" s="56" t="n">
        <v>1</v>
      </c>
      <c r="J47" s="80" t="n">
        <f aca="false">SUM(J18)</f>
        <v>0</v>
      </c>
      <c r="K47" s="80" t="n">
        <f aca="false">SUM(K18)</f>
        <v>0</v>
      </c>
    </row>
    <row r="48" customFormat="false" ht="12.75" hidden="false" customHeight="false" outlineLevel="0" collapsed="false">
      <c r="A48" s="49"/>
      <c r="E48" s="79" t="s">
        <v>108</v>
      </c>
      <c r="F48" s="73" t="s">
        <v>92</v>
      </c>
      <c r="G48" s="56" t="n">
        <v>1</v>
      </c>
      <c r="J48" s="80" t="n">
        <f aca="false">SUM(J23)</f>
        <v>0</v>
      </c>
      <c r="K48" s="80" t="n">
        <f aca="false">SUM(K23)</f>
        <v>0</v>
      </c>
    </row>
    <row r="49" customFormat="false" ht="12.75" hidden="false" customHeight="false" outlineLevel="0" collapsed="false">
      <c r="A49" s="49"/>
      <c r="E49" s="77" t="s">
        <v>47</v>
      </c>
      <c r="F49" s="73"/>
      <c r="G49" s="56"/>
      <c r="J49" s="81"/>
      <c r="K49" s="82"/>
    </row>
    <row r="50" customFormat="false" ht="12.75" hidden="false" customHeight="false" outlineLevel="0" collapsed="false">
      <c r="A50" s="14"/>
      <c r="C50" s="74"/>
      <c r="D50" s="74"/>
      <c r="E50" s="79" t="s">
        <v>109</v>
      </c>
      <c r="F50" s="73" t="s">
        <v>92</v>
      </c>
      <c r="G50" s="56" t="n">
        <v>1</v>
      </c>
      <c r="J50" s="80" t="n">
        <f aca="false">SUM(J39)</f>
        <v>0</v>
      </c>
      <c r="K50" s="80" t="n">
        <f aca="false">SUM(K39)</f>
        <v>0</v>
      </c>
    </row>
    <row r="51" customFormat="false" ht="12.75" hidden="false" customHeight="false" outlineLevel="0" collapsed="false">
      <c r="A51" s="14"/>
      <c r="C51" s="74"/>
      <c r="D51" s="74"/>
      <c r="E51" s="77" t="s">
        <v>110</v>
      </c>
      <c r="F51" s="73" t="s">
        <v>92</v>
      </c>
      <c r="G51" s="56" t="n">
        <v>1</v>
      </c>
      <c r="J51" s="83"/>
      <c r="K51" s="78"/>
    </row>
    <row r="52" customFormat="false" ht="12.75" hidden="false" customHeight="false" outlineLevel="0" collapsed="false">
      <c r="A52" s="14"/>
      <c r="C52" s="74"/>
      <c r="D52" s="74"/>
      <c r="F52" s="73"/>
      <c r="G52" s="56"/>
      <c r="J52" s="81"/>
      <c r="K52" s="82"/>
    </row>
    <row r="53" customFormat="false" ht="12.75" hidden="false" customHeight="false" outlineLevel="0" collapsed="false">
      <c r="A53" s="14"/>
      <c r="C53" s="74"/>
      <c r="D53" s="74"/>
      <c r="E53" s="74" t="s">
        <v>111</v>
      </c>
      <c r="F53" s="73" t="s">
        <v>112</v>
      </c>
      <c r="G53" s="84" t="n">
        <v>3</v>
      </c>
      <c r="H53" s="85" t="n">
        <f aca="false">J46+J47+J48+J49+J50</f>
        <v>0</v>
      </c>
      <c r="I53" s="70"/>
      <c r="J53" s="80" t="n">
        <f aca="false">ROUND(G53*H53*0.01,2)</f>
        <v>0</v>
      </c>
      <c r="K53" s="82"/>
    </row>
    <row r="54" customFormat="false" ht="12.75" hidden="false" customHeight="false" outlineLevel="0" collapsed="false">
      <c r="A54" s="14"/>
      <c r="C54" s="74"/>
      <c r="D54" s="74"/>
      <c r="E54" s="74" t="s">
        <v>113</v>
      </c>
      <c r="F54" s="73" t="s">
        <v>112</v>
      </c>
      <c r="G54" s="84" t="n">
        <v>2.5</v>
      </c>
      <c r="H54" s="85" t="n">
        <f aca="false">K46+K47+K48+K50+K51</f>
        <v>0</v>
      </c>
      <c r="I54" s="70"/>
      <c r="J54" s="82"/>
      <c r="K54" s="80" t="n">
        <f aca="false">ROUND(G54*H54*0.01,2)</f>
        <v>0</v>
      </c>
    </row>
    <row r="55" customFormat="false" ht="12.75" hidden="false" customHeight="false" outlineLevel="0" collapsed="false">
      <c r="E55" s="73"/>
      <c r="F55" s="86"/>
      <c r="G55" s="87"/>
      <c r="H55" s="88"/>
      <c r="I55" s="88"/>
      <c r="J55" s="89"/>
    </row>
    <row r="56" customFormat="false" ht="12.75" hidden="false" customHeight="false" outlineLevel="0" collapsed="false">
      <c r="E56" s="73"/>
      <c r="F56" s="86"/>
      <c r="G56" s="87"/>
      <c r="H56" s="88"/>
      <c r="I56" s="88"/>
      <c r="J56" s="89" t="n">
        <f aca="false">SUM(J46:J54)</f>
        <v>0</v>
      </c>
      <c r="K56" s="90" t="n">
        <f aca="false">SUM(K46:K54)</f>
        <v>0</v>
      </c>
    </row>
    <row r="57" customFormat="false" ht="12.75" hidden="false" customHeight="true" outlineLevel="0" collapsed="false">
      <c r="E57" s="91"/>
      <c r="F57" s="86"/>
      <c r="G57" s="87"/>
      <c r="H57" s="92" t="s">
        <v>114</v>
      </c>
      <c r="I57" s="93" t="n">
        <f aca="false">J56+K56</f>
        <v>0</v>
      </c>
      <c r="J57" s="93"/>
      <c r="K57" s="93"/>
    </row>
    <row r="58" customFormat="false" ht="12.75" hidden="false" customHeight="true" outlineLevel="0" collapsed="false">
      <c r="H58" s="94" t="s">
        <v>115</v>
      </c>
      <c r="I58" s="93"/>
      <c r="J58" s="93"/>
      <c r="K58" s="93"/>
    </row>
    <row r="77" customFormat="false" ht="12.75" hidden="false" customHeight="false" outlineLevel="0" collapsed="false">
      <c r="D77" s="95"/>
      <c r="E77" s="95"/>
    </row>
    <row r="78" customFormat="false" ht="12.75" hidden="false" customHeight="false" outlineLevel="0" collapsed="false">
      <c r="D78" s="95"/>
      <c r="E78" s="95"/>
    </row>
  </sheetData>
  <mergeCells count="4">
    <mergeCell ref="B1:B2"/>
    <mergeCell ref="D1:D2"/>
    <mergeCell ref="E1:E2"/>
    <mergeCell ref="I57:K58"/>
  </mergeCells>
  <printOptions headings="false" gridLines="false" gridLinesSet="true" horizontalCentered="true" verticalCentered="false"/>
  <pageMargins left="0.196527777777778" right="0.196527777777778" top="0.7875" bottom="0.788194444444444" header="0.315277777777778" footer="0.315277777777778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&amp;L&amp;A&amp;C&amp;24Špecifikácia materiálu a služieb</oddHeader>
    <oddFooter>&amp;C&amp;P/&amp;N&amp;RVypracoval: Ing. Stanislav Gálik</oddFooter>
  </headerFooter>
  <rowBreaks count="1" manualBreakCount="1">
    <brk id="2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LibreOffice/7.2.1.2$Windows_X86_64 LibreOffice_project/87b77fad49947c1441b67c559c339af8f3517e22</Application>
  <AppVersion>15.0000</AppVersion>
  <Company>Siemens AG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2018-09-05T10:32:30Z</dcterms:created>
  <dc:creator>Galik Stanislav</dc:creator>
  <dc:description/>
  <cp:keywords>C_Unrestricted C_Unrestricted</cp:keywords>
  <dc:language>sk-SK</dc:language>
  <cp:lastModifiedBy/>
  <cp:lastPrinted>2019-11-10T20:15:45Z</cp:lastPrinted>
  <dcterms:modified xsi:type="dcterms:W3CDTF">2021-10-20T16:04:29Z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Confidentiality">
    <vt:lpwstr>Unrestricted</vt:lpwstr>
  </property>
  <property fmtid="{D5CDD505-2E9C-101B-9397-08002B2CF9AE}" pid="3" name="Document_Confidentiality">
    <vt:lpwstr>Unrestricted</vt:lpwstr>
  </property>
  <property fmtid="{D5CDD505-2E9C-101B-9397-08002B2CF9AE}" pid="4" name="MSIP_Label_6f75f480-7803-4ee9-bb54-84d0635fdbe7_ActionId">
    <vt:lpwstr>0dd94f38-1ac3-497b-aeb1-11b639855129</vt:lpwstr>
  </property>
  <property fmtid="{D5CDD505-2E9C-101B-9397-08002B2CF9AE}" pid="5" name="MSIP_Label_6f75f480-7803-4ee9-bb54-84d0635fdbe7_ContentBits">
    <vt:lpwstr>0</vt:lpwstr>
  </property>
  <property fmtid="{D5CDD505-2E9C-101B-9397-08002B2CF9AE}" pid="6" name="MSIP_Label_6f75f480-7803-4ee9-bb54-84d0635fdbe7_Enabled">
    <vt:lpwstr>true</vt:lpwstr>
  </property>
  <property fmtid="{D5CDD505-2E9C-101B-9397-08002B2CF9AE}" pid="7" name="MSIP_Label_6f75f480-7803-4ee9-bb54-84d0635fdbe7_Method">
    <vt:lpwstr>Standard</vt:lpwstr>
  </property>
  <property fmtid="{D5CDD505-2E9C-101B-9397-08002B2CF9AE}" pid="8" name="MSIP_Label_6f75f480-7803-4ee9-bb54-84d0635fdbe7_Name">
    <vt:lpwstr>unrestricted</vt:lpwstr>
  </property>
  <property fmtid="{D5CDD505-2E9C-101B-9397-08002B2CF9AE}" pid="9" name="MSIP_Label_6f75f480-7803-4ee9-bb54-84d0635fdbe7_SetDate">
    <vt:lpwstr>2021-10-12T18:41:40Z</vt:lpwstr>
  </property>
  <property fmtid="{D5CDD505-2E9C-101B-9397-08002B2CF9AE}" pid="10" name="MSIP_Label_6f75f480-7803-4ee9-bb54-84d0635fdbe7_SiteId">
    <vt:lpwstr>38ae3bcd-9579-4fd4-adda-b42e1495d55a</vt:lpwstr>
  </property>
  <property fmtid="{D5CDD505-2E9C-101B-9397-08002B2CF9AE}" pid="11" name="sodocoClasId">
    <vt:i4>0</vt:i4>
  </property>
  <property fmtid="{D5CDD505-2E9C-101B-9397-08002B2CF9AE}" pid="12" name="sodocoClasLang">
    <vt:lpwstr>Unrestricted</vt:lpwstr>
  </property>
  <property fmtid="{D5CDD505-2E9C-101B-9397-08002B2CF9AE}" pid="13" name="sodocoClasLangId">
    <vt:i4>0</vt:i4>
  </property>
</Properties>
</file>