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resinska\Documents\2022\zmluvy\5862022OPaSR\"/>
    </mc:Choice>
  </mc:AlternateContent>
  <bookViews>
    <workbookView xWindow="-105" yWindow="-105" windowWidth="23250" windowHeight="12450" firstSheet="1" activeTab="1"/>
  </bookViews>
  <sheets>
    <sheet name="Rekapitulácia stavby" sheetId="1" state="veryHidden" r:id="rId1"/>
    <sheet name="SO01 - SO-01 Cyklistická ..." sheetId="2" r:id="rId2"/>
  </sheets>
  <definedNames>
    <definedName name="_xlnm._FilterDatabase" localSheetId="1" hidden="1">'SO01 - SO-01 Cyklistická ...'!$A$1:$B$9</definedName>
    <definedName name="_xlnm.Print_Titles" localSheetId="0">'Rekapitulácia stavby'!$92:$92</definedName>
    <definedName name="_xlnm.Print_Titles" localSheetId="1">'SO01 - SO-01 Cyklistická ...'!$1:$1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Y95" i="1" l="1"/>
  <c r="AX95" i="1"/>
  <c r="L90" i="1"/>
  <c r="AM90" i="1"/>
  <c r="AM89" i="1"/>
  <c r="L89" i="1"/>
  <c r="AM87" i="1"/>
  <c r="L87" i="1"/>
  <c r="L85" i="1"/>
  <c r="L84" i="1"/>
  <c r="AS94" i="1"/>
  <c r="BD95" i="1" l="1"/>
  <c r="BD94" i="1" s="1"/>
  <c r="W33" i="1" s="1"/>
  <c r="AV95" i="1"/>
  <c r="BB95" i="1"/>
  <c r="BB94" i="1" s="1"/>
  <c r="W31" i="1" s="1"/>
  <c r="BC95" i="1"/>
  <c r="BC94" i="1" s="1"/>
  <c r="W32" i="1" s="1"/>
  <c r="AZ95" i="1"/>
  <c r="AZ94" i="1" s="1"/>
  <c r="W29" i="1" s="1"/>
  <c r="AU95" i="1" l="1"/>
  <c r="AU94" i="1" s="1"/>
  <c r="AV94" i="1"/>
  <c r="AK29" i="1" s="1"/>
  <c r="AY94" i="1"/>
  <c r="AW95" i="1"/>
  <c r="AT95" i="1" s="1"/>
  <c r="AX94" i="1"/>
  <c r="BA95" i="1"/>
  <c r="BA94" i="1" s="1"/>
  <c r="AW94" i="1" s="1"/>
  <c r="AK30" i="1" s="1"/>
  <c r="AT94" i="1" l="1"/>
  <c r="W30" i="1"/>
  <c r="AG95" i="1" l="1"/>
  <c r="AG94" i="1" s="1"/>
  <c r="AN94" i="1" s="1"/>
  <c r="AN95" i="1" l="1"/>
  <c r="AK26" i="1"/>
  <c r="AK35" i="1" s="1"/>
</calcChain>
</file>

<file path=xl/sharedStrings.xml><?xml version="1.0" encoding="utf-8"?>
<sst xmlns="http://schemas.openxmlformats.org/spreadsheetml/2006/main" count="161" uniqueCount="105">
  <si>
    <t>Export Komplet</t>
  </si>
  <si>
    <t/>
  </si>
  <si>
    <t>2.0</t>
  </si>
  <si>
    <t>False</t>
  </si>
  <si>
    <t>{0e46ba22-6f55-457d-8fc7-d60d2ce1fb91}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</si>
  <si>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</si>
  <si>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</si>
  <si>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</si>
  <si>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</si>
  <si>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</si>
  <si>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</si>
  <si>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</si>
  <si>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DRAZ05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</si>
  <si>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</si>
  <si>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</si>
  <si>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Cyklotrasa Nitra - Drážovce, Zmena 06/2020</t>
  </si>
  <si>
    <t>JKSO:</t>
  </si>
  <si>
    <t>KS:</t>
  </si>
  <si>
    <t>Miesto:</t>
  </si>
  <si>
    <t>k.ú. Zobor, Drážovce</t>
  </si>
  <si>
    <t>Dátum:</t>
  </si>
  <si>
    <t>29. 6. 2020</t>
  </si>
  <si>
    <t>Objednávateľ:</t>
  </si>
  <si>
    <t>IČO:</t>
  </si>
  <si>
    <t>Mesto Nitra</t>
  </si>
  <si>
    <t>IČ DPH:</t>
  </si>
  <si>
    <t>Zhotoviteľ:</t>
  </si>
  <si>
    <t>Vyplň údaj</t>
  </si>
  <si>
    <t>Projektant:</t>
  </si>
  <si>
    <t>47535890</t>
  </si>
  <si>
    <t>STAVPROS PLUS s.r.o.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</si>
  <si>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</si>
  <si>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</si>
  <si>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</si>
  <si>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</si>
  <si>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</si>
  <si>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</si>
  <si>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</si>
  <si>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</si>
  <si>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</si>
  <si>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</si>
  <si>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</si>
  <si>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</si>
  <si>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</si>
  <si>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</si>
  <si>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</si>
  <si>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</si>
  <si>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</si>
  <si>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</si>
  <si>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</si>
  <si>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</si>
  <si>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</si>
  <si>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</si>
  <si>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</si>
  <si>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</si>
  <si>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</si>
  <si>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</si>
  <si>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</si>
  <si>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</si>
  <si>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</si>
  <si>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</si>
  <si>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</si>
  <si>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</si>
  <si>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</si>
  <si>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</si>
  <si>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</si>
  <si>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</si>
  <si>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</si>
  <si>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</si>
  <si>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</si>
  <si>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</si>
  <si>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</si>
  <si>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</si>
  <si>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</si>
  <si>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</si>
  <si>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</si>
  <si>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</si>
  <si>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</si>
  <si>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</si>
  <si>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</si>
  <si>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</si>
  <si>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</si>
  <si>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SO-01 Cyklistická cestička</t>
  </si>
  <si>
    <t>STA</t>
  </si>
  <si>
    <t>1</t>
  </si>
  <si>
    <t>{e76596c4-4742-409c-a6d3-9193671fef21}</t>
  </si>
  <si>
    <t>Založenie trávnika parkového výsevom v rovine do 1:5</t>
  </si>
  <si>
    <t>I.</t>
  </si>
  <si>
    <t>II.</t>
  </si>
  <si>
    <t>III.</t>
  </si>
  <si>
    <t xml:space="preserve">Osadenie  obrubníka  </t>
  </si>
  <si>
    <t xml:space="preserve">Osadenie a montáž cestnej zvislej dopravnej značky  </t>
  </si>
  <si>
    <t xml:space="preserve">Plošná úprava terénu pri nerovnostiach terénu  </t>
  </si>
  <si>
    <t xml:space="preserve">Uloženie sypaniny do násypu  </t>
  </si>
  <si>
    <t xml:space="preserve">Odkopávka a prekopávka nezapažená v hornine 3, </t>
  </si>
  <si>
    <t xml:space="preserve">Vodorovné dopravné značenie striekané farbou  </t>
  </si>
  <si>
    <t>HMG</t>
  </si>
  <si>
    <t>Podklad zo ŠD</t>
  </si>
  <si>
    <t xml:space="preserve">Asfaltový betón  </t>
  </si>
  <si>
    <t>4x pracovnik</t>
  </si>
  <si>
    <t>1x bager</t>
  </si>
  <si>
    <t>1x valec</t>
  </si>
  <si>
    <t>1x gredet</t>
  </si>
  <si>
    <t>4x 8kola</t>
  </si>
  <si>
    <t>1x asfalterska cata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</si>
</sst>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2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  <font>
      <sz val="20"/>
      <name val="Arial CE"/>
      <family val="2"/>
    </font>
    <font>
      <sz val="9"/>
      <name val="Arial CE"/>
      <family val="2"/>
      <charset val="238"/>
    </font>
    <font>
      <sz val="20"/>
      <name val="Arial CE"/>
      <family val="2"/>
      <charset val="238"/>
    </font>
    <font>
      <sz val="12"/>
      <name val="Arial CE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6" fillId="5" borderId="0" xfId="0" applyFont="1" applyFill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>
      <alignment vertical="center"/>
    </xf>
    <xf numFmtId="0" fontId="16" fillId="0" borderId="26" xfId="0" applyFont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4" fontId="0" fillId="0" borderId="26" xfId="0" applyNumberFormat="1" applyFont="1" applyBorder="1" applyAlignment="1">
      <alignment vertical="center"/>
    </xf>
    <xf numFmtId="167" fontId="0" fillId="0" borderId="26" xfId="0" applyNumberFormat="1" applyFont="1" applyBorder="1" applyAlignment="1">
      <alignment vertical="center"/>
    </xf>
    <xf numFmtId="0" fontId="16" fillId="0" borderId="26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0" fillId="0" borderId="3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16" fillId="0" borderId="34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4" fontId="0" fillId="0" borderId="34" xfId="0" applyNumberFormat="1" applyFont="1" applyBorder="1" applyAlignment="1">
      <alignment vertical="center"/>
    </xf>
    <xf numFmtId="167" fontId="0" fillId="0" borderId="34" xfId="0" applyNumberFormat="1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6" borderId="26" xfId="0" applyFill="1" applyBorder="1" applyAlignment="1">
      <alignment vertical="center"/>
    </xf>
    <xf numFmtId="0" fontId="16" fillId="6" borderId="26" xfId="0" applyFont="1" applyFill="1" applyBorder="1" applyAlignment="1">
      <alignment horizontal="left" vertical="center"/>
    </xf>
    <xf numFmtId="0" fontId="0" fillId="6" borderId="32" xfId="0" applyFill="1" applyBorder="1" applyAlignment="1">
      <alignment vertical="center"/>
    </xf>
    <xf numFmtId="0" fontId="0" fillId="6" borderId="31" xfId="0" applyFill="1" applyBorder="1" applyAlignment="1">
      <alignment vertical="center"/>
    </xf>
    <xf numFmtId="0" fontId="0" fillId="6" borderId="26" xfId="0" applyFont="1" applyFill="1" applyBorder="1" applyAlignment="1">
      <alignment horizontal="left" vertical="center"/>
    </xf>
    <xf numFmtId="4" fontId="0" fillId="6" borderId="26" xfId="0" applyNumberFormat="1" applyFont="1" applyFill="1" applyBorder="1" applyAlignment="1">
      <alignment vertical="center"/>
    </xf>
    <xf numFmtId="167" fontId="0" fillId="6" borderId="26" xfId="0" applyNumberFormat="1" applyFont="1" applyFill="1" applyBorder="1" applyAlignment="1">
      <alignment vertical="center"/>
    </xf>
    <xf numFmtId="0" fontId="0" fillId="6" borderId="30" xfId="0" applyFill="1" applyBorder="1" applyAlignment="1">
      <alignment vertical="center"/>
    </xf>
    <xf numFmtId="0" fontId="0" fillId="6" borderId="29" xfId="0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6" borderId="34" xfId="0" applyFill="1" applyBorder="1" applyAlignment="1">
      <alignment vertical="center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31" xfId="0" applyFont="1" applyFill="1" applyBorder="1" applyAlignment="1" applyProtection="1">
      <alignment horizontal="center" vertical="center"/>
      <protection locked="0"/>
    </xf>
    <xf numFmtId="0" fontId="16" fillId="0" borderId="34" xfId="0" applyFont="1" applyFill="1" applyBorder="1" applyAlignment="1" applyProtection="1">
      <alignment horizontal="left" vertical="center" wrapText="1"/>
      <protection locked="0"/>
    </xf>
    <xf numFmtId="0" fontId="0" fillId="6" borderId="35" xfId="0" applyFill="1" applyBorder="1" applyAlignment="1">
      <alignment vertical="center"/>
    </xf>
    <xf numFmtId="0" fontId="0" fillId="6" borderId="30" xfId="0" applyFont="1" applyFill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6" fillId="0" borderId="26" xfId="0" applyFont="1" applyFill="1" applyBorder="1" applyAlignment="1" applyProtection="1">
      <alignment horizontal="left" vertical="center" wrapText="1"/>
      <protection locked="0"/>
    </xf>
    <xf numFmtId="0" fontId="28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right" vertical="center"/>
    </xf>
    <xf numFmtId="0" fontId="16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7" fillId="5" borderId="24" xfId="0" applyFont="1" applyFill="1" applyBorder="1" applyAlignment="1">
      <alignment horizontal="center" vertical="center" wrapText="1"/>
    </xf>
    <xf numFmtId="0" fontId="27" fillId="5" borderId="25" xfId="0" applyFont="1" applyFill="1" applyBorder="1" applyAlignment="1">
      <alignment horizontal="center" vertical="center" wrapText="1"/>
    </xf>
    <xf numFmtId="0" fontId="27" fillId="5" borderId="27" xfId="0" applyFont="1" applyFill="1" applyBorder="1" applyAlignment="1">
      <alignment horizontal="center" vertical="center" wrapText="1"/>
    </xf>
    <xf numFmtId="0" fontId="27" fillId="5" borderId="28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61</xdr:col>
      <xdr:colOff>18803</xdr:colOff>
      <xdr:row>14</xdr:row>
      <xdr:rowOff>172193</xdr:rowOff>
    </xdr:from>
    <xdr:to>
      <xdr:col>88</xdr:col>
      <xdr:colOff>99356</xdr:colOff>
      <xdr:row>26</xdr:row>
      <xdr:rowOff>116057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DA2F3E1E-E14C-46A9-9156-D6034F9E7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3689" y="3622964"/>
          <a:ext cx="4489267" cy="2099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9" t="s">
        <v>0</v>
      </c>
      <c r="AZ1" s="9" t="s">
        <v>1</v>
      </c>
      <c r="BA1" s="9" t="s">
        <v>2</v>
      </c>
      <c r="BB1" s="9" t="s">
        <v>1</v>
      </c>
      <c r="BT1" s="9" t="s">
        <v>3</v>
      </c>
      <c r="BU1" s="9" t="s">
        <v>3</v>
      </c>
      <c r="BV1" s="9" t="s">
        <v>4</v>
      </c>
    </row>
    <row r="2" spans="1:74" s="1" customFormat="1" ht="36.950000000000003" customHeight="1">
      <c r="AR2" s="148" t="s">
        <v>5</v>
      </c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S2" s="10" t="s">
        <v>6</v>
      </c>
      <c r="BT2" s="10" t="s">
        <v>7</v>
      </c>
    </row>
    <row r="3" spans="1:74" s="1" customFormat="1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  <c r="BS3" s="10" t="s">
        <v>6</v>
      </c>
      <c r="BT3" s="10" t="s">
        <v>7</v>
      </c>
    </row>
    <row r="4" spans="1:74" s="1" customFormat="1" ht="24.95" customHeight="1">
      <c r="B4" s="13"/>
      <c r="D4" s="14" t="s">
        <v>8</v>
      </c>
      <c r="AR4" s="13"/>
      <c r="AS4" s="15" t="s">
        <v>9</v>
      </c>
      <c r="BE4" s="16" t="s">
        <v>10</v>
      </c>
      <c r="BS4" s="10" t="s">
        <v>6</v>
      </c>
    </row>
    <row r="5" spans="1:74" s="1" customFormat="1" ht="12" customHeight="1">
      <c r="B5" s="13"/>
      <c r="D5" s="17" t="s">
        <v>11</v>
      </c>
      <c r="K5" s="127" t="s">
        <v>12</v>
      </c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R5" s="13"/>
      <c r="BE5" s="124" t="s">
        <v>13</v>
      </c>
      <c r="BS5" s="10" t="s">
        <v>6</v>
      </c>
    </row>
    <row r="6" spans="1:74" s="1" customFormat="1" ht="36.950000000000003" customHeight="1">
      <c r="B6" s="13"/>
      <c r="D6" s="19" t="s">
        <v>14</v>
      </c>
      <c r="K6" s="129" t="s">
        <v>15</v>
      </c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R6" s="13"/>
      <c r="BE6" s="125"/>
      <c r="BS6" s="10" t="s">
        <v>6</v>
      </c>
    </row>
    <row r="7" spans="1:74" s="1" customFormat="1" ht="12" customHeight="1">
      <c r="B7" s="13"/>
      <c r="D7" s="20" t="s">
        <v>16</v>
      </c>
      <c r="K7" s="18" t="s">
        <v>1</v>
      </c>
      <c r="AK7" s="20" t="s">
        <v>17</v>
      </c>
      <c r="AN7" s="18" t="s">
        <v>1</v>
      </c>
      <c r="AR7" s="13"/>
      <c r="BE7" s="125"/>
      <c r="BS7" s="10" t="s">
        <v>6</v>
      </c>
    </row>
    <row r="8" spans="1:74" s="1" customFormat="1" ht="12" customHeight="1">
      <c r="B8" s="13"/>
      <c r="D8" s="20" t="s">
        <v>18</v>
      </c>
      <c r="K8" s="18" t="s">
        <v>19</v>
      </c>
      <c r="AK8" s="20" t="s">
        <v>20</v>
      </c>
      <c r="AN8" s="21" t="s">
        <v>21</v>
      </c>
      <c r="AR8" s="13"/>
      <c r="BE8" s="125"/>
      <c r="BS8" s="10" t="s">
        <v>6</v>
      </c>
    </row>
    <row r="9" spans="1:74" s="1" customFormat="1" ht="14.45" customHeight="1">
      <c r="B9" s="13"/>
      <c r="AR9" s="13"/>
      <c r="BE9" s="125"/>
      <c r="BS9" s="10" t="s">
        <v>6</v>
      </c>
    </row>
    <row r="10" spans="1:74" s="1" customFormat="1" ht="12" customHeight="1">
      <c r="B10" s="13"/>
      <c r="D10" s="20" t="s">
        <v>22</v>
      </c>
      <c r="AK10" s="20" t="s">
        <v>23</v>
      </c>
      <c r="AN10" s="18" t="s">
        <v>1</v>
      </c>
      <c r="AR10" s="13"/>
      <c r="BE10" s="125"/>
      <c r="BS10" s="10" t="s">
        <v>6</v>
      </c>
    </row>
    <row r="11" spans="1:74" s="1" customFormat="1" ht="18.399999999999999" customHeight="1">
      <c r="B11" s="13"/>
      <c r="E11" s="18" t="s">
        <v>24</v>
      </c>
      <c r="AK11" s="20" t="s">
        <v>25</v>
      </c>
      <c r="AN11" s="18" t="s">
        <v>1</v>
      </c>
      <c r="AR11" s="13"/>
      <c r="BE11" s="125"/>
      <c r="BS11" s="10" t="s">
        <v>6</v>
      </c>
    </row>
    <row r="12" spans="1:74" s="1" customFormat="1" ht="6.95" customHeight="1">
      <c r="B12" s="13"/>
      <c r="AR12" s="13"/>
      <c r="BE12" s="125"/>
      <c r="BS12" s="10" t="s">
        <v>6</v>
      </c>
    </row>
    <row r="13" spans="1:74" s="1" customFormat="1" ht="12" customHeight="1">
      <c r="B13" s="13"/>
      <c r="D13" s="20" t="s">
        <v>26</v>
      </c>
      <c r="AK13" s="20" t="s">
        <v>23</v>
      </c>
      <c r="AN13" s="22" t="s">
        <v>27</v>
      </c>
      <c r="AR13" s="13"/>
      <c r="BE13" s="125"/>
      <c r="BS13" s="10" t="s">
        <v>6</v>
      </c>
    </row>
    <row r="14" spans="1:74" ht="12.75">
      <c r="B14" s="13"/>
      <c r="E14" s="130" t="s">
        <v>27</v>
      </c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20" t="s">
        <v>25</v>
      </c>
      <c r="AN14" s="22" t="s">
        <v>27</v>
      </c>
      <c r="AR14" s="13"/>
      <c r="BE14" s="125"/>
      <c r="BS14" s="10" t="s">
        <v>6</v>
      </c>
    </row>
    <row r="15" spans="1:74" s="1" customFormat="1" ht="6.95" customHeight="1">
      <c r="B15" s="13"/>
      <c r="AR15" s="13"/>
      <c r="BE15" s="125"/>
      <c r="BS15" s="10" t="s">
        <v>3</v>
      </c>
    </row>
    <row r="16" spans="1:74" s="1" customFormat="1" ht="12" customHeight="1">
      <c r="B16" s="13"/>
      <c r="D16" s="20" t="s">
        <v>28</v>
      </c>
      <c r="AK16" s="20" t="s">
        <v>23</v>
      </c>
      <c r="AN16" s="18" t="s">
        <v>29</v>
      </c>
      <c r="AR16" s="13"/>
      <c r="BE16" s="125"/>
      <c r="BS16" s="10" t="s">
        <v>3</v>
      </c>
    </row>
    <row r="17" spans="1:71" s="1" customFormat="1" ht="18.399999999999999" customHeight="1">
      <c r="B17" s="13"/>
      <c r="E17" s="18" t="s">
        <v>30</v>
      </c>
      <c r="AK17" s="20" t="s">
        <v>25</v>
      </c>
      <c r="AN17" s="18" t="s">
        <v>1</v>
      </c>
      <c r="AR17" s="13"/>
      <c r="BE17" s="125"/>
      <c r="BS17" s="10" t="s">
        <v>31</v>
      </c>
    </row>
    <row r="18" spans="1:71" s="1" customFormat="1" ht="6.95" customHeight="1">
      <c r="B18" s="13"/>
      <c r="AR18" s="13"/>
      <c r="BE18" s="125"/>
      <c r="BS18" s="10" t="s">
        <v>32</v>
      </c>
    </row>
    <row r="19" spans="1:71" s="1" customFormat="1" ht="12" customHeight="1">
      <c r="B19" s="13"/>
      <c r="D19" s="20" t="s">
        <v>33</v>
      </c>
      <c r="AK19" s="20" t="s">
        <v>23</v>
      </c>
      <c r="AN19" s="18" t="s">
        <v>1</v>
      </c>
      <c r="AR19" s="13"/>
      <c r="BE19" s="125"/>
      <c r="BS19" s="10" t="s">
        <v>32</v>
      </c>
    </row>
    <row r="20" spans="1:71" s="1" customFormat="1" ht="18.399999999999999" customHeight="1">
      <c r="B20" s="13"/>
      <c r="E20" s="18" t="s">
        <v>34</v>
      </c>
      <c r="AK20" s="20" t="s">
        <v>25</v>
      </c>
      <c r="AN20" s="18" t="s">
        <v>1</v>
      </c>
      <c r="AR20" s="13"/>
      <c r="BE20" s="125"/>
      <c r="BS20" s="10" t="s">
        <v>31</v>
      </c>
    </row>
    <row r="21" spans="1:71" s="1" customFormat="1" ht="6.95" customHeight="1">
      <c r="B21" s="13"/>
      <c r="AR21" s="13"/>
      <c r="BE21" s="125"/>
    </row>
    <row r="22" spans="1:71" s="1" customFormat="1" ht="12" customHeight="1">
      <c r="B22" s="13"/>
      <c r="D22" s="20" t="s">
        <v>35</v>
      </c>
      <c r="AR22" s="13"/>
      <c r="BE22" s="125"/>
    </row>
    <row r="23" spans="1:71" s="1" customFormat="1" ht="16.5" customHeight="1">
      <c r="B23" s="13"/>
      <c r="E23" s="132" t="s">
        <v>1</v>
      </c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R23" s="13"/>
      <c r="BE23" s="125"/>
    </row>
    <row r="24" spans="1:71" s="1" customFormat="1" ht="6.95" customHeight="1">
      <c r="B24" s="13"/>
      <c r="AR24" s="13"/>
      <c r="BE24" s="125"/>
    </row>
    <row r="25" spans="1:71" s="1" customFormat="1" ht="6.95" customHeight="1">
      <c r="B25" s="1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R25" s="13"/>
      <c r="BE25" s="125"/>
    </row>
    <row r="26" spans="1:71" s="2" customFormat="1" ht="25.9" customHeight="1">
      <c r="A26" s="24"/>
      <c r="B26" s="25"/>
      <c r="C26" s="24"/>
      <c r="D26" s="26" t="s">
        <v>36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33" t="e">
        <f>ROUND(AG94,2)</f>
        <v>#REF!</v>
      </c>
      <c r="AL26" s="134"/>
      <c r="AM26" s="134"/>
      <c r="AN26" s="134"/>
      <c r="AO26" s="134"/>
      <c r="AP26" s="24"/>
      <c r="AQ26" s="24"/>
      <c r="AR26" s="25"/>
      <c r="BE26" s="125"/>
    </row>
    <row r="27" spans="1:71" s="2" customFormat="1" ht="6.95" customHeight="1">
      <c r="A27" s="24"/>
      <c r="B27" s="25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5"/>
      <c r="BE27" s="125"/>
    </row>
    <row r="28" spans="1:71" s="2" customFormat="1" ht="12.75">
      <c r="A28" s="24"/>
      <c r="B28" s="25"/>
      <c r="C28" s="24"/>
      <c r="D28" s="24"/>
      <c r="E28" s="24"/>
      <c r="F28" s="24"/>
      <c r="G28" s="24"/>
      <c r="H28" s="24"/>
      <c r="I28" s="24"/>
      <c r="J28" s="24"/>
      <c r="K28" s="24"/>
      <c r="L28" s="135" t="s">
        <v>37</v>
      </c>
      <c r="M28" s="135"/>
      <c r="N28" s="135"/>
      <c r="O28" s="135"/>
      <c r="P28" s="135"/>
      <c r="Q28" s="24"/>
      <c r="R28" s="24"/>
      <c r="S28" s="24"/>
      <c r="T28" s="24"/>
      <c r="U28" s="24"/>
      <c r="V28" s="24"/>
      <c r="W28" s="135" t="s">
        <v>38</v>
      </c>
      <c r="X28" s="135"/>
      <c r="Y28" s="135"/>
      <c r="Z28" s="135"/>
      <c r="AA28" s="135"/>
      <c r="AB28" s="135"/>
      <c r="AC28" s="135"/>
      <c r="AD28" s="135"/>
      <c r="AE28" s="135"/>
      <c r="AF28" s="24"/>
      <c r="AG28" s="24"/>
      <c r="AH28" s="24"/>
      <c r="AI28" s="24"/>
      <c r="AJ28" s="24"/>
      <c r="AK28" s="135" t="s">
        <v>39</v>
      </c>
      <c r="AL28" s="135"/>
      <c r="AM28" s="135"/>
      <c r="AN28" s="135"/>
      <c r="AO28" s="135"/>
      <c r="AP28" s="24"/>
      <c r="AQ28" s="24"/>
      <c r="AR28" s="25"/>
      <c r="BE28" s="125"/>
    </row>
    <row r="29" spans="1:71" s="3" customFormat="1" ht="14.45" customHeight="1">
      <c r="B29" s="28"/>
      <c r="D29" s="20" t="s">
        <v>40</v>
      </c>
      <c r="F29" s="20" t="s">
        <v>41</v>
      </c>
      <c r="L29" s="138">
        <v>0.2</v>
      </c>
      <c r="M29" s="137"/>
      <c r="N29" s="137"/>
      <c r="O29" s="137"/>
      <c r="P29" s="137"/>
      <c r="W29" s="136" t="e">
        <f>ROUND(AZ94, 2)</f>
        <v>#REF!</v>
      </c>
      <c r="X29" s="137"/>
      <c r="Y29" s="137"/>
      <c r="Z29" s="137"/>
      <c r="AA29" s="137"/>
      <c r="AB29" s="137"/>
      <c r="AC29" s="137"/>
      <c r="AD29" s="137"/>
      <c r="AE29" s="137"/>
      <c r="AK29" s="136" t="e">
        <f>ROUND(AV94, 2)</f>
        <v>#REF!</v>
      </c>
      <c r="AL29" s="137"/>
      <c r="AM29" s="137"/>
      <c r="AN29" s="137"/>
      <c r="AO29" s="137"/>
      <c r="AR29" s="28"/>
      <c r="BE29" s="126"/>
    </row>
    <row r="30" spans="1:71" s="3" customFormat="1" ht="14.45" customHeight="1">
      <c r="B30" s="28"/>
      <c r="F30" s="20" t="s">
        <v>42</v>
      </c>
      <c r="L30" s="138">
        <v>0.2</v>
      </c>
      <c r="M30" s="137"/>
      <c r="N30" s="137"/>
      <c r="O30" s="137"/>
      <c r="P30" s="137"/>
      <c r="W30" s="136" t="e">
        <f>ROUND(BA94, 2)</f>
        <v>#REF!</v>
      </c>
      <c r="X30" s="137"/>
      <c r="Y30" s="137"/>
      <c r="Z30" s="137"/>
      <c r="AA30" s="137"/>
      <c r="AB30" s="137"/>
      <c r="AC30" s="137"/>
      <c r="AD30" s="137"/>
      <c r="AE30" s="137"/>
      <c r="AK30" s="136" t="e">
        <f>ROUND(AW94, 2)</f>
        <v>#REF!</v>
      </c>
      <c r="AL30" s="137"/>
      <c r="AM30" s="137"/>
      <c r="AN30" s="137"/>
      <c r="AO30" s="137"/>
      <c r="AR30" s="28"/>
      <c r="BE30" s="126"/>
    </row>
    <row r="31" spans="1:71" s="3" customFormat="1" ht="14.45" hidden="1" customHeight="1">
      <c r="B31" s="28"/>
      <c r="F31" s="20" t="s">
        <v>43</v>
      </c>
      <c r="L31" s="138">
        <v>0.2</v>
      </c>
      <c r="M31" s="137"/>
      <c r="N31" s="137"/>
      <c r="O31" s="137"/>
      <c r="P31" s="137"/>
      <c r="W31" s="136" t="e">
        <f>ROUND(BB94, 2)</f>
        <v>#REF!</v>
      </c>
      <c r="X31" s="137"/>
      <c r="Y31" s="137"/>
      <c r="Z31" s="137"/>
      <c r="AA31" s="137"/>
      <c r="AB31" s="137"/>
      <c r="AC31" s="137"/>
      <c r="AD31" s="137"/>
      <c r="AE31" s="137"/>
      <c r="AK31" s="136">
        <v>0</v>
      </c>
      <c r="AL31" s="137"/>
      <c r="AM31" s="137"/>
      <c r="AN31" s="137"/>
      <c r="AO31" s="137"/>
      <c r="AR31" s="28"/>
      <c r="BE31" s="126"/>
    </row>
    <row r="32" spans="1:71" s="3" customFormat="1" ht="14.45" hidden="1" customHeight="1">
      <c r="B32" s="28"/>
      <c r="F32" s="20" t="s">
        <v>44</v>
      </c>
      <c r="L32" s="138">
        <v>0.2</v>
      </c>
      <c r="M32" s="137"/>
      <c r="N32" s="137"/>
      <c r="O32" s="137"/>
      <c r="P32" s="137"/>
      <c r="W32" s="136" t="e">
        <f>ROUND(BC94, 2)</f>
        <v>#REF!</v>
      </c>
      <c r="X32" s="137"/>
      <c r="Y32" s="137"/>
      <c r="Z32" s="137"/>
      <c r="AA32" s="137"/>
      <c r="AB32" s="137"/>
      <c r="AC32" s="137"/>
      <c r="AD32" s="137"/>
      <c r="AE32" s="137"/>
      <c r="AK32" s="136">
        <v>0</v>
      </c>
      <c r="AL32" s="137"/>
      <c r="AM32" s="137"/>
      <c r="AN32" s="137"/>
      <c r="AO32" s="137"/>
      <c r="AR32" s="28"/>
      <c r="BE32" s="126"/>
    </row>
    <row r="33" spans="1:57" s="3" customFormat="1" ht="14.45" hidden="1" customHeight="1">
      <c r="B33" s="28"/>
      <c r="F33" s="20" t="s">
        <v>45</v>
      </c>
      <c r="L33" s="138">
        <v>0</v>
      </c>
      <c r="M33" s="137"/>
      <c r="N33" s="137"/>
      <c r="O33" s="137"/>
      <c r="P33" s="137"/>
      <c r="W33" s="136" t="e">
        <f>ROUND(BD94, 2)</f>
        <v>#REF!</v>
      </c>
      <c r="X33" s="137"/>
      <c r="Y33" s="137"/>
      <c r="Z33" s="137"/>
      <c r="AA33" s="137"/>
      <c r="AB33" s="137"/>
      <c r="AC33" s="137"/>
      <c r="AD33" s="137"/>
      <c r="AE33" s="137"/>
      <c r="AK33" s="136">
        <v>0</v>
      </c>
      <c r="AL33" s="137"/>
      <c r="AM33" s="137"/>
      <c r="AN33" s="137"/>
      <c r="AO33" s="137"/>
      <c r="AR33" s="28"/>
      <c r="BE33" s="126"/>
    </row>
    <row r="34" spans="1:57" s="2" customFormat="1" ht="6.95" customHeight="1">
      <c r="A34" s="24"/>
      <c r="B34" s="25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5"/>
      <c r="BE34" s="125"/>
    </row>
    <row r="35" spans="1:57" s="2" customFormat="1" ht="25.9" customHeight="1">
      <c r="A35" s="24"/>
      <c r="B35" s="25"/>
      <c r="C35" s="29"/>
      <c r="D35" s="30" t="s">
        <v>46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47</v>
      </c>
      <c r="U35" s="31"/>
      <c r="V35" s="31"/>
      <c r="W35" s="31"/>
      <c r="X35" s="141" t="s">
        <v>48</v>
      </c>
      <c r="Y35" s="142"/>
      <c r="Z35" s="142"/>
      <c r="AA35" s="142"/>
      <c r="AB35" s="142"/>
      <c r="AC35" s="31"/>
      <c r="AD35" s="31"/>
      <c r="AE35" s="31"/>
      <c r="AF35" s="31"/>
      <c r="AG35" s="31"/>
      <c r="AH35" s="31"/>
      <c r="AI35" s="31"/>
      <c r="AJ35" s="31"/>
      <c r="AK35" s="143" t="e">
        <f>SUM(AK26:AK33)</f>
        <v>#REF!</v>
      </c>
      <c r="AL35" s="142"/>
      <c r="AM35" s="142"/>
      <c r="AN35" s="142"/>
      <c r="AO35" s="144"/>
      <c r="AP35" s="29"/>
      <c r="AQ35" s="29"/>
      <c r="AR35" s="25"/>
      <c r="BE35" s="24"/>
    </row>
    <row r="36" spans="1:57" s="2" customFormat="1" ht="6.95" customHeight="1">
      <c r="A36" s="24"/>
      <c r="B36" s="25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5"/>
      <c r="BE36" s="24"/>
    </row>
    <row r="37" spans="1:57" s="2" customFormat="1" ht="14.45" customHeight="1">
      <c r="A37" s="24"/>
      <c r="B37" s="2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5"/>
      <c r="BE37" s="24"/>
    </row>
    <row r="38" spans="1:57" s="1" customFormat="1" ht="14.45" customHeight="1">
      <c r="B38" s="13"/>
      <c r="AR38" s="13"/>
    </row>
    <row r="39" spans="1:57" s="1" customFormat="1" ht="14.45" customHeight="1">
      <c r="B39" s="13"/>
      <c r="AR39" s="13"/>
    </row>
    <row r="40" spans="1:57" s="1" customFormat="1" ht="14.45" customHeight="1">
      <c r="B40" s="13"/>
      <c r="AR40" s="13"/>
    </row>
    <row r="41" spans="1:57" s="1" customFormat="1" ht="14.45" customHeight="1">
      <c r="B41" s="13"/>
      <c r="AR41" s="13"/>
    </row>
    <row r="42" spans="1:57" s="1" customFormat="1" ht="14.45" customHeight="1">
      <c r="B42" s="13"/>
      <c r="AR42" s="13"/>
    </row>
    <row r="43" spans="1:57" s="1" customFormat="1" ht="14.45" customHeight="1">
      <c r="B43" s="13"/>
      <c r="AR43" s="13"/>
    </row>
    <row r="44" spans="1:57" s="1" customFormat="1" ht="14.45" customHeight="1">
      <c r="B44" s="13"/>
      <c r="AR44" s="13"/>
    </row>
    <row r="45" spans="1:57" s="1" customFormat="1" ht="14.45" customHeight="1">
      <c r="B45" s="13"/>
      <c r="AR45" s="13"/>
    </row>
    <row r="46" spans="1:57" s="1" customFormat="1" ht="14.45" customHeight="1">
      <c r="B46" s="13"/>
      <c r="AR46" s="13"/>
    </row>
    <row r="47" spans="1:57" s="1" customFormat="1" ht="14.45" customHeight="1">
      <c r="B47" s="13"/>
      <c r="AR47" s="13"/>
    </row>
    <row r="48" spans="1:57" s="1" customFormat="1" ht="14.45" customHeight="1">
      <c r="B48" s="13"/>
      <c r="AR48" s="13"/>
    </row>
    <row r="49" spans="1:57" s="2" customFormat="1" ht="14.45" customHeight="1">
      <c r="B49" s="33"/>
      <c r="D49" s="34" t="s">
        <v>49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50</v>
      </c>
      <c r="AI49" s="35"/>
      <c r="AJ49" s="35"/>
      <c r="AK49" s="35"/>
      <c r="AL49" s="35"/>
      <c r="AM49" s="35"/>
      <c r="AN49" s="35"/>
      <c r="AO49" s="35"/>
      <c r="AR49" s="33"/>
    </row>
    <row r="50" spans="1:57">
      <c r="B50" s="13"/>
      <c r="AR50" s="13"/>
    </row>
    <row r="51" spans="1:57">
      <c r="B51" s="13"/>
      <c r="AR51" s="13"/>
    </row>
    <row r="52" spans="1:57">
      <c r="B52" s="13"/>
      <c r="AR52" s="13"/>
    </row>
    <row r="53" spans="1:57">
      <c r="B53" s="13"/>
      <c r="AR53" s="13"/>
    </row>
    <row r="54" spans="1:57">
      <c r="B54" s="13"/>
      <c r="AR54" s="13"/>
    </row>
    <row r="55" spans="1:57">
      <c r="B55" s="13"/>
      <c r="AR55" s="13"/>
    </row>
    <row r="56" spans="1:57">
      <c r="B56" s="13"/>
      <c r="AR56" s="13"/>
    </row>
    <row r="57" spans="1:57">
      <c r="B57" s="13"/>
      <c r="AR57" s="13"/>
    </row>
    <row r="58" spans="1:57">
      <c r="B58" s="13"/>
      <c r="AR58" s="13"/>
    </row>
    <row r="59" spans="1:57">
      <c r="B59" s="13"/>
      <c r="AR59" s="13"/>
    </row>
    <row r="60" spans="1:57" s="2" customFormat="1" ht="12.75">
      <c r="A60" s="24"/>
      <c r="B60" s="25"/>
      <c r="C60" s="24"/>
      <c r="D60" s="36" t="s">
        <v>51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52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51</v>
      </c>
      <c r="AI60" s="27"/>
      <c r="AJ60" s="27"/>
      <c r="AK60" s="27"/>
      <c r="AL60" s="27"/>
      <c r="AM60" s="36" t="s">
        <v>52</v>
      </c>
      <c r="AN60" s="27"/>
      <c r="AO60" s="27"/>
      <c r="AP60" s="24"/>
      <c r="AQ60" s="24"/>
      <c r="AR60" s="25"/>
      <c r="BE60" s="24"/>
    </row>
    <row r="61" spans="1:57">
      <c r="B61" s="13"/>
      <c r="AR61" s="13"/>
    </row>
    <row r="62" spans="1:57">
      <c r="B62" s="13"/>
      <c r="AR62" s="13"/>
    </row>
    <row r="63" spans="1:57">
      <c r="B63" s="13"/>
      <c r="AR63" s="13"/>
    </row>
    <row r="64" spans="1:57" s="2" customFormat="1" ht="12.75">
      <c r="A64" s="24"/>
      <c r="B64" s="25"/>
      <c r="C64" s="24"/>
      <c r="D64" s="34" t="s">
        <v>53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4" t="s">
        <v>54</v>
      </c>
      <c r="AI64" s="37"/>
      <c r="AJ64" s="37"/>
      <c r="AK64" s="37"/>
      <c r="AL64" s="37"/>
      <c r="AM64" s="37"/>
      <c r="AN64" s="37"/>
      <c r="AO64" s="37"/>
      <c r="AP64" s="24"/>
      <c r="AQ64" s="24"/>
      <c r="AR64" s="25"/>
      <c r="BE64" s="24"/>
    </row>
    <row r="65" spans="1:57">
      <c r="B65" s="13"/>
      <c r="AR65" s="13"/>
    </row>
    <row r="66" spans="1:57">
      <c r="B66" s="13"/>
      <c r="AR66" s="13"/>
    </row>
    <row r="67" spans="1:57">
      <c r="B67" s="13"/>
      <c r="AR67" s="13"/>
    </row>
    <row r="68" spans="1:57">
      <c r="B68" s="13"/>
      <c r="AR68" s="13"/>
    </row>
    <row r="69" spans="1:57">
      <c r="B69" s="13"/>
      <c r="AR69" s="13"/>
    </row>
    <row r="70" spans="1:57">
      <c r="B70" s="13"/>
      <c r="AR70" s="13"/>
    </row>
    <row r="71" spans="1:57">
      <c r="B71" s="13"/>
      <c r="AR71" s="13"/>
    </row>
    <row r="72" spans="1:57">
      <c r="B72" s="13"/>
      <c r="AR72" s="13"/>
    </row>
    <row r="73" spans="1:57">
      <c r="B73" s="13"/>
      <c r="AR73" s="13"/>
    </row>
    <row r="74" spans="1:57">
      <c r="B74" s="13"/>
      <c r="AR74" s="13"/>
    </row>
    <row r="75" spans="1:57" s="2" customFormat="1" ht="12.75">
      <c r="A75" s="24"/>
      <c r="B75" s="25"/>
      <c r="C75" s="24"/>
      <c r="D75" s="36" t="s">
        <v>51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52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51</v>
      </c>
      <c r="AI75" s="27"/>
      <c r="AJ75" s="27"/>
      <c r="AK75" s="27"/>
      <c r="AL75" s="27"/>
      <c r="AM75" s="36" t="s">
        <v>52</v>
      </c>
      <c r="AN75" s="27"/>
      <c r="AO75" s="27"/>
      <c r="AP75" s="24"/>
      <c r="AQ75" s="24"/>
      <c r="AR75" s="25"/>
      <c r="BE75" s="24"/>
    </row>
    <row r="76" spans="1:57" s="2" customFormat="1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5"/>
      <c r="BE76" s="24"/>
    </row>
    <row r="77" spans="1:57" s="2" customFormat="1" ht="6.95" customHeight="1">
      <c r="A77" s="24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5"/>
      <c r="BE77" s="24"/>
    </row>
    <row r="81" spans="1:91" s="2" customFormat="1" ht="6.95" customHeight="1">
      <c r="A81" s="24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5"/>
      <c r="BE81" s="24"/>
    </row>
    <row r="82" spans="1:91" s="2" customFormat="1" ht="24.95" customHeight="1">
      <c r="A82" s="24"/>
      <c r="B82" s="25"/>
      <c r="C82" s="14" t="s">
        <v>55</v>
      </c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5"/>
      <c r="BE82" s="24"/>
    </row>
    <row r="83" spans="1:91" s="2" customFormat="1" ht="6.95" customHeight="1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5"/>
      <c r="BE83" s="24"/>
    </row>
    <row r="84" spans="1:91" s="4" customFormat="1" ht="12" customHeight="1">
      <c r="B84" s="42"/>
      <c r="C84" s="20" t="s">
        <v>11</v>
      </c>
      <c r="L84" s="4" t="str">
        <f>K5</f>
        <v>DRAZ05</v>
      </c>
      <c r="AR84" s="42"/>
    </row>
    <row r="85" spans="1:91" s="5" customFormat="1" ht="36.950000000000003" customHeight="1">
      <c r="B85" s="43"/>
      <c r="C85" s="44" t="s">
        <v>14</v>
      </c>
      <c r="L85" s="154" t="str">
        <f>K6</f>
        <v>Cyklotrasa Nitra - Drážovce, Zmena 06/2020</v>
      </c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R85" s="43"/>
    </row>
    <row r="86" spans="1:91" s="2" customFormat="1" ht="6.95" customHeight="1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5"/>
      <c r="BE86" s="24"/>
    </row>
    <row r="87" spans="1:91" s="2" customFormat="1" ht="12" customHeight="1">
      <c r="A87" s="24"/>
      <c r="B87" s="25"/>
      <c r="C87" s="20" t="s">
        <v>18</v>
      </c>
      <c r="D87" s="24"/>
      <c r="E87" s="24"/>
      <c r="F87" s="24"/>
      <c r="G87" s="24"/>
      <c r="H87" s="24"/>
      <c r="I87" s="24"/>
      <c r="J87" s="24"/>
      <c r="K87" s="24"/>
      <c r="L87" s="45" t="str">
        <f>IF(K8="","",K8)</f>
        <v>k.ú. Zobor, Drážovce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0" t="s">
        <v>20</v>
      </c>
      <c r="AJ87" s="24"/>
      <c r="AK87" s="24"/>
      <c r="AL87" s="24"/>
      <c r="AM87" s="156" t="str">
        <f>IF(AN8= "","",AN8)</f>
        <v>29. 6. 2020</v>
      </c>
      <c r="AN87" s="156"/>
      <c r="AO87" s="24"/>
      <c r="AP87" s="24"/>
      <c r="AQ87" s="24"/>
      <c r="AR87" s="25"/>
      <c r="BE87" s="24"/>
    </row>
    <row r="88" spans="1:91" s="2" customFormat="1" ht="6.95" customHeight="1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5"/>
      <c r="BE88" s="24"/>
    </row>
    <row r="89" spans="1:91" s="2" customFormat="1" ht="15.2" customHeight="1">
      <c r="A89" s="24"/>
      <c r="B89" s="25"/>
      <c r="C89" s="20" t="s">
        <v>22</v>
      </c>
      <c r="D89" s="24"/>
      <c r="E89" s="24"/>
      <c r="F89" s="24"/>
      <c r="G89" s="24"/>
      <c r="H89" s="24"/>
      <c r="I89" s="24"/>
      <c r="J89" s="24"/>
      <c r="K89" s="24"/>
      <c r="L89" s="4" t="str">
        <f>IF(E11= "","",E11)</f>
        <v>Mesto Nitra</v>
      </c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0" t="s">
        <v>28</v>
      </c>
      <c r="AJ89" s="24"/>
      <c r="AK89" s="24"/>
      <c r="AL89" s="24"/>
      <c r="AM89" s="157" t="str">
        <f>IF(E17="","",E17)</f>
        <v>STAVPROS PLUS s.r.o.</v>
      </c>
      <c r="AN89" s="158"/>
      <c r="AO89" s="158"/>
      <c r="AP89" s="158"/>
      <c r="AQ89" s="24"/>
      <c r="AR89" s="25"/>
      <c r="AS89" s="159" t="s">
        <v>56</v>
      </c>
      <c r="AT89" s="160"/>
      <c r="AU89" s="46"/>
      <c r="AV89" s="46"/>
      <c r="AW89" s="46"/>
      <c r="AX89" s="46"/>
      <c r="AY89" s="46"/>
      <c r="AZ89" s="46"/>
      <c r="BA89" s="46"/>
      <c r="BB89" s="46"/>
      <c r="BC89" s="46"/>
      <c r="BD89" s="47"/>
      <c r="BE89" s="24"/>
    </row>
    <row r="90" spans="1:91" s="2" customFormat="1" ht="15.2" customHeight="1">
      <c r="A90" s="24"/>
      <c r="B90" s="25"/>
      <c r="C90" s="20" t="s">
        <v>26</v>
      </c>
      <c r="D90" s="24"/>
      <c r="E90" s="24"/>
      <c r="F90" s="24"/>
      <c r="G90" s="24"/>
      <c r="H90" s="24"/>
      <c r="I90" s="24"/>
      <c r="J90" s="24"/>
      <c r="K90" s="24"/>
      <c r="L90" s="4" t="str">
        <f>IF(E14= "Vyplň údaj","",E14)</f>
        <v/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0" t="s">
        <v>33</v>
      </c>
      <c r="AJ90" s="24"/>
      <c r="AK90" s="24"/>
      <c r="AL90" s="24"/>
      <c r="AM90" s="157" t="str">
        <f>IF(E20="","",E20)</f>
        <v xml:space="preserve"> </v>
      </c>
      <c r="AN90" s="158"/>
      <c r="AO90" s="158"/>
      <c r="AP90" s="158"/>
      <c r="AQ90" s="24"/>
      <c r="AR90" s="25"/>
      <c r="AS90" s="161"/>
      <c r="AT90" s="162"/>
      <c r="AU90" s="48"/>
      <c r="AV90" s="48"/>
      <c r="AW90" s="48"/>
      <c r="AX90" s="48"/>
      <c r="AY90" s="48"/>
      <c r="AZ90" s="48"/>
      <c r="BA90" s="48"/>
      <c r="BB90" s="48"/>
      <c r="BC90" s="48"/>
      <c r="BD90" s="49"/>
      <c r="BE90" s="24"/>
    </row>
    <row r="91" spans="1:91" s="2" customFormat="1" ht="10.9" customHeight="1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5"/>
      <c r="AS91" s="161"/>
      <c r="AT91" s="162"/>
      <c r="AU91" s="48"/>
      <c r="AV91" s="48"/>
      <c r="AW91" s="48"/>
      <c r="AX91" s="48"/>
      <c r="AY91" s="48"/>
      <c r="AZ91" s="48"/>
      <c r="BA91" s="48"/>
      <c r="BB91" s="48"/>
      <c r="BC91" s="48"/>
      <c r="BD91" s="49"/>
      <c r="BE91" s="24"/>
    </row>
    <row r="92" spans="1:91" s="2" customFormat="1" ht="29.25" customHeight="1">
      <c r="A92" s="24"/>
      <c r="B92" s="25"/>
      <c r="C92" s="149" t="s">
        <v>57</v>
      </c>
      <c r="D92" s="150"/>
      <c r="E92" s="150"/>
      <c r="F92" s="150"/>
      <c r="G92" s="150"/>
      <c r="H92" s="50"/>
      <c r="I92" s="151" t="s">
        <v>58</v>
      </c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2" t="s">
        <v>59</v>
      </c>
      <c r="AH92" s="150"/>
      <c r="AI92" s="150"/>
      <c r="AJ92" s="150"/>
      <c r="AK92" s="150"/>
      <c r="AL92" s="150"/>
      <c r="AM92" s="150"/>
      <c r="AN92" s="151" t="s">
        <v>60</v>
      </c>
      <c r="AO92" s="150"/>
      <c r="AP92" s="153"/>
      <c r="AQ92" s="51" t="s">
        <v>61</v>
      </c>
      <c r="AR92" s="25"/>
      <c r="AS92" s="52" t="s">
        <v>62</v>
      </c>
      <c r="AT92" s="53" t="s">
        <v>63</v>
      </c>
      <c r="AU92" s="53" t="s">
        <v>64</v>
      </c>
      <c r="AV92" s="53" t="s">
        <v>65</v>
      </c>
      <c r="AW92" s="53" t="s">
        <v>66</v>
      </c>
      <c r="AX92" s="53" t="s">
        <v>67</v>
      </c>
      <c r="AY92" s="53" t="s">
        <v>68</v>
      </c>
      <c r="AZ92" s="53" t="s">
        <v>69</v>
      </c>
      <c r="BA92" s="53" t="s">
        <v>70</v>
      </c>
      <c r="BB92" s="53" t="s">
        <v>71</v>
      </c>
      <c r="BC92" s="53" t="s">
        <v>72</v>
      </c>
      <c r="BD92" s="54" t="s">
        <v>73</v>
      </c>
      <c r="BE92" s="24"/>
    </row>
    <row r="93" spans="1:91" s="2" customFormat="1" ht="10.9" customHeight="1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5"/>
      <c r="AS93" s="55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7"/>
      <c r="BE93" s="24"/>
    </row>
    <row r="94" spans="1:91" s="6" customFormat="1" ht="32.450000000000003" customHeight="1">
      <c r="B94" s="58"/>
      <c r="C94" s="59" t="s">
        <v>74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46" t="e">
        <f>ROUND(AG95,2)</f>
        <v>#REF!</v>
      </c>
      <c r="AH94" s="146"/>
      <c r="AI94" s="146"/>
      <c r="AJ94" s="146"/>
      <c r="AK94" s="146"/>
      <c r="AL94" s="146"/>
      <c r="AM94" s="146"/>
      <c r="AN94" s="147" t="e">
        <f>SUM(AG94,AT94)</f>
        <v>#REF!</v>
      </c>
      <c r="AO94" s="147"/>
      <c r="AP94" s="147"/>
      <c r="AQ94" s="61" t="s">
        <v>1</v>
      </c>
      <c r="AR94" s="58"/>
      <c r="AS94" s="62">
        <f>ROUND(AS95,2)</f>
        <v>0</v>
      </c>
      <c r="AT94" s="63" t="e">
        <f>ROUND(SUM(AV94:AW94),2)</f>
        <v>#REF!</v>
      </c>
      <c r="AU94" s="64" t="e">
        <f>ROUND(AU95,5)</f>
        <v>#REF!</v>
      </c>
      <c r="AV94" s="63" t="e">
        <f>ROUND(AZ94*L29,2)</f>
        <v>#REF!</v>
      </c>
      <c r="AW94" s="63" t="e">
        <f>ROUND(BA94*L30,2)</f>
        <v>#REF!</v>
      </c>
      <c r="AX94" s="63" t="e">
        <f>ROUND(BB94*L29,2)</f>
        <v>#REF!</v>
      </c>
      <c r="AY94" s="63" t="e">
        <f>ROUND(BC94*L30,2)</f>
        <v>#REF!</v>
      </c>
      <c r="AZ94" s="63" t="e">
        <f>ROUND(AZ95,2)</f>
        <v>#REF!</v>
      </c>
      <c r="BA94" s="63" t="e">
        <f>ROUND(BA95,2)</f>
        <v>#REF!</v>
      </c>
      <c r="BB94" s="63" t="e">
        <f>ROUND(BB95,2)</f>
        <v>#REF!</v>
      </c>
      <c r="BC94" s="63" t="e">
        <f>ROUND(BC95,2)</f>
        <v>#REF!</v>
      </c>
      <c r="BD94" s="65" t="e">
        <f>ROUND(BD95,2)</f>
        <v>#REF!</v>
      </c>
      <c r="BS94" s="66" t="s">
        <v>75</v>
      </c>
      <c r="BT94" s="66" t="s">
        <v>76</v>
      </c>
      <c r="BU94" s="67" t="s">
        <v>77</v>
      </c>
      <c r="BV94" s="66" t="s">
        <v>78</v>
      </c>
      <c r="BW94" s="66" t="s">
        <v>4</v>
      </c>
      <c r="BX94" s="66" t="s">
        <v>79</v>
      </c>
      <c r="CL94" s="66" t="s">
        <v>1</v>
      </c>
    </row>
    <row r="95" spans="1:91" s="7" customFormat="1" ht="16.5" customHeight="1">
      <c r="A95" s="68" t="s">
        <v>80</v>
      </c>
      <c r="B95" s="69"/>
      <c r="C95" s="70"/>
      <c r="D95" s="145" t="s">
        <v>81</v>
      </c>
      <c r="E95" s="145"/>
      <c r="F95" s="145"/>
      <c r="G95" s="145"/>
      <c r="H95" s="145"/>
      <c r="I95" s="71"/>
      <c r="J95" s="145" t="s">
        <v>82</v>
      </c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39" t="e">
        <f>'SO01 - SO-01 Cyklistická ...'!#REF!</f>
        <v>#REF!</v>
      </c>
      <c r="AH95" s="140"/>
      <c r="AI95" s="140"/>
      <c r="AJ95" s="140"/>
      <c r="AK95" s="140"/>
      <c r="AL95" s="140"/>
      <c r="AM95" s="140"/>
      <c r="AN95" s="139" t="e">
        <f>SUM(AG95,AT95)</f>
        <v>#REF!</v>
      </c>
      <c r="AO95" s="140"/>
      <c r="AP95" s="140"/>
      <c r="AQ95" s="72" t="s">
        <v>83</v>
      </c>
      <c r="AR95" s="69"/>
      <c r="AS95" s="73">
        <v>0</v>
      </c>
      <c r="AT95" s="74" t="e">
        <f>ROUND(SUM(AV95:AW95),2)</f>
        <v>#REF!</v>
      </c>
      <c r="AU95" s="75" t="e">
        <f>'SO01 - SO-01 Cyklistická ...'!#REF!</f>
        <v>#REF!</v>
      </c>
      <c r="AV95" s="74" t="e">
        <f>'SO01 - SO-01 Cyklistická ...'!#REF!</f>
        <v>#REF!</v>
      </c>
      <c r="AW95" s="74" t="e">
        <f>'SO01 - SO-01 Cyklistická ...'!#REF!</f>
        <v>#REF!</v>
      </c>
      <c r="AX95" s="74" t="e">
        <f>'SO01 - SO-01 Cyklistická ...'!#REF!</f>
        <v>#REF!</v>
      </c>
      <c r="AY95" s="74" t="e">
        <f>'SO01 - SO-01 Cyklistická ...'!#REF!</f>
        <v>#REF!</v>
      </c>
      <c r="AZ95" s="74" t="e">
        <f>'SO01 - SO-01 Cyklistická ...'!#REF!</f>
        <v>#REF!</v>
      </c>
      <c r="BA95" s="74" t="e">
        <f>'SO01 - SO-01 Cyklistická ...'!#REF!</f>
        <v>#REF!</v>
      </c>
      <c r="BB95" s="74" t="e">
        <f>'SO01 - SO-01 Cyklistická ...'!#REF!</f>
        <v>#REF!</v>
      </c>
      <c r="BC95" s="74" t="e">
        <f>'SO01 - SO-01 Cyklistická ...'!#REF!</f>
        <v>#REF!</v>
      </c>
      <c r="BD95" s="76" t="e">
        <f>'SO01 - SO-01 Cyklistická ...'!#REF!</f>
        <v>#REF!</v>
      </c>
      <c r="BT95" s="77" t="s">
        <v>84</v>
      </c>
      <c r="BV95" s="77" t="s">
        <v>78</v>
      </c>
      <c r="BW95" s="77" t="s">
        <v>85</v>
      </c>
      <c r="BX95" s="77" t="s">
        <v>4</v>
      </c>
      <c r="CL95" s="77" t="s">
        <v>1</v>
      </c>
      <c r="CM95" s="77" t="s">
        <v>76</v>
      </c>
    </row>
    <row r="96" spans="1:91" s="2" customFormat="1" ht="30" customHeight="1">
      <c r="A96" s="24"/>
      <c r="B96" s="25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5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</row>
    <row r="97" spans="1:57" s="2" customFormat="1" ht="6.95" customHeight="1">
      <c r="A97" s="24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5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</row>
  </sheetData>
  <mergeCells count="42"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AK31:AO31"/>
    <mergeCell ref="L31:P31"/>
    <mergeCell ref="W32:AE32"/>
    <mergeCell ref="AK32:AO32"/>
    <mergeCell ref="L32:P32"/>
    <mergeCell ref="AN95:AP95"/>
    <mergeCell ref="AG95:AM95"/>
    <mergeCell ref="L33:P33"/>
    <mergeCell ref="X35:AB35"/>
    <mergeCell ref="AK35:AO35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01 - SO-01 Cyklistická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3"/>
  <sheetViews>
    <sheetView showGridLines="0" tabSelected="1" zoomScale="70" zoomScaleNormal="70" workbookViewId="0">
      <pane xSplit="2" ySplit="2" topLeftCell="C3" activePane="bottomRight" state="frozen"/>
      <selection pane="topRight" activeCell="E1" sqref="E1"/>
      <selection pane="bottomLeft" activeCell="A3" sqref="A3"/>
      <selection pane="bottomRight" activeCell="CO29" sqref="A1:CO29"/>
    </sheetView>
  </sheetViews>
  <sheetFormatPr defaultRowHeight="11.25"/>
  <cols>
    <col min="1" max="1" width="4.1640625" style="1" customWidth="1"/>
    <col min="2" max="2" width="58.33203125" style="86" bestFit="1" customWidth="1"/>
    <col min="3" max="3" width="3.1640625" style="1" customWidth="1"/>
    <col min="4" max="9" width="3.1640625" customWidth="1"/>
    <col min="10" max="31" width="3.1640625" style="1" customWidth="1"/>
    <col min="32" max="92" width="3.1640625" customWidth="1"/>
  </cols>
  <sheetData>
    <row r="1" spans="1:93" s="8" customFormat="1" ht="29.25" customHeight="1" thickBot="1">
      <c r="A1" s="166" t="s">
        <v>96</v>
      </c>
      <c r="B1" s="167"/>
      <c r="C1" s="163" t="s">
        <v>87</v>
      </c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3" t="s">
        <v>88</v>
      </c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5"/>
      <c r="BK1" s="164" t="s">
        <v>89</v>
      </c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5"/>
      <c r="CO1" s="78"/>
    </row>
    <row r="2" spans="1:93" s="8" customFormat="1" ht="29.25" customHeight="1">
      <c r="A2" s="168"/>
      <c r="B2" s="169"/>
      <c r="C2" s="117">
        <v>1</v>
      </c>
      <c r="D2" s="118">
        <v>2</v>
      </c>
      <c r="E2" s="118">
        <v>3</v>
      </c>
      <c r="F2" s="118">
        <v>4</v>
      </c>
      <c r="G2" s="118">
        <v>5</v>
      </c>
      <c r="H2" s="118">
        <v>6</v>
      </c>
      <c r="I2" s="118">
        <v>7</v>
      </c>
      <c r="J2" s="118">
        <v>8</v>
      </c>
      <c r="K2" s="118">
        <v>9</v>
      </c>
      <c r="L2" s="118">
        <v>10</v>
      </c>
      <c r="M2" s="118">
        <v>11</v>
      </c>
      <c r="N2" s="118">
        <v>12</v>
      </c>
      <c r="O2" s="118">
        <v>13</v>
      </c>
      <c r="P2" s="118">
        <v>14</v>
      </c>
      <c r="Q2" s="118">
        <v>15</v>
      </c>
      <c r="R2" s="118">
        <v>16</v>
      </c>
      <c r="S2" s="118">
        <v>17</v>
      </c>
      <c r="T2" s="118">
        <v>18</v>
      </c>
      <c r="U2" s="118">
        <v>19</v>
      </c>
      <c r="V2" s="118">
        <v>20</v>
      </c>
      <c r="W2" s="118">
        <v>21</v>
      </c>
      <c r="X2" s="118">
        <v>22</v>
      </c>
      <c r="Y2" s="118">
        <v>23</v>
      </c>
      <c r="Z2" s="118">
        <v>24</v>
      </c>
      <c r="AA2" s="118">
        <v>25</v>
      </c>
      <c r="AB2" s="118">
        <v>26</v>
      </c>
      <c r="AC2" s="118">
        <v>27</v>
      </c>
      <c r="AD2" s="118">
        <v>28</v>
      </c>
      <c r="AE2" s="118">
        <v>29</v>
      </c>
      <c r="AF2" s="119">
        <v>30</v>
      </c>
      <c r="AG2" s="120">
        <v>1</v>
      </c>
      <c r="AH2" s="118">
        <v>2</v>
      </c>
      <c r="AI2" s="118">
        <v>3</v>
      </c>
      <c r="AJ2" s="118">
        <v>4</v>
      </c>
      <c r="AK2" s="118">
        <v>5</v>
      </c>
      <c r="AL2" s="118">
        <v>6</v>
      </c>
      <c r="AM2" s="118">
        <v>7</v>
      </c>
      <c r="AN2" s="118">
        <v>8</v>
      </c>
      <c r="AO2" s="118">
        <v>9</v>
      </c>
      <c r="AP2" s="118">
        <v>10</v>
      </c>
      <c r="AQ2" s="118">
        <v>11</v>
      </c>
      <c r="AR2" s="118">
        <v>12</v>
      </c>
      <c r="AS2" s="118">
        <v>13</v>
      </c>
      <c r="AT2" s="118">
        <v>14</v>
      </c>
      <c r="AU2" s="118">
        <v>15</v>
      </c>
      <c r="AV2" s="118">
        <v>16</v>
      </c>
      <c r="AW2" s="118">
        <v>17</v>
      </c>
      <c r="AX2" s="118">
        <v>18</v>
      </c>
      <c r="AY2" s="118">
        <v>19</v>
      </c>
      <c r="AZ2" s="118">
        <v>20</v>
      </c>
      <c r="BA2" s="118">
        <v>21</v>
      </c>
      <c r="BB2" s="118">
        <v>22</v>
      </c>
      <c r="BC2" s="118">
        <v>23</v>
      </c>
      <c r="BD2" s="118">
        <v>24</v>
      </c>
      <c r="BE2" s="118">
        <v>25</v>
      </c>
      <c r="BF2" s="118">
        <v>26</v>
      </c>
      <c r="BG2" s="118">
        <v>27</v>
      </c>
      <c r="BH2" s="118">
        <v>28</v>
      </c>
      <c r="BI2" s="118">
        <v>29</v>
      </c>
      <c r="BJ2" s="121">
        <v>30</v>
      </c>
      <c r="BK2" s="117">
        <v>1</v>
      </c>
      <c r="BL2" s="118">
        <v>2</v>
      </c>
      <c r="BM2" s="118">
        <v>3</v>
      </c>
      <c r="BN2" s="118">
        <v>4</v>
      </c>
      <c r="BO2" s="118">
        <v>5</v>
      </c>
      <c r="BP2" s="118">
        <v>6</v>
      </c>
      <c r="BQ2" s="118">
        <v>7</v>
      </c>
      <c r="BR2" s="118">
        <v>8</v>
      </c>
      <c r="BS2" s="118">
        <v>9</v>
      </c>
      <c r="BT2" s="118">
        <v>10</v>
      </c>
      <c r="BU2" s="118">
        <v>11</v>
      </c>
      <c r="BV2" s="118">
        <v>12</v>
      </c>
      <c r="BW2" s="118">
        <v>13</v>
      </c>
      <c r="BX2" s="118">
        <v>14</v>
      </c>
      <c r="BY2" s="118">
        <v>15</v>
      </c>
      <c r="BZ2" s="118">
        <v>16</v>
      </c>
      <c r="CA2" s="118">
        <v>17</v>
      </c>
      <c r="CB2" s="118">
        <v>18</v>
      </c>
      <c r="CC2" s="118">
        <v>19</v>
      </c>
      <c r="CD2" s="118">
        <v>20</v>
      </c>
      <c r="CE2" s="118">
        <v>21</v>
      </c>
      <c r="CF2" s="118">
        <v>22</v>
      </c>
      <c r="CG2" s="118">
        <v>23</v>
      </c>
      <c r="CH2" s="118">
        <v>24</v>
      </c>
      <c r="CI2" s="118">
        <v>25</v>
      </c>
      <c r="CJ2" s="118">
        <v>26</v>
      </c>
      <c r="CK2" s="118">
        <v>27</v>
      </c>
      <c r="CL2" s="118">
        <v>28</v>
      </c>
      <c r="CM2" s="118">
        <v>29</v>
      </c>
      <c r="CN2" s="121">
        <v>30</v>
      </c>
      <c r="CO2" s="78"/>
    </row>
    <row r="3" spans="1:93" s="2" customFormat="1" ht="19.899999999999999" customHeight="1">
      <c r="A3" s="110">
        <v>1</v>
      </c>
      <c r="B3" s="79" t="s">
        <v>94</v>
      </c>
      <c r="C3" s="114"/>
      <c r="D3" s="98"/>
      <c r="E3" s="98"/>
      <c r="F3" s="98"/>
      <c r="G3" s="98"/>
      <c r="H3" s="98"/>
      <c r="I3" s="98"/>
      <c r="J3" s="81"/>
      <c r="K3" s="80"/>
      <c r="L3" s="81"/>
      <c r="M3" s="81"/>
      <c r="N3" s="80"/>
      <c r="O3" s="80"/>
      <c r="P3" s="80"/>
      <c r="Q3" s="82"/>
      <c r="R3" s="80"/>
      <c r="S3" s="80"/>
      <c r="T3" s="80"/>
      <c r="U3" s="80"/>
      <c r="V3" s="80"/>
      <c r="W3" s="83"/>
      <c r="X3" s="83"/>
      <c r="Y3" s="83"/>
      <c r="Z3" s="83"/>
      <c r="AA3" s="83"/>
      <c r="AB3" s="82"/>
      <c r="AC3" s="84"/>
      <c r="AD3" s="82"/>
      <c r="AE3" s="81"/>
      <c r="AF3" s="95"/>
      <c r="AG3" s="96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8"/>
      <c r="BK3" s="87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8"/>
    </row>
    <row r="4" spans="1:93" s="2" customFormat="1" ht="19.899999999999999" customHeight="1">
      <c r="A4" s="110">
        <v>2</v>
      </c>
      <c r="B4" s="79" t="s">
        <v>93</v>
      </c>
      <c r="C4" s="115"/>
      <c r="D4" s="80"/>
      <c r="E4" s="80"/>
      <c r="F4" s="80"/>
      <c r="G4" s="80"/>
      <c r="H4" s="80"/>
      <c r="I4" s="80"/>
      <c r="J4" s="99"/>
      <c r="K4" s="98"/>
      <c r="L4" s="99"/>
      <c r="M4" s="99"/>
      <c r="N4" s="98"/>
      <c r="O4" s="98"/>
      <c r="P4" s="80"/>
      <c r="Q4" s="82"/>
      <c r="R4" s="80"/>
      <c r="S4" s="80"/>
      <c r="T4" s="80"/>
      <c r="U4" s="80"/>
      <c r="V4" s="80"/>
      <c r="W4" s="83"/>
      <c r="X4" s="83"/>
      <c r="Y4" s="83"/>
      <c r="Z4" s="83"/>
      <c r="AA4" s="83"/>
      <c r="AB4" s="82"/>
      <c r="AC4" s="84"/>
      <c r="AD4" s="82"/>
      <c r="AE4" s="81"/>
      <c r="AF4" s="95"/>
      <c r="AG4" s="96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8"/>
      <c r="BK4" s="87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8"/>
    </row>
    <row r="5" spans="1:93" s="2" customFormat="1" ht="19.899999999999999" customHeight="1">
      <c r="A5" s="111">
        <v>3</v>
      </c>
      <c r="B5" s="85" t="s">
        <v>90</v>
      </c>
      <c r="C5" s="115"/>
      <c r="D5" s="80"/>
      <c r="E5" s="80"/>
      <c r="F5" s="80"/>
      <c r="G5" s="80"/>
      <c r="H5" s="80"/>
      <c r="I5" s="80"/>
      <c r="J5" s="81"/>
      <c r="K5" s="80"/>
      <c r="L5" s="81"/>
      <c r="M5" s="81"/>
      <c r="N5" s="98"/>
      <c r="O5" s="98"/>
      <c r="P5" s="98"/>
      <c r="Q5" s="102"/>
      <c r="R5" s="98"/>
      <c r="S5" s="98"/>
      <c r="T5" s="98"/>
      <c r="U5" s="98"/>
      <c r="V5" s="98"/>
      <c r="W5" s="103"/>
      <c r="X5" s="103"/>
      <c r="Y5" s="103"/>
      <c r="Z5" s="103"/>
      <c r="AA5" s="103"/>
      <c r="AB5" s="102"/>
      <c r="AC5" s="104"/>
      <c r="AD5" s="102"/>
      <c r="AE5" s="99"/>
      <c r="AF5" s="106"/>
      <c r="AG5" s="101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8"/>
      <c r="BK5" s="87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8"/>
    </row>
    <row r="6" spans="1:93" s="2" customFormat="1" ht="19.899999999999999" customHeight="1">
      <c r="A6" s="110">
        <v>4</v>
      </c>
      <c r="B6" s="122" t="s">
        <v>97</v>
      </c>
      <c r="C6" s="115"/>
      <c r="D6" s="80"/>
      <c r="E6" s="80"/>
      <c r="F6" s="80"/>
      <c r="G6" s="80"/>
      <c r="H6" s="80"/>
      <c r="I6" s="80"/>
      <c r="J6" s="81"/>
      <c r="K6" s="80"/>
      <c r="L6" s="81"/>
      <c r="M6" s="81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98"/>
      <c r="AD6" s="102"/>
      <c r="AE6" s="98"/>
      <c r="AF6" s="106"/>
      <c r="AG6" s="101"/>
      <c r="AH6" s="98"/>
      <c r="AI6" s="98"/>
      <c r="AJ6" s="103"/>
      <c r="AK6" s="103"/>
      <c r="AL6" s="103"/>
      <c r="AM6" s="103"/>
      <c r="AN6" s="103"/>
      <c r="AO6" s="102"/>
      <c r="AP6" s="104"/>
      <c r="AQ6" s="102"/>
      <c r="AR6" s="99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80"/>
      <c r="BJ6" s="88"/>
      <c r="BK6" s="87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8"/>
    </row>
    <row r="7" spans="1:93" s="2" customFormat="1" ht="19.899999999999999" customHeight="1">
      <c r="A7" s="110">
        <v>5</v>
      </c>
      <c r="B7" s="122" t="s">
        <v>98</v>
      </c>
      <c r="C7" s="115"/>
      <c r="D7" s="80"/>
      <c r="E7" s="80"/>
      <c r="F7" s="80"/>
      <c r="G7" s="80"/>
      <c r="H7" s="80"/>
      <c r="I7" s="80"/>
      <c r="J7" s="81"/>
      <c r="K7" s="80"/>
      <c r="L7" s="81"/>
      <c r="M7" s="81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2"/>
      <c r="AE7" s="80"/>
      <c r="AF7" s="95"/>
      <c r="AG7" s="96"/>
      <c r="AH7" s="80"/>
      <c r="AI7" s="80"/>
      <c r="AJ7" s="83"/>
      <c r="AK7" s="83"/>
      <c r="AL7" s="83"/>
      <c r="AM7" s="83"/>
      <c r="AN7" s="83"/>
      <c r="AO7" s="82"/>
      <c r="AP7" s="84"/>
      <c r="AQ7" s="82"/>
      <c r="AR7" s="81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98"/>
      <c r="BG7" s="98"/>
      <c r="BH7" s="98"/>
      <c r="BI7" s="98"/>
      <c r="BJ7" s="100"/>
      <c r="BK7" s="105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8"/>
    </row>
    <row r="8" spans="1:93" s="2" customFormat="1" ht="19.899999999999999" customHeight="1">
      <c r="A8" s="111">
        <v>6</v>
      </c>
      <c r="B8" s="85" t="s">
        <v>91</v>
      </c>
      <c r="C8" s="115"/>
      <c r="D8" s="80"/>
      <c r="E8" s="80"/>
      <c r="F8" s="80"/>
      <c r="G8" s="80"/>
      <c r="H8" s="80"/>
      <c r="I8" s="80"/>
      <c r="J8" s="81"/>
      <c r="K8" s="80"/>
      <c r="L8" s="81"/>
      <c r="M8" s="81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2"/>
      <c r="AE8" s="80"/>
      <c r="AF8" s="95"/>
      <c r="AG8" s="96"/>
      <c r="AH8" s="80"/>
      <c r="AI8" s="80"/>
      <c r="AJ8" s="83"/>
      <c r="AK8" s="83"/>
      <c r="AL8" s="83"/>
      <c r="AM8" s="83"/>
      <c r="AN8" s="83"/>
      <c r="AO8" s="82"/>
      <c r="AP8" s="84"/>
      <c r="AQ8" s="82"/>
      <c r="AR8" s="81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8"/>
      <c r="BK8" s="87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98"/>
      <c r="BW8" s="98"/>
      <c r="BX8" s="98"/>
      <c r="BY8" s="98"/>
      <c r="BZ8" s="98"/>
      <c r="CA8" s="98"/>
      <c r="CB8" s="98"/>
      <c r="CC8" s="98"/>
      <c r="CD8" s="98"/>
      <c r="CE8" s="80"/>
      <c r="CF8" s="80"/>
      <c r="CG8" s="80"/>
      <c r="CH8" s="80"/>
      <c r="CI8" s="80"/>
      <c r="CJ8" s="80"/>
      <c r="CK8" s="80"/>
      <c r="CL8" s="80"/>
      <c r="CM8" s="80"/>
      <c r="CN8" s="88"/>
    </row>
    <row r="9" spans="1:93" s="2" customFormat="1" ht="19.899999999999999" customHeight="1">
      <c r="A9" s="110">
        <v>7</v>
      </c>
      <c r="B9" s="85" t="s">
        <v>95</v>
      </c>
      <c r="C9" s="115"/>
      <c r="D9" s="80"/>
      <c r="E9" s="80"/>
      <c r="F9" s="80"/>
      <c r="G9" s="80"/>
      <c r="H9" s="80"/>
      <c r="I9" s="80"/>
      <c r="J9" s="81"/>
      <c r="K9" s="80"/>
      <c r="L9" s="81"/>
      <c r="M9" s="81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2"/>
      <c r="AE9" s="80"/>
      <c r="AF9" s="95"/>
      <c r="AG9" s="96"/>
      <c r="AH9" s="80"/>
      <c r="AI9" s="80"/>
      <c r="AJ9" s="83"/>
      <c r="AK9" s="83"/>
      <c r="AL9" s="83"/>
      <c r="AM9" s="83"/>
      <c r="AN9" s="83"/>
      <c r="AO9" s="82"/>
      <c r="AP9" s="84"/>
      <c r="AQ9" s="82"/>
      <c r="AR9" s="81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8"/>
      <c r="BK9" s="87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98"/>
      <c r="CF9" s="98"/>
      <c r="CG9" s="98"/>
      <c r="CH9" s="98"/>
      <c r="CI9" s="98"/>
      <c r="CJ9" s="98"/>
      <c r="CK9" s="98"/>
      <c r="CL9" s="98"/>
      <c r="CM9" s="98"/>
      <c r="CN9" s="100"/>
    </row>
    <row r="10" spans="1:93" s="2" customFormat="1" ht="19.899999999999999" customHeight="1">
      <c r="A10" s="110">
        <v>8</v>
      </c>
      <c r="B10" s="85" t="s">
        <v>92</v>
      </c>
      <c r="C10" s="115"/>
      <c r="D10" s="80"/>
      <c r="E10" s="80"/>
      <c r="F10" s="80"/>
      <c r="G10" s="80"/>
      <c r="H10" s="80"/>
      <c r="I10" s="80"/>
      <c r="J10" s="81"/>
      <c r="K10" s="80"/>
      <c r="L10" s="81"/>
      <c r="M10" s="81"/>
      <c r="N10" s="80"/>
      <c r="O10" s="80"/>
      <c r="P10" s="80"/>
      <c r="Q10" s="82"/>
      <c r="R10" s="80"/>
      <c r="S10" s="80"/>
      <c r="T10" s="80"/>
      <c r="U10" s="80"/>
      <c r="V10" s="80"/>
      <c r="W10" s="83"/>
      <c r="X10" s="83"/>
      <c r="Y10" s="83"/>
      <c r="Z10" s="83"/>
      <c r="AA10" s="83"/>
      <c r="AB10" s="82"/>
      <c r="AC10" s="84"/>
      <c r="AD10" s="82"/>
      <c r="AE10" s="81"/>
      <c r="AF10" s="95"/>
      <c r="AG10" s="96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8"/>
      <c r="BK10" s="105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80"/>
      <c r="CI10" s="80"/>
      <c r="CJ10" s="80"/>
      <c r="CK10" s="80"/>
      <c r="CL10" s="80"/>
      <c r="CM10" s="80"/>
      <c r="CN10" s="88"/>
    </row>
    <row r="11" spans="1:93" s="2" customFormat="1" ht="19.899999999999999" customHeight="1" thickBot="1">
      <c r="A11" s="111">
        <v>9</v>
      </c>
      <c r="B11" s="112" t="s">
        <v>86</v>
      </c>
      <c r="C11" s="116"/>
      <c r="D11" s="89"/>
      <c r="E11" s="89"/>
      <c r="F11" s="89"/>
      <c r="G11" s="89"/>
      <c r="H11" s="89"/>
      <c r="I11" s="89"/>
      <c r="J11" s="90"/>
      <c r="K11" s="89"/>
      <c r="L11" s="90"/>
      <c r="M11" s="90"/>
      <c r="N11" s="89"/>
      <c r="O11" s="89"/>
      <c r="P11" s="89"/>
      <c r="Q11" s="91"/>
      <c r="R11" s="89"/>
      <c r="S11" s="89"/>
      <c r="T11" s="89"/>
      <c r="U11" s="89"/>
      <c r="V11" s="89"/>
      <c r="W11" s="92"/>
      <c r="X11" s="92"/>
      <c r="Y11" s="92"/>
      <c r="Z11" s="92"/>
      <c r="AA11" s="92"/>
      <c r="AB11" s="91"/>
      <c r="AC11" s="93"/>
      <c r="AD11" s="91"/>
      <c r="AE11" s="90"/>
      <c r="AF11" s="108"/>
      <c r="AG11" s="97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94"/>
      <c r="BK11" s="107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109"/>
      <c r="CI11" s="109"/>
      <c r="CJ11" s="109"/>
      <c r="CK11" s="109"/>
      <c r="CL11" s="109"/>
      <c r="CM11" s="109"/>
      <c r="CN11" s="113"/>
    </row>
    <row r="14" spans="1:93" ht="15">
      <c r="C14" s="123"/>
      <c r="D14" s="123"/>
      <c r="E14" s="123"/>
      <c r="F14" s="123"/>
      <c r="G14" s="123"/>
      <c r="H14" s="123"/>
      <c r="I14" s="123"/>
      <c r="J14" s="123"/>
    </row>
    <row r="15" spans="1:93" ht="15">
      <c r="C15" s="123" t="s">
        <v>99</v>
      </c>
      <c r="D15" s="123"/>
      <c r="E15" s="123"/>
      <c r="F15" s="123"/>
      <c r="G15" s="123"/>
      <c r="H15" s="123"/>
      <c r="I15" s="123"/>
      <c r="J15" s="123"/>
    </row>
    <row r="16" spans="1:93" ht="15">
      <c r="C16" s="123" t="s">
        <v>100</v>
      </c>
      <c r="D16" s="123"/>
      <c r="E16" s="123"/>
      <c r="F16" s="123"/>
      <c r="G16" s="123"/>
      <c r="H16" s="123"/>
      <c r="I16" s="123"/>
      <c r="J16" s="123"/>
    </row>
    <row r="17" spans="3:10" ht="15">
      <c r="C17" s="123" t="s">
        <v>101</v>
      </c>
      <c r="D17" s="123"/>
      <c r="E17" s="123"/>
      <c r="F17" s="123"/>
      <c r="G17" s="123"/>
      <c r="H17" s="123"/>
      <c r="I17" s="123"/>
      <c r="J17" s="123"/>
    </row>
    <row r="18" spans="3:10" ht="15">
      <c r="C18" s="123" t="s">
        <v>102</v>
      </c>
      <c r="D18" s="123"/>
      <c r="E18" s="123"/>
      <c r="F18" s="123"/>
      <c r="G18" s="123"/>
      <c r="H18" s="123"/>
      <c r="I18" s="123"/>
      <c r="J18" s="123"/>
    </row>
    <row r="19" spans="3:10" ht="15">
      <c r="C19" s="123" t="s">
        <v>103</v>
      </c>
      <c r="D19" s="123"/>
      <c r="E19" s="123"/>
      <c r="F19" s="123"/>
      <c r="G19" s="123"/>
      <c r="H19" s="123"/>
      <c r="I19" s="123"/>
      <c r="J19" s="123"/>
    </row>
    <row r="20" spans="3:10" ht="15">
      <c r="C20" s="123" t="s">
        <v>104</v>
      </c>
      <c r="D20" s="123"/>
      <c r="E20" s="123"/>
      <c r="F20" s="123"/>
      <c r="G20" s="123"/>
      <c r="H20" s="123"/>
      <c r="I20" s="123"/>
      <c r="J20" s="123"/>
    </row>
    <row r="21" spans="3:10" ht="15">
      <c r="C21" s="123"/>
      <c r="D21" s="123"/>
      <c r="E21" s="123"/>
      <c r="F21" s="123"/>
      <c r="G21" s="123"/>
      <c r="H21" s="123"/>
      <c r="I21" s="123"/>
      <c r="J21" s="123"/>
    </row>
    <row r="22" spans="3:10" ht="15">
      <c r="C22" s="123"/>
      <c r="D22" s="123"/>
      <c r="E22" s="123"/>
      <c r="F22" s="123"/>
      <c r="G22" s="123"/>
      <c r="H22" s="123"/>
      <c r="I22" s="123"/>
      <c r="J22" s="123"/>
    </row>
    <row r="23" spans="3:10" ht="15">
      <c r="C23" s="123"/>
      <c r="D23" s="123"/>
      <c r="E23" s="123"/>
      <c r="F23" s="123"/>
      <c r="G23" s="123"/>
      <c r="H23" s="123"/>
      <c r="I23" s="123"/>
      <c r="J23" s="123"/>
    </row>
  </sheetData>
  <mergeCells count="4">
    <mergeCell ref="C1:AF1"/>
    <mergeCell ref="AG1:BJ1"/>
    <mergeCell ref="BK1:CN1"/>
    <mergeCell ref="A1:B2"/>
  </mergeCells>
  <pageMargins left="0.39370078740157483" right="0.39370078740157483" top="0.39370078740157483" bottom="0.39370078740157483" header="0" footer="0"/>
  <pageSetup paperSize="9" scale="51" orientation="landscape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SO01 - SO-01 Cyklistická ...</vt:lpstr>
      <vt:lpstr>'Rekapitulácia stavby'!Názvy_tlače</vt:lpstr>
      <vt:lpstr>'SO01 - SO-01 Cyklistická ...'!Názvy_tlače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Robert-PC\Robert</dc:creator>
  <cp:lastModifiedBy>Zachar Prešinská Gabriela</cp:lastModifiedBy>
  <cp:lastPrinted>2022-03-07T19:24:44Z</cp:lastPrinted>
  <dcterms:created xsi:type="dcterms:W3CDTF">2020-07-05T09:17:57Z</dcterms:created>
  <dcterms:modified xsi:type="dcterms:W3CDTF">2022-03-23T07:55:39Z</dcterms:modified>
</cp:coreProperties>
</file>