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571"/>
  <workbookPr/>
  <mc:AlternateContent xmlns:mc="http://schemas.openxmlformats.org/markup-compatibility/2006">
    <mc:Choice Requires="x15">
      <x15ac:absPath xmlns:x15ac="http://schemas.microsoft.com/office/spreadsheetml/2010/11/ac" url="V:\Eva\Rozpočty\Golianova 3 TT\"/>
    </mc:Choice>
  </mc:AlternateContent>
  <bookViews>
    <workbookView xWindow="0" yWindow="0" windowWidth="15345" windowHeight="6735"/>
  </bookViews>
  <sheets>
    <sheet name="Rekapitulácia stavby" sheetId="1" r:id="rId1"/>
    <sheet name="01 - byt  č.1 - obýv - 01..." sheetId="2" r:id="rId2"/>
    <sheet name="02 - byt  č.2 - nový - 02..." sheetId="3" r:id="rId3"/>
    <sheet name="03 - byt  č.3 - obýv - 03..." sheetId="4" r:id="rId4"/>
    <sheet name="04 - byt  č.4 - nový - 04..." sheetId="5" r:id="rId5"/>
    <sheet name="05 - byt  č.5 - nový - 05..." sheetId="6" r:id="rId6"/>
    <sheet name="06 - byt  č.6 - nový - 06..." sheetId="7" r:id="rId7"/>
    <sheet name="07 - byt  č.7 - nový - 07..." sheetId="8" r:id="rId8"/>
    <sheet name="08 - byt  č.8 - nový - 08..." sheetId="9" r:id="rId9"/>
    <sheet name="09 - byt  č.9 - obýv - 09..." sheetId="10" r:id="rId10"/>
    <sheet name="10 - byt  č.10 - nov - 10..." sheetId="11" r:id="rId11"/>
    <sheet name="11 - byt  č.11 - nov - 11..." sheetId="12" r:id="rId12"/>
    <sheet name="12 - byt  č.12 - nov - 12..." sheetId="13" r:id="rId13"/>
    <sheet name="13 - byt  č.13 - nov - 13..." sheetId="14" r:id="rId14"/>
    <sheet name="14 - byt  č.14 - nov - 14..." sheetId="15" r:id="rId15"/>
    <sheet name="15 - byt  č.15 - nov - 15..." sheetId="16" r:id="rId16"/>
    <sheet name="16 - byt  č.16 - nov - 16..." sheetId="17" r:id="rId17"/>
    <sheet name="17 - byt  č.17 - nov - 17..." sheetId="18" r:id="rId18"/>
    <sheet name="18 - byt  č.18 - nov - 18..." sheetId="19" r:id="rId19"/>
    <sheet name="19 - byt  č.19 - nov - 19..." sheetId="20" r:id="rId20"/>
    <sheet name="20 - byt  č.20 - nov - 20..." sheetId="21" r:id="rId21"/>
    <sheet name="21 - byt  č.21 - nov - 21..." sheetId="22" r:id="rId22"/>
    <sheet name="22 - byt  č.22 - nov - 22..." sheetId="23" r:id="rId23"/>
    <sheet name="23 - byt  č.23 - nov - 23..." sheetId="24" r:id="rId24"/>
    <sheet name="24 - byt  č.24 - nov - 24..." sheetId="25" r:id="rId25"/>
    <sheet name="29-2 - Spoločné prie - 29..." sheetId="26" r:id="rId26"/>
  </sheets>
  <definedNames>
    <definedName name="_xlnm.Print_Titles" localSheetId="1">'01 - byt  č.1 - obýv - 01...'!$127:$127</definedName>
    <definedName name="_xlnm.Print_Titles" localSheetId="2">'02 - byt  č.2 - nový - 02...'!$128:$128</definedName>
    <definedName name="_xlnm.Print_Titles" localSheetId="3">'03 - byt  č.3 - obýv - 03...'!$127:$127</definedName>
    <definedName name="_xlnm.Print_Titles" localSheetId="4">'04 - byt  č.4 - nový - 04...'!$128:$128</definedName>
    <definedName name="_xlnm.Print_Titles" localSheetId="5">'05 - byt  č.5 - nový - 05...'!$128:$128</definedName>
    <definedName name="_xlnm.Print_Titles" localSheetId="6">'06 - byt  č.6 - nový - 06...'!$128:$128</definedName>
    <definedName name="_xlnm.Print_Titles" localSheetId="7">'07 - byt  č.7 - nový - 07...'!$128:$128</definedName>
    <definedName name="_xlnm.Print_Titles" localSheetId="8">'08 - byt  č.8 - nový - 08...'!$128:$128</definedName>
    <definedName name="_xlnm.Print_Titles" localSheetId="9">'09 - byt  č.9 - obýv - 09...'!$127:$127</definedName>
    <definedName name="_xlnm.Print_Titles" localSheetId="10">'10 - byt  č.10 - nov - 10...'!$128:$128</definedName>
    <definedName name="_xlnm.Print_Titles" localSheetId="11">'11 - byt  č.11 - nov - 11...'!$128:$128</definedName>
    <definedName name="_xlnm.Print_Titles" localSheetId="12">'12 - byt  č.12 - nov - 12...'!$128:$128</definedName>
    <definedName name="_xlnm.Print_Titles" localSheetId="13">'13 - byt  č.13 - nov - 13...'!$128:$128</definedName>
    <definedName name="_xlnm.Print_Titles" localSheetId="14">'14 - byt  č.14 - nov - 14...'!$128:$128</definedName>
    <definedName name="_xlnm.Print_Titles" localSheetId="15">'15 - byt  č.15 - nov - 15...'!$128:$128</definedName>
    <definedName name="_xlnm.Print_Titles" localSheetId="16">'16 - byt  č.16 - nov - 16...'!$128:$128</definedName>
    <definedName name="_xlnm.Print_Titles" localSheetId="17">'17 - byt  č.17 - nov - 17...'!$128:$128</definedName>
    <definedName name="_xlnm.Print_Titles" localSheetId="18">'18 - byt  č.18 - nov - 18...'!$128:$128</definedName>
    <definedName name="_xlnm.Print_Titles" localSheetId="19">'19 - byt  č.19 - nov - 19...'!$128:$128</definedName>
    <definedName name="_xlnm.Print_Titles" localSheetId="20">'20 - byt  č.20 - nov - 20...'!$128:$128</definedName>
    <definedName name="_xlnm.Print_Titles" localSheetId="21">'21 - byt  č.21 - nov - 21...'!$128:$128</definedName>
    <definedName name="_xlnm.Print_Titles" localSheetId="22">'22 - byt  č.22 - nov - 22...'!$128:$128</definedName>
    <definedName name="_xlnm.Print_Titles" localSheetId="23">'23 - byt  č.23 - nov - 23...'!$128:$128</definedName>
    <definedName name="_xlnm.Print_Titles" localSheetId="24">'24 - byt  č.24 - nov - 24...'!$128:$128</definedName>
    <definedName name="_xlnm.Print_Titles" localSheetId="25">'29-2 - Spoločné prie - 29...'!$134:$134</definedName>
    <definedName name="_xlnm.Print_Titles" localSheetId="0">'Rekapitulácia stavby'!$85:$85</definedName>
    <definedName name="_xlnm.Print_Area" localSheetId="1">'01 - byt  č.1 - obýv - 01...'!$C$4:$Q$70,'01 - byt  č.1 - obýv - 01...'!$C$76:$Q$111,'01 - byt  č.1 - obýv - 01...'!$C$117:$Q$191</definedName>
    <definedName name="_xlnm.Print_Area" localSheetId="2">'02 - byt  č.2 - nový - 02...'!$C$4:$Q$70,'02 - byt  č.2 - nový - 02...'!$C$76:$Q$112,'02 - byt  č.2 - nový - 02...'!$C$118:$Q$232</definedName>
    <definedName name="_xlnm.Print_Area" localSheetId="3">'03 - byt  č.3 - obýv - 03...'!$C$4:$Q$70,'03 - byt  č.3 - obýv - 03...'!$C$76:$Q$111,'03 - byt  č.3 - obýv - 03...'!$C$117:$Q$192</definedName>
    <definedName name="_xlnm.Print_Area" localSheetId="4">'04 - byt  č.4 - nový - 04...'!$C$4:$Q$70,'04 - byt  č.4 - nový - 04...'!$C$76:$Q$112,'04 - byt  č.4 - nový - 04...'!$C$118:$Q$238</definedName>
    <definedName name="_xlnm.Print_Area" localSheetId="5">'05 - byt  č.5 - nový - 05...'!$C$4:$Q$70,'05 - byt  č.5 - nový - 05...'!$C$76:$Q$112,'05 - byt  č.5 - nový - 05...'!$C$118:$Q$234</definedName>
    <definedName name="_xlnm.Print_Area" localSheetId="6">'06 - byt  č.6 - nový - 06...'!$C$4:$Q$70,'06 - byt  č.6 - nový - 06...'!$C$76:$Q$112,'06 - byt  č.6 - nový - 06...'!$C$118:$Q$238</definedName>
    <definedName name="_xlnm.Print_Area" localSheetId="7">'07 - byt  č.7 - nový - 07...'!$C$4:$Q$70,'07 - byt  č.7 - nový - 07...'!$C$76:$Q$112,'07 - byt  č.7 - nový - 07...'!$C$118:$Q$238</definedName>
    <definedName name="_xlnm.Print_Area" localSheetId="8">'08 - byt  č.8 - nový - 08...'!$C$4:$Q$70,'08 - byt  č.8 - nový - 08...'!$C$76:$Q$112,'08 - byt  č.8 - nový - 08...'!$C$118:$Q$234</definedName>
    <definedName name="_xlnm.Print_Area" localSheetId="9">'09 - byt  č.9 - obýv - 09...'!$C$4:$Q$70,'09 - byt  č.9 - obýv - 09...'!$C$76:$Q$111,'09 - byt  č.9 - obýv - 09...'!$C$117:$Q$193</definedName>
    <definedName name="_xlnm.Print_Area" localSheetId="10">'10 - byt  č.10 - nov - 10...'!$C$4:$Q$70,'10 - byt  č.10 - nov - 10...'!$C$76:$Q$112,'10 - byt  č.10 - nov - 10...'!$C$118:$Q$238</definedName>
    <definedName name="_xlnm.Print_Area" localSheetId="11">'11 - byt  č.11 - nov - 11...'!$C$4:$Q$70,'11 - byt  č.11 - nov - 11...'!$C$76:$Q$112,'11 - byt  č.11 - nov - 11...'!$C$118:$Q$236</definedName>
    <definedName name="_xlnm.Print_Area" localSheetId="12">'12 - byt  č.12 - nov - 12...'!$C$4:$Q$70,'12 - byt  č.12 - nov - 12...'!$C$76:$Q$112,'12 - byt  č.12 - nov - 12...'!$C$118:$Q$238</definedName>
    <definedName name="_xlnm.Print_Area" localSheetId="13">'13 - byt  č.13 - nov - 13...'!$C$4:$Q$70,'13 - byt  č.13 - nov - 13...'!$C$76:$Q$112,'13 - byt  č.13 - nov - 13...'!$C$118:$Q$238</definedName>
    <definedName name="_xlnm.Print_Area" localSheetId="14">'14 - byt  č.14 - nov - 14...'!$C$4:$Q$70,'14 - byt  č.14 - nov - 14...'!$C$76:$Q$112,'14 - byt  č.14 - nov - 14...'!$C$118:$Q$236</definedName>
    <definedName name="_xlnm.Print_Area" localSheetId="15">'15 - byt  č.15 - nov - 15...'!$C$4:$Q$70,'15 - byt  č.15 - nov - 15...'!$C$76:$Q$112,'15 - byt  č.15 - nov - 15...'!$C$118:$Q$238</definedName>
    <definedName name="_xlnm.Print_Area" localSheetId="16">'16 - byt  č.16 - nov - 16...'!$C$4:$Q$70,'16 - byt  č.16 - nov - 16...'!$C$76:$Q$112,'16 - byt  č.16 - nov - 16...'!$C$118:$Q$238</definedName>
    <definedName name="_xlnm.Print_Area" localSheetId="17">'17 - byt  č.17 - nov - 17...'!$C$4:$Q$70,'17 - byt  č.17 - nov - 17...'!$C$76:$Q$112,'17 - byt  č.17 - nov - 17...'!$C$118:$Q$237</definedName>
    <definedName name="_xlnm.Print_Area" localSheetId="18">'18 - byt  č.18 - nov - 18...'!$C$4:$Q$70,'18 - byt  č.18 - nov - 18...'!$C$76:$Q$112,'18 - byt  č.18 - nov - 18...'!$C$118:$Q$240</definedName>
    <definedName name="_xlnm.Print_Area" localSheetId="19">'19 - byt  č.19 - nov - 19...'!$C$4:$Q$70,'19 - byt  č.19 - nov - 19...'!$C$76:$Q$112,'19 - byt  č.19 - nov - 19...'!$C$118:$Q$238</definedName>
    <definedName name="_xlnm.Print_Area" localSheetId="20">'20 - byt  č.20 - nov - 20...'!$C$4:$Q$70,'20 - byt  č.20 - nov - 20...'!$C$76:$Q$112,'20 - byt  č.20 - nov - 20...'!$C$118:$Q$237</definedName>
    <definedName name="_xlnm.Print_Area" localSheetId="21">'21 - byt  č.21 - nov - 21...'!$C$4:$Q$70,'21 - byt  č.21 - nov - 21...'!$C$76:$Q$112,'21 - byt  č.21 - nov - 21...'!$C$118:$Q$240</definedName>
    <definedName name="_xlnm.Print_Area" localSheetId="22">'22 - byt  č.22 - nov - 22...'!$C$4:$Q$70,'22 - byt  č.22 - nov - 22...'!$C$76:$Q$112,'22 - byt  č.22 - nov - 22...'!$C$118:$Q$238</definedName>
    <definedName name="_xlnm.Print_Area" localSheetId="23">'23 - byt  č.23 - nov - 23...'!$C$4:$Q$70,'23 - byt  č.23 - nov - 23...'!$C$76:$Q$112,'23 - byt  č.23 - nov - 23...'!$C$118:$Q$235</definedName>
    <definedName name="_xlnm.Print_Area" localSheetId="24">'24 - byt  č.24 - nov - 24...'!$C$4:$Q$70,'24 - byt  č.24 - nov - 24...'!$C$76:$Q$112,'24 - byt  č.24 - nov - 24...'!$C$118:$Q$238</definedName>
    <definedName name="_xlnm.Print_Area" localSheetId="25">'29-2 - Spoločné prie - 29...'!$C$4:$Q$70,'29-2 - Spoločné prie - 29...'!$C$76:$Q$118,'29-2 - Spoločné prie - 29...'!$C$124:$Q$336</definedName>
    <definedName name="_xlnm.Print_Area" localSheetId="0">'Rekapitulácia stavby'!$C$4:$AP$70,'Rekapitulácia stavby'!$C$76:$AP$120</definedName>
  </definedNames>
  <calcPr calcId="171027"/>
</workbook>
</file>

<file path=xl/calcChain.xml><?xml version="1.0" encoding="utf-8"?>
<calcChain xmlns="http://schemas.openxmlformats.org/spreadsheetml/2006/main">
  <c r="Y329" i="26" l="1"/>
  <c r="AA320" i="26"/>
  <c r="W317" i="26"/>
  <c r="W302" i="26"/>
  <c r="Y297" i="26"/>
  <c r="N294" i="26"/>
  <c r="N101" i="26" s="1"/>
  <c r="Y287" i="26"/>
  <c r="BK287" i="26"/>
  <c r="N287" i="26" s="1"/>
  <c r="N99" i="26" s="1"/>
  <c r="N249" i="26"/>
  <c r="N97" i="26" s="1"/>
  <c r="N172" i="26"/>
  <c r="N93" i="26" s="1"/>
  <c r="AY112" i="1"/>
  <c r="AX112" i="1"/>
  <c r="BI336" i="26"/>
  <c r="BH336" i="26"/>
  <c r="BG336" i="26"/>
  <c r="BE336" i="26"/>
  <c r="N336" i="26"/>
  <c r="BF336" i="26" s="1"/>
  <c r="BK336" i="26"/>
  <c r="BI335" i="26"/>
  <c r="BH335" i="26"/>
  <c r="BG335" i="26"/>
  <c r="BF335" i="26"/>
  <c r="BE335" i="26"/>
  <c r="BK335" i="26"/>
  <c r="N335" i="26" s="1"/>
  <c r="BI334" i="26"/>
  <c r="BH334" i="26"/>
  <c r="BG334" i="26"/>
  <c r="BE334" i="26"/>
  <c r="BK334" i="26"/>
  <c r="N334" i="26" s="1"/>
  <c r="BF334" i="26" s="1"/>
  <c r="BI333" i="26"/>
  <c r="BH333" i="26"/>
  <c r="BG333" i="26"/>
  <c r="BE333" i="26"/>
  <c r="N333" i="26"/>
  <c r="BF333" i="26" s="1"/>
  <c r="BK333" i="26"/>
  <c r="BI332" i="26"/>
  <c r="BH332" i="26"/>
  <c r="BG332" i="26"/>
  <c r="BE332" i="26"/>
  <c r="N332" i="26"/>
  <c r="BF332" i="26" s="1"/>
  <c r="BK332" i="26"/>
  <c r="BK331" i="26" s="1"/>
  <c r="N331" i="26" s="1"/>
  <c r="N108" i="26" s="1"/>
  <c r="BI330" i="26"/>
  <c r="BH330" i="26"/>
  <c r="BG330" i="26"/>
  <c r="BE330" i="26"/>
  <c r="AA330" i="26"/>
  <c r="AA329" i="26" s="1"/>
  <c r="Y330" i="26"/>
  <c r="W330" i="26"/>
  <c r="W329" i="26" s="1"/>
  <c r="BK330" i="26"/>
  <c r="BK329" i="26" s="1"/>
  <c r="N329" i="26" s="1"/>
  <c r="N107" i="26" s="1"/>
  <c r="N330" i="26"/>
  <c r="BF330" i="26" s="1"/>
  <c r="BI328" i="26"/>
  <c r="BH328" i="26"/>
  <c r="BG328" i="26"/>
  <c r="BE328" i="26"/>
  <c r="AA328" i="26"/>
  <c r="Y328" i="26"/>
  <c r="W328" i="26"/>
  <c r="BK328" i="26"/>
  <c r="N328" i="26"/>
  <c r="BF328" i="26" s="1"/>
  <c r="BI327" i="26"/>
  <c r="BH327" i="26"/>
  <c r="BG327" i="26"/>
  <c r="BF327" i="26"/>
  <c r="BE327" i="26"/>
  <c r="AA327" i="26"/>
  <c r="Y327" i="26"/>
  <c r="W327" i="26"/>
  <c r="BK327" i="26"/>
  <c r="N327" i="26"/>
  <c r="BI326" i="26"/>
  <c r="BH326" i="26"/>
  <c r="BG326" i="26"/>
  <c r="BE326" i="26"/>
  <c r="AA326" i="26"/>
  <c r="Y326" i="26"/>
  <c r="W326" i="26"/>
  <c r="BK326" i="26"/>
  <c r="N326" i="26"/>
  <c r="BF326" i="26" s="1"/>
  <c r="BI325" i="26"/>
  <c r="BH325" i="26"/>
  <c r="BG325" i="26"/>
  <c r="BF325" i="26"/>
  <c r="BE325" i="26"/>
  <c r="AA325" i="26"/>
  <c r="Y325" i="26"/>
  <c r="W325" i="26"/>
  <c r="BK325" i="26"/>
  <c r="N325" i="26"/>
  <c r="BI324" i="26"/>
  <c r="BH324" i="26"/>
  <c r="BG324" i="26"/>
  <c r="BE324" i="26"/>
  <c r="AA324" i="26"/>
  <c r="Y324" i="26"/>
  <c r="W324" i="26"/>
  <c r="BK324" i="26"/>
  <c r="N324" i="26"/>
  <c r="BF324" i="26" s="1"/>
  <c r="BI323" i="26"/>
  <c r="BH323" i="26"/>
  <c r="BG323" i="26"/>
  <c r="BF323" i="26"/>
  <c r="BE323" i="26"/>
  <c r="AA323" i="26"/>
  <c r="Y323" i="26"/>
  <c r="W323" i="26"/>
  <c r="BK323" i="26"/>
  <c r="BK320" i="26" s="1"/>
  <c r="N320" i="26" s="1"/>
  <c r="N106" i="26" s="1"/>
  <c r="N323" i="26"/>
  <c r="BI322" i="26"/>
  <c r="BH322" i="26"/>
  <c r="BG322" i="26"/>
  <c r="BE322" i="26"/>
  <c r="AA322" i="26"/>
  <c r="Y322" i="26"/>
  <c r="W322" i="26"/>
  <c r="BK322" i="26"/>
  <c r="N322" i="26"/>
  <c r="BF322" i="26" s="1"/>
  <c r="BI321" i="26"/>
  <c r="BH321" i="26"/>
  <c r="BG321" i="26"/>
  <c r="BF321" i="26"/>
  <c r="BE321" i="26"/>
  <c r="AA321" i="26"/>
  <c r="Y321" i="26"/>
  <c r="W321" i="26"/>
  <c r="W320" i="26" s="1"/>
  <c r="BK321" i="26"/>
  <c r="N321" i="26"/>
  <c r="BI319" i="26"/>
  <c r="BH319" i="26"/>
  <c r="BG319" i="26"/>
  <c r="BE319" i="26"/>
  <c r="AA319" i="26"/>
  <c r="Y319" i="26"/>
  <c r="W319" i="26"/>
  <c r="BK319" i="26"/>
  <c r="N319" i="26"/>
  <c r="BF319" i="26" s="1"/>
  <c r="BI318" i="26"/>
  <c r="BH318" i="26"/>
  <c r="BG318" i="26"/>
  <c r="BF318" i="26"/>
  <c r="BE318" i="26"/>
  <c r="AA318" i="26"/>
  <c r="AA317" i="26" s="1"/>
  <c r="Y318" i="26"/>
  <c r="Y317" i="26" s="1"/>
  <c r="W318" i="26"/>
  <c r="BK318" i="26"/>
  <c r="BK317" i="26" s="1"/>
  <c r="N317" i="26" s="1"/>
  <c r="N105" i="26" s="1"/>
  <c r="N318" i="26"/>
  <c r="BI316" i="26"/>
  <c r="BH316" i="26"/>
  <c r="BG316" i="26"/>
  <c r="BF316" i="26"/>
  <c r="BE316" i="26"/>
  <c r="AA316" i="26"/>
  <c r="Y316" i="26"/>
  <c r="W316" i="26"/>
  <c r="BK316" i="26"/>
  <c r="N316" i="26"/>
  <c r="BI315" i="26"/>
  <c r="BH315" i="26"/>
  <c r="BG315" i="26"/>
  <c r="BE315" i="26"/>
  <c r="AA315" i="26"/>
  <c r="Y315" i="26"/>
  <c r="W315" i="26"/>
  <c r="BK315" i="26"/>
  <c r="N315" i="26"/>
  <c r="BF315" i="26" s="1"/>
  <c r="BI314" i="26"/>
  <c r="BH314" i="26"/>
  <c r="BG314" i="26"/>
  <c r="BF314" i="26"/>
  <c r="BE314" i="26"/>
  <c r="AA314" i="26"/>
  <c r="Y314" i="26"/>
  <c r="W314" i="26"/>
  <c r="BK314" i="26"/>
  <c r="N314" i="26"/>
  <c r="BI313" i="26"/>
  <c r="BH313" i="26"/>
  <c r="BG313" i="26"/>
  <c r="BE313" i="26"/>
  <c r="AA313" i="26"/>
  <c r="Y313" i="26"/>
  <c r="W313" i="26"/>
  <c r="BK313" i="26"/>
  <c r="N313" i="26"/>
  <c r="BF313" i="26" s="1"/>
  <c r="BI312" i="26"/>
  <c r="BH312" i="26"/>
  <c r="BG312" i="26"/>
  <c r="BF312" i="26"/>
  <c r="BE312" i="26"/>
  <c r="AA312" i="26"/>
  <c r="Y312" i="26"/>
  <c r="W312" i="26"/>
  <c r="BK312" i="26"/>
  <c r="N312" i="26"/>
  <c r="BI311" i="26"/>
  <c r="BH311" i="26"/>
  <c r="BG311" i="26"/>
  <c r="BE311" i="26"/>
  <c r="AA311" i="26"/>
  <c r="Y311" i="26"/>
  <c r="W311" i="26"/>
  <c r="BK311" i="26"/>
  <c r="N311" i="26"/>
  <c r="BF311" i="26" s="1"/>
  <c r="BI310" i="26"/>
  <c r="BH310" i="26"/>
  <c r="BG310" i="26"/>
  <c r="BF310" i="26"/>
  <c r="BE310" i="26"/>
  <c r="AA310" i="26"/>
  <c r="Y310" i="26"/>
  <c r="W310" i="26"/>
  <c r="BK310" i="26"/>
  <c r="N310" i="26"/>
  <c r="BI309" i="26"/>
  <c r="BH309" i="26"/>
  <c r="BG309" i="26"/>
  <c r="BE309" i="26"/>
  <c r="AA309" i="26"/>
  <c r="Y309" i="26"/>
  <c r="W309" i="26"/>
  <c r="BK309" i="26"/>
  <c r="N309" i="26"/>
  <c r="BF309" i="26" s="1"/>
  <c r="BI308" i="26"/>
  <c r="BH308" i="26"/>
  <c r="BG308" i="26"/>
  <c r="BF308" i="26"/>
  <c r="BE308" i="26"/>
  <c r="AA308" i="26"/>
  <c r="Y308" i="26"/>
  <c r="W308" i="26"/>
  <c r="BK308" i="26"/>
  <c r="N308" i="26"/>
  <c r="BI307" i="26"/>
  <c r="BH307" i="26"/>
  <c r="BG307" i="26"/>
  <c r="BE307" i="26"/>
  <c r="AA307" i="26"/>
  <c r="Y307" i="26"/>
  <c r="W307" i="26"/>
  <c r="BK307" i="26"/>
  <c r="N307" i="26"/>
  <c r="BF307" i="26" s="1"/>
  <c r="BI306" i="26"/>
  <c r="BH306" i="26"/>
  <c r="BG306" i="26"/>
  <c r="BF306" i="26"/>
  <c r="BE306" i="26"/>
  <c r="AA306" i="26"/>
  <c r="Y306" i="26"/>
  <c r="W306" i="26"/>
  <c r="BK306" i="26"/>
  <c r="N306" i="26"/>
  <c r="BI305" i="26"/>
  <c r="BH305" i="26"/>
  <c r="BG305" i="26"/>
  <c r="BE305" i="26"/>
  <c r="AA305" i="26"/>
  <c r="Y305" i="26"/>
  <c r="W305" i="26"/>
  <c r="BK305" i="26"/>
  <c r="N305" i="26"/>
  <c r="BF305" i="26" s="1"/>
  <c r="BI304" i="26"/>
  <c r="BH304" i="26"/>
  <c r="BG304" i="26"/>
  <c r="BF304" i="26"/>
  <c r="BE304" i="26"/>
  <c r="AA304" i="26"/>
  <c r="Y304" i="26"/>
  <c r="W304" i="26"/>
  <c r="BK304" i="26"/>
  <c r="N304" i="26"/>
  <c r="BI303" i="26"/>
  <c r="BH303" i="26"/>
  <c r="BG303" i="26"/>
  <c r="BE303" i="26"/>
  <c r="AA303" i="26"/>
  <c r="Y303" i="26"/>
  <c r="Y302" i="26" s="1"/>
  <c r="W303" i="26"/>
  <c r="BK303" i="26"/>
  <c r="BK302" i="26" s="1"/>
  <c r="N302" i="26" s="1"/>
  <c r="N303" i="26"/>
  <c r="BF303" i="26" s="1"/>
  <c r="N104" i="26"/>
  <c r="BI301" i="26"/>
  <c r="BH301" i="26"/>
  <c r="BG301" i="26"/>
  <c r="BF301" i="26"/>
  <c r="BE301" i="26"/>
  <c r="AA301" i="26"/>
  <c r="Y301" i="26"/>
  <c r="W301" i="26"/>
  <c r="BK301" i="26"/>
  <c r="N301" i="26"/>
  <c r="BI300" i="26"/>
  <c r="BH300" i="26"/>
  <c r="BG300" i="26"/>
  <c r="BE300" i="26"/>
  <c r="AA300" i="26"/>
  <c r="Y300" i="26"/>
  <c r="W300" i="26"/>
  <c r="BK300" i="26"/>
  <c r="N300" i="26"/>
  <c r="BF300" i="26" s="1"/>
  <c r="BI299" i="26"/>
  <c r="BH299" i="26"/>
  <c r="BG299" i="26"/>
  <c r="BF299" i="26"/>
  <c r="BE299" i="26"/>
  <c r="AA299" i="26"/>
  <c r="Y299" i="26"/>
  <c r="W299" i="26"/>
  <c r="BK299" i="26"/>
  <c r="N299" i="26"/>
  <c r="BI298" i="26"/>
  <c r="BH298" i="26"/>
  <c r="BG298" i="26"/>
  <c r="BE298" i="26"/>
  <c r="AA298" i="26"/>
  <c r="AA297" i="26" s="1"/>
  <c r="Y298" i="26"/>
  <c r="W298" i="26"/>
  <c r="BK298" i="26"/>
  <c r="BK297" i="26" s="1"/>
  <c r="N298" i="26"/>
  <c r="BF298" i="26" s="1"/>
  <c r="BI295" i="26"/>
  <c r="BH295" i="26"/>
  <c r="BG295" i="26"/>
  <c r="BF295" i="26"/>
  <c r="BE295" i="26"/>
  <c r="AA295" i="26"/>
  <c r="AA294" i="26" s="1"/>
  <c r="Y295" i="26"/>
  <c r="Y294" i="26" s="1"/>
  <c r="W295" i="26"/>
  <c r="W294" i="26" s="1"/>
  <c r="BK295" i="26"/>
  <c r="BK294" i="26" s="1"/>
  <c r="N295" i="26"/>
  <c r="BI293" i="26"/>
  <c r="BH293" i="26"/>
  <c r="BG293" i="26"/>
  <c r="BE293" i="26"/>
  <c r="AA293" i="26"/>
  <c r="Y293" i="26"/>
  <c r="W293" i="26"/>
  <c r="BK293" i="26"/>
  <c r="N293" i="26"/>
  <c r="BF293" i="26" s="1"/>
  <c r="BI292" i="26"/>
  <c r="BH292" i="26"/>
  <c r="BG292" i="26"/>
  <c r="BF292" i="26"/>
  <c r="BE292" i="26"/>
  <c r="AA292" i="26"/>
  <c r="Y292" i="26"/>
  <c r="W292" i="26"/>
  <c r="W290" i="26" s="1"/>
  <c r="BK292" i="26"/>
  <c r="N292" i="26"/>
  <c r="BI291" i="26"/>
  <c r="BH291" i="26"/>
  <c r="BG291" i="26"/>
  <c r="BE291" i="26"/>
  <c r="AA291" i="26"/>
  <c r="Y291" i="26"/>
  <c r="Y290" i="26" s="1"/>
  <c r="W291" i="26"/>
  <c r="BK291" i="26"/>
  <c r="BK290" i="26" s="1"/>
  <c r="N290" i="26" s="1"/>
  <c r="N100" i="26" s="1"/>
  <c r="N291" i="26"/>
  <c r="BF291" i="26" s="1"/>
  <c r="BI289" i="26"/>
  <c r="BH289" i="26"/>
  <c r="BG289" i="26"/>
  <c r="BE289" i="26"/>
  <c r="AA289" i="26"/>
  <c r="Y289" i="26"/>
  <c r="W289" i="26"/>
  <c r="BK289" i="26"/>
  <c r="N289" i="26"/>
  <c r="BF289" i="26" s="1"/>
  <c r="BI288" i="26"/>
  <c r="BH288" i="26"/>
  <c r="BG288" i="26"/>
  <c r="BF288" i="26"/>
  <c r="BE288" i="26"/>
  <c r="AA288" i="26"/>
  <c r="Y288" i="26"/>
  <c r="W288" i="26"/>
  <c r="W287" i="26" s="1"/>
  <c r="BK288" i="26"/>
  <c r="N288" i="26"/>
  <c r="BI286" i="26"/>
  <c r="BH286" i="26"/>
  <c r="BG286" i="26"/>
  <c r="BE286" i="26"/>
  <c r="AA286" i="26"/>
  <c r="Y286" i="26"/>
  <c r="W286" i="26"/>
  <c r="BK286" i="26"/>
  <c r="N286" i="26"/>
  <c r="BF286" i="26" s="1"/>
  <c r="BI285" i="26"/>
  <c r="BH285" i="26"/>
  <c r="BG285" i="26"/>
  <c r="BF285" i="26"/>
  <c r="BE285" i="26"/>
  <c r="AA285" i="26"/>
  <c r="Y285" i="26"/>
  <c r="W285" i="26"/>
  <c r="BK285" i="26"/>
  <c r="N285" i="26"/>
  <c r="BI284" i="26"/>
  <c r="BH284" i="26"/>
  <c r="BG284" i="26"/>
  <c r="BE284" i="26"/>
  <c r="AA284" i="26"/>
  <c r="Y284" i="26"/>
  <c r="W284" i="26"/>
  <c r="BK284" i="26"/>
  <c r="N284" i="26"/>
  <c r="BF284" i="26" s="1"/>
  <c r="BI283" i="26"/>
  <c r="BH283" i="26"/>
  <c r="BG283" i="26"/>
  <c r="BF283" i="26"/>
  <c r="BE283" i="26"/>
  <c r="AA283" i="26"/>
  <c r="Y283" i="26"/>
  <c r="W283" i="26"/>
  <c r="BK283" i="26"/>
  <c r="N283" i="26"/>
  <c r="BI282" i="26"/>
  <c r="BH282" i="26"/>
  <c r="BG282" i="26"/>
  <c r="BE282" i="26"/>
  <c r="AA282" i="26"/>
  <c r="Y282" i="26"/>
  <c r="W282" i="26"/>
  <c r="BK282" i="26"/>
  <c r="N282" i="26"/>
  <c r="BF282" i="26" s="1"/>
  <c r="BI281" i="26"/>
  <c r="BH281" i="26"/>
  <c r="BG281" i="26"/>
  <c r="BF281" i="26"/>
  <c r="BE281" i="26"/>
  <c r="AA281" i="26"/>
  <c r="Y281" i="26"/>
  <c r="W281" i="26"/>
  <c r="BK281" i="26"/>
  <c r="N281" i="26"/>
  <c r="BI280" i="26"/>
  <c r="BH280" i="26"/>
  <c r="BG280" i="26"/>
  <c r="BE280" i="26"/>
  <c r="AA280" i="26"/>
  <c r="Y280" i="26"/>
  <c r="W280" i="26"/>
  <c r="BK280" i="26"/>
  <c r="N280" i="26"/>
  <c r="BF280" i="26" s="1"/>
  <c r="BI279" i="26"/>
  <c r="BH279" i="26"/>
  <c r="BG279" i="26"/>
  <c r="BF279" i="26"/>
  <c r="BE279" i="26"/>
  <c r="AA279" i="26"/>
  <c r="Y279" i="26"/>
  <c r="W279" i="26"/>
  <c r="BK279" i="26"/>
  <c r="N279" i="26"/>
  <c r="BI278" i="26"/>
  <c r="BH278" i="26"/>
  <c r="BG278" i="26"/>
  <c r="BE278" i="26"/>
  <c r="AA278" i="26"/>
  <c r="Y278" i="26"/>
  <c r="W278" i="26"/>
  <c r="BK278" i="26"/>
  <c r="N278" i="26"/>
  <c r="BF278" i="26" s="1"/>
  <c r="BI277" i="26"/>
  <c r="BH277" i="26"/>
  <c r="BG277" i="26"/>
  <c r="BF277" i="26"/>
  <c r="BE277" i="26"/>
  <c r="AA277" i="26"/>
  <c r="Y277" i="26"/>
  <c r="W277" i="26"/>
  <c r="BK277" i="26"/>
  <c r="N277" i="26"/>
  <c r="BI276" i="26"/>
  <c r="BH276" i="26"/>
  <c r="BG276" i="26"/>
  <c r="BE276" i="26"/>
  <c r="AA276" i="26"/>
  <c r="Y276" i="26"/>
  <c r="W276" i="26"/>
  <c r="BK276" i="26"/>
  <c r="N276" i="26"/>
  <c r="BF276" i="26" s="1"/>
  <c r="BI275" i="26"/>
  <c r="BH275" i="26"/>
  <c r="BG275" i="26"/>
  <c r="BF275" i="26"/>
  <c r="BE275" i="26"/>
  <c r="AA275" i="26"/>
  <c r="Y275" i="26"/>
  <c r="W275" i="26"/>
  <c r="BK275" i="26"/>
  <c r="N275" i="26"/>
  <c r="BI274" i="26"/>
  <c r="BH274" i="26"/>
  <c r="BG274" i="26"/>
  <c r="BE274" i="26"/>
  <c r="AA274" i="26"/>
  <c r="Y274" i="26"/>
  <c r="W274" i="26"/>
  <c r="BK274" i="26"/>
  <c r="N274" i="26"/>
  <c r="BF274" i="26" s="1"/>
  <c r="BI273" i="26"/>
  <c r="BH273" i="26"/>
  <c r="BG273" i="26"/>
  <c r="BF273" i="26"/>
  <c r="BE273" i="26"/>
  <c r="AA273" i="26"/>
  <c r="Y273" i="26"/>
  <c r="W273" i="26"/>
  <c r="BK273" i="26"/>
  <c r="N273" i="26"/>
  <c r="BI272" i="26"/>
  <c r="BH272" i="26"/>
  <c r="BG272" i="26"/>
  <c r="BE272" i="26"/>
  <c r="AA272" i="26"/>
  <c r="Y272" i="26"/>
  <c r="W272" i="26"/>
  <c r="BK272" i="26"/>
  <c r="N272" i="26"/>
  <c r="BF272" i="26" s="1"/>
  <c r="BI271" i="26"/>
  <c r="BH271" i="26"/>
  <c r="BG271" i="26"/>
  <c r="BF271" i="26"/>
  <c r="BE271" i="26"/>
  <c r="AA271" i="26"/>
  <c r="Y271" i="26"/>
  <c r="W271" i="26"/>
  <c r="BK271" i="26"/>
  <c r="N271" i="26"/>
  <c r="BI270" i="26"/>
  <c r="BH270" i="26"/>
  <c r="BG270" i="26"/>
  <c r="BE270" i="26"/>
  <c r="AA270" i="26"/>
  <c r="Y270" i="26"/>
  <c r="W270" i="26"/>
  <c r="BK270" i="26"/>
  <c r="N270" i="26"/>
  <c r="BF270" i="26" s="1"/>
  <c r="BI269" i="26"/>
  <c r="BH269" i="26"/>
  <c r="BG269" i="26"/>
  <c r="BF269" i="26"/>
  <c r="BE269" i="26"/>
  <c r="AA269" i="26"/>
  <c r="Y269" i="26"/>
  <c r="W269" i="26"/>
  <c r="BK269" i="26"/>
  <c r="N269" i="26"/>
  <c r="BI268" i="26"/>
  <c r="BH268" i="26"/>
  <c r="BG268" i="26"/>
  <c r="BE268" i="26"/>
  <c r="AA268" i="26"/>
  <c r="AA264" i="26" s="1"/>
  <c r="Y268" i="26"/>
  <c r="W268" i="26"/>
  <c r="BK268" i="26"/>
  <c r="N268" i="26"/>
  <c r="BF268" i="26" s="1"/>
  <c r="BI267" i="26"/>
  <c r="BH267" i="26"/>
  <c r="BG267" i="26"/>
  <c r="BF267" i="26"/>
  <c r="BE267" i="26"/>
  <c r="AA267" i="26"/>
  <c r="Y267" i="26"/>
  <c r="W267" i="26"/>
  <c r="BK267" i="26"/>
  <c r="N267" i="26"/>
  <c r="BI266" i="26"/>
  <c r="BH266" i="26"/>
  <c r="BG266" i="26"/>
  <c r="BE266" i="26"/>
  <c r="AA266" i="26"/>
  <c r="Y266" i="26"/>
  <c r="W266" i="26"/>
  <c r="BK266" i="26"/>
  <c r="N266" i="26"/>
  <c r="BF266" i="26" s="1"/>
  <c r="BI265" i="26"/>
  <c r="BH265" i="26"/>
  <c r="BG265" i="26"/>
  <c r="BF265" i="26"/>
  <c r="BE265" i="26"/>
  <c r="AA265" i="26"/>
  <c r="Y265" i="26"/>
  <c r="Y264" i="26" s="1"/>
  <c r="W265" i="26"/>
  <c r="BK265" i="26"/>
  <c r="N265" i="26"/>
  <c r="BI263" i="26"/>
  <c r="BH263" i="26"/>
  <c r="BG263" i="26"/>
  <c r="BF263" i="26"/>
  <c r="BE263" i="26"/>
  <c r="AA263" i="26"/>
  <c r="Y263" i="26"/>
  <c r="W263" i="26"/>
  <c r="BK263" i="26"/>
  <c r="N263" i="26"/>
  <c r="BI262" i="26"/>
  <c r="BH262" i="26"/>
  <c r="BG262" i="26"/>
  <c r="BE262" i="26"/>
  <c r="AA262" i="26"/>
  <c r="Y262" i="26"/>
  <c r="W262" i="26"/>
  <c r="BK262" i="26"/>
  <c r="N262" i="26"/>
  <c r="BF262" i="26" s="1"/>
  <c r="BI261" i="26"/>
  <c r="BH261" i="26"/>
  <c r="BG261" i="26"/>
  <c r="BF261" i="26"/>
  <c r="BE261" i="26"/>
  <c r="AA261" i="26"/>
  <c r="Y261" i="26"/>
  <c r="W261" i="26"/>
  <c r="BK261" i="26"/>
  <c r="N261" i="26"/>
  <c r="BI260" i="26"/>
  <c r="BH260" i="26"/>
  <c r="BG260" i="26"/>
  <c r="BE260" i="26"/>
  <c r="AA260" i="26"/>
  <c r="Y260" i="26"/>
  <c r="W260" i="26"/>
  <c r="BK260" i="26"/>
  <c r="N260" i="26"/>
  <c r="BF260" i="26" s="1"/>
  <c r="BI259" i="26"/>
  <c r="BH259" i="26"/>
  <c r="BG259" i="26"/>
  <c r="BF259" i="26"/>
  <c r="BE259" i="26"/>
  <c r="AA259" i="26"/>
  <c r="Y259" i="26"/>
  <c r="W259" i="26"/>
  <c r="BK259" i="26"/>
  <c r="N259" i="26"/>
  <c r="BI258" i="26"/>
  <c r="BH258" i="26"/>
  <c r="BG258" i="26"/>
  <c r="BE258" i="26"/>
  <c r="AA258" i="26"/>
  <c r="Y258" i="26"/>
  <c r="W258" i="26"/>
  <c r="BK258" i="26"/>
  <c r="N258" i="26"/>
  <c r="BF258" i="26" s="1"/>
  <c r="BI257" i="26"/>
  <c r="BH257" i="26"/>
  <c r="BG257" i="26"/>
  <c r="BF257" i="26"/>
  <c r="BE257" i="26"/>
  <c r="AA257" i="26"/>
  <c r="Y257" i="26"/>
  <c r="W257" i="26"/>
  <c r="BK257" i="26"/>
  <c r="N257" i="26"/>
  <c r="BI256" i="26"/>
  <c r="BH256" i="26"/>
  <c r="BG256" i="26"/>
  <c r="BE256" i="26"/>
  <c r="AA256" i="26"/>
  <c r="Y256" i="26"/>
  <c r="W256" i="26"/>
  <c r="BK256" i="26"/>
  <c r="N256" i="26"/>
  <c r="BF256" i="26" s="1"/>
  <c r="BI255" i="26"/>
  <c r="BH255" i="26"/>
  <c r="BG255" i="26"/>
  <c r="BF255" i="26"/>
  <c r="BE255" i="26"/>
  <c r="AA255" i="26"/>
  <c r="Y255" i="26"/>
  <c r="W255" i="26"/>
  <c r="BK255" i="26"/>
  <c r="N255" i="26"/>
  <c r="BI254" i="26"/>
  <c r="BH254" i="26"/>
  <c r="BG254" i="26"/>
  <c r="BE254" i="26"/>
  <c r="AA254" i="26"/>
  <c r="Y254" i="26"/>
  <c r="W254" i="26"/>
  <c r="BK254" i="26"/>
  <c r="N254" i="26"/>
  <c r="BF254" i="26" s="1"/>
  <c r="BI253" i="26"/>
  <c r="BH253" i="26"/>
  <c r="BG253" i="26"/>
  <c r="BF253" i="26"/>
  <c r="BE253" i="26"/>
  <c r="AA253" i="26"/>
  <c r="Y253" i="26"/>
  <c r="W253" i="26"/>
  <c r="BK253" i="26"/>
  <c r="N253" i="26"/>
  <c r="BI252" i="26"/>
  <c r="BH252" i="26"/>
  <c r="BG252" i="26"/>
  <c r="BE252" i="26"/>
  <c r="AA252" i="26"/>
  <c r="Y252" i="26"/>
  <c r="W252" i="26"/>
  <c r="BK252" i="26"/>
  <c r="N252" i="26"/>
  <c r="BF252" i="26" s="1"/>
  <c r="BI251" i="26"/>
  <c r="BH251" i="26"/>
  <c r="BG251" i="26"/>
  <c r="BF251" i="26"/>
  <c r="BE251" i="26"/>
  <c r="AA251" i="26"/>
  <c r="Y251" i="26"/>
  <c r="W251" i="26"/>
  <c r="BK251" i="26"/>
  <c r="N251" i="26"/>
  <c r="BI250" i="26"/>
  <c r="BH250" i="26"/>
  <c r="BG250" i="26"/>
  <c r="BE250" i="26"/>
  <c r="AA250" i="26"/>
  <c r="Y250" i="26"/>
  <c r="Y249" i="26" s="1"/>
  <c r="W250" i="26"/>
  <c r="BK250" i="26"/>
  <c r="BK249" i="26" s="1"/>
  <c r="N250" i="26"/>
  <c r="BF250" i="26" s="1"/>
  <c r="BI248" i="26"/>
  <c r="BH248" i="26"/>
  <c r="BG248" i="26"/>
  <c r="BF248" i="26"/>
  <c r="BE248" i="26"/>
  <c r="AA248" i="26"/>
  <c r="Y248" i="26"/>
  <c r="W248" i="26"/>
  <c r="BK248" i="26"/>
  <c r="N248" i="26"/>
  <c r="BI247" i="26"/>
  <c r="BH247" i="26"/>
  <c r="BG247" i="26"/>
  <c r="BE247" i="26"/>
  <c r="AA247" i="26"/>
  <c r="Y247" i="26"/>
  <c r="W247" i="26"/>
  <c r="BK247" i="26"/>
  <c r="N247" i="26"/>
  <c r="BF247" i="26" s="1"/>
  <c r="BI246" i="26"/>
  <c r="BH246" i="26"/>
  <c r="BG246" i="26"/>
  <c r="BF246" i="26"/>
  <c r="BE246" i="26"/>
  <c r="AA246" i="26"/>
  <c r="Y246" i="26"/>
  <c r="W246" i="26"/>
  <c r="W242" i="26" s="1"/>
  <c r="BK246" i="26"/>
  <c r="N246" i="26"/>
  <c r="BI245" i="26"/>
  <c r="BH245" i="26"/>
  <c r="BG245" i="26"/>
  <c r="BE245" i="26"/>
  <c r="AA245" i="26"/>
  <c r="Y245" i="26"/>
  <c r="W245" i="26"/>
  <c r="BK245" i="26"/>
  <c r="N245" i="26"/>
  <c r="BF245" i="26" s="1"/>
  <c r="BI244" i="26"/>
  <c r="BH244" i="26"/>
  <c r="BG244" i="26"/>
  <c r="BF244" i="26"/>
  <c r="BE244" i="26"/>
  <c r="AA244" i="26"/>
  <c r="Y244" i="26"/>
  <c r="W244" i="26"/>
  <c r="BK244" i="26"/>
  <c r="N244" i="26"/>
  <c r="BI243" i="26"/>
  <c r="BH243" i="26"/>
  <c r="BG243" i="26"/>
  <c r="BE243" i="26"/>
  <c r="AA243" i="26"/>
  <c r="Y243" i="26"/>
  <c r="Y242" i="26" s="1"/>
  <c r="W243" i="26"/>
  <c r="BK243" i="26"/>
  <c r="N243" i="26"/>
  <c r="BF243" i="26" s="1"/>
  <c r="BI241" i="26"/>
  <c r="BH241" i="26"/>
  <c r="BG241" i="26"/>
  <c r="BF241" i="26"/>
  <c r="BE241" i="26"/>
  <c r="AA241" i="26"/>
  <c r="Y241" i="26"/>
  <c r="W241" i="26"/>
  <c r="BK241" i="26"/>
  <c r="N241" i="26"/>
  <c r="BI240" i="26"/>
  <c r="BH240" i="26"/>
  <c r="BG240" i="26"/>
  <c r="BE240" i="26"/>
  <c r="AA240" i="26"/>
  <c r="Y240" i="26"/>
  <c r="W240" i="26"/>
  <c r="BK240" i="26"/>
  <c r="N240" i="26"/>
  <c r="BF240" i="26" s="1"/>
  <c r="BI239" i="26"/>
  <c r="BH239" i="26"/>
  <c r="BG239" i="26"/>
  <c r="BF239" i="26"/>
  <c r="BE239" i="26"/>
  <c r="AA239" i="26"/>
  <c r="Y239" i="26"/>
  <c r="W239" i="26"/>
  <c r="BK239" i="26"/>
  <c r="N239" i="26"/>
  <c r="BI238" i="26"/>
  <c r="BH238" i="26"/>
  <c r="BG238" i="26"/>
  <c r="BE238" i="26"/>
  <c r="AA238" i="26"/>
  <c r="Y238" i="26"/>
  <c r="W238" i="26"/>
  <c r="BK238" i="26"/>
  <c r="N238" i="26"/>
  <c r="BF238" i="26" s="1"/>
  <c r="BI237" i="26"/>
  <c r="BH237" i="26"/>
  <c r="BG237" i="26"/>
  <c r="BF237" i="26"/>
  <c r="BE237" i="26"/>
  <c r="AA237" i="26"/>
  <c r="Y237" i="26"/>
  <c r="W237" i="26"/>
  <c r="BK237" i="26"/>
  <c r="N237" i="26"/>
  <c r="BI236" i="26"/>
  <c r="BH236" i="26"/>
  <c r="BG236" i="26"/>
  <c r="BE236" i="26"/>
  <c r="AA236" i="26"/>
  <c r="Y236" i="26"/>
  <c r="W236" i="26"/>
  <c r="BK236" i="26"/>
  <c r="N236" i="26"/>
  <c r="BF236" i="26" s="1"/>
  <c r="BI235" i="26"/>
  <c r="BH235" i="26"/>
  <c r="BG235" i="26"/>
  <c r="BF235" i="26"/>
  <c r="BE235" i="26"/>
  <c r="AA235" i="26"/>
  <c r="Y235" i="26"/>
  <c r="W235" i="26"/>
  <c r="BK235" i="26"/>
  <c r="N235" i="26"/>
  <c r="BI234" i="26"/>
  <c r="BH234" i="26"/>
  <c r="BG234" i="26"/>
  <c r="BE234" i="26"/>
  <c r="AA234" i="26"/>
  <c r="Y234" i="26"/>
  <c r="W234" i="26"/>
  <c r="BK234" i="26"/>
  <c r="N234" i="26"/>
  <c r="BF234" i="26" s="1"/>
  <c r="BI233" i="26"/>
  <c r="BH233" i="26"/>
  <c r="BG233" i="26"/>
  <c r="BF233" i="26"/>
  <c r="BE233" i="26"/>
  <c r="AA233" i="26"/>
  <c r="Y233" i="26"/>
  <c r="Y228" i="26" s="1"/>
  <c r="W233" i="26"/>
  <c r="BK233" i="26"/>
  <c r="N233" i="26"/>
  <c r="BI232" i="26"/>
  <c r="BH232" i="26"/>
  <c r="BG232" i="26"/>
  <c r="BE232" i="26"/>
  <c r="AA232" i="26"/>
  <c r="Y232" i="26"/>
  <c r="W232" i="26"/>
  <c r="BK232" i="26"/>
  <c r="N232" i="26"/>
  <c r="BF232" i="26" s="1"/>
  <c r="BI231" i="26"/>
  <c r="BH231" i="26"/>
  <c r="BG231" i="26"/>
  <c r="BF231" i="26"/>
  <c r="BE231" i="26"/>
  <c r="AA231" i="26"/>
  <c r="Y231" i="26"/>
  <c r="W231" i="26"/>
  <c r="BK231" i="26"/>
  <c r="N231" i="26"/>
  <c r="BI230" i="26"/>
  <c r="BH230" i="26"/>
  <c r="BG230" i="26"/>
  <c r="BE230" i="26"/>
  <c r="AA230" i="26"/>
  <c r="Y230" i="26"/>
  <c r="W230" i="26"/>
  <c r="BK230" i="26"/>
  <c r="N230" i="26"/>
  <c r="BF230" i="26" s="1"/>
  <c r="BI229" i="26"/>
  <c r="BH229" i="26"/>
  <c r="BG229" i="26"/>
  <c r="BF229" i="26"/>
  <c r="BE229" i="26"/>
  <c r="AA229" i="26"/>
  <c r="AA228" i="26" s="1"/>
  <c r="Y229" i="26"/>
  <c r="W229" i="26"/>
  <c r="W228" i="26" s="1"/>
  <c r="BK229" i="26"/>
  <c r="N229" i="26"/>
  <c r="BI227" i="26"/>
  <c r="BH227" i="26"/>
  <c r="BG227" i="26"/>
  <c r="BF227" i="26"/>
  <c r="BE227" i="26"/>
  <c r="AA227" i="26"/>
  <c r="Y227" i="26"/>
  <c r="W227" i="26"/>
  <c r="BK227" i="26"/>
  <c r="N227" i="26"/>
  <c r="BI226" i="26"/>
  <c r="BH226" i="26"/>
  <c r="BG226" i="26"/>
  <c r="BE226" i="26"/>
  <c r="AA226" i="26"/>
  <c r="Y226" i="26"/>
  <c r="W226" i="26"/>
  <c r="BK226" i="26"/>
  <c r="N226" i="26"/>
  <c r="BF226" i="26" s="1"/>
  <c r="BI225" i="26"/>
  <c r="BH225" i="26"/>
  <c r="BG225" i="26"/>
  <c r="BF225" i="26"/>
  <c r="BE225" i="26"/>
  <c r="AA225" i="26"/>
  <c r="Y225" i="26"/>
  <c r="W225" i="26"/>
  <c r="BK225" i="26"/>
  <c r="N225" i="26"/>
  <c r="BI224" i="26"/>
  <c r="BH224" i="26"/>
  <c r="BG224" i="26"/>
  <c r="BE224" i="26"/>
  <c r="AA224" i="26"/>
  <c r="Y224" i="26"/>
  <c r="W224" i="26"/>
  <c r="BK224" i="26"/>
  <c r="N224" i="26"/>
  <c r="BF224" i="26" s="1"/>
  <c r="BI223" i="26"/>
  <c r="BH223" i="26"/>
  <c r="BG223" i="26"/>
  <c r="BF223" i="26"/>
  <c r="BE223" i="26"/>
  <c r="AA223" i="26"/>
  <c r="Y223" i="26"/>
  <c r="W223" i="26"/>
  <c r="BK223" i="26"/>
  <c r="N223" i="26"/>
  <c r="BI222" i="26"/>
  <c r="BH222" i="26"/>
  <c r="BG222" i="26"/>
  <c r="BE222" i="26"/>
  <c r="AA222" i="26"/>
  <c r="Y222" i="26"/>
  <c r="W222" i="26"/>
  <c r="BK222" i="26"/>
  <c r="N222" i="26"/>
  <c r="BF222" i="26" s="1"/>
  <c r="BI221" i="26"/>
  <c r="BH221" i="26"/>
  <c r="BG221" i="26"/>
  <c r="BF221" i="26"/>
  <c r="BE221" i="26"/>
  <c r="AA221" i="26"/>
  <c r="Y221" i="26"/>
  <c r="W221" i="26"/>
  <c r="BK221" i="26"/>
  <c r="N221" i="26"/>
  <c r="BI220" i="26"/>
  <c r="BH220" i="26"/>
  <c r="BG220" i="26"/>
  <c r="BE220" i="26"/>
  <c r="AA220" i="26"/>
  <c r="Y220" i="26"/>
  <c r="W220" i="26"/>
  <c r="BK220" i="26"/>
  <c r="N220" i="26"/>
  <c r="BF220" i="26" s="1"/>
  <c r="BI219" i="26"/>
  <c r="BH219" i="26"/>
  <c r="BG219" i="26"/>
  <c r="BF219" i="26"/>
  <c r="BE219" i="26"/>
  <c r="AA219" i="26"/>
  <c r="Y219" i="26"/>
  <c r="W219" i="26"/>
  <c r="BK219" i="26"/>
  <c r="N219" i="26"/>
  <c r="BI218" i="26"/>
  <c r="BH218" i="26"/>
  <c r="BG218" i="26"/>
  <c r="BE218" i="26"/>
  <c r="AA218" i="26"/>
  <c r="Y218" i="26"/>
  <c r="W218" i="26"/>
  <c r="BK218" i="26"/>
  <c r="N218" i="26"/>
  <c r="BF218" i="26" s="1"/>
  <c r="BI217" i="26"/>
  <c r="BH217" i="26"/>
  <c r="BG217" i="26"/>
  <c r="BF217" i="26"/>
  <c r="BE217" i="26"/>
  <c r="AA217" i="26"/>
  <c r="Y217" i="26"/>
  <c r="W217" i="26"/>
  <c r="BK217" i="26"/>
  <c r="N217" i="26"/>
  <c r="BI216" i="26"/>
  <c r="BH216" i="26"/>
  <c r="BG216" i="26"/>
  <c r="BE216" i="26"/>
  <c r="AA216" i="26"/>
  <c r="Y216" i="26"/>
  <c r="W216" i="26"/>
  <c r="BK216" i="26"/>
  <c r="N216" i="26"/>
  <c r="BF216" i="26" s="1"/>
  <c r="BI215" i="26"/>
  <c r="BH215" i="26"/>
  <c r="BG215" i="26"/>
  <c r="BF215" i="26"/>
  <c r="BE215" i="26"/>
  <c r="AA215" i="26"/>
  <c r="Y215" i="26"/>
  <c r="W215" i="26"/>
  <c r="BK215" i="26"/>
  <c r="N215" i="26"/>
  <c r="BI214" i="26"/>
  <c r="BH214" i="26"/>
  <c r="BG214" i="26"/>
  <c r="BE214" i="26"/>
  <c r="AA214" i="26"/>
  <c r="Y214" i="26"/>
  <c r="W214" i="26"/>
  <c r="BK214" i="26"/>
  <c r="N214" i="26"/>
  <c r="BF214" i="26" s="1"/>
  <c r="BI213" i="26"/>
  <c r="BH213" i="26"/>
  <c r="BG213" i="26"/>
  <c r="BF213" i="26"/>
  <c r="BE213" i="26"/>
  <c r="AA213" i="26"/>
  <c r="Y213" i="26"/>
  <c r="W213" i="26"/>
  <c r="BK213" i="26"/>
  <c r="N213" i="26"/>
  <c r="BI212" i="26"/>
  <c r="BH212" i="26"/>
  <c r="BG212" i="26"/>
  <c r="BE212" i="26"/>
  <c r="AA212" i="26"/>
  <c r="Y212" i="26"/>
  <c r="W212" i="26"/>
  <c r="BK212" i="26"/>
  <c r="N212" i="26"/>
  <c r="BF212" i="26" s="1"/>
  <c r="BI211" i="26"/>
  <c r="BH211" i="26"/>
  <c r="BG211" i="26"/>
  <c r="BF211" i="26"/>
  <c r="BE211" i="26"/>
  <c r="AA211" i="26"/>
  <c r="Y211" i="26"/>
  <c r="W211" i="26"/>
  <c r="BK211" i="26"/>
  <c r="N211" i="26"/>
  <c r="BI210" i="26"/>
  <c r="BH210" i="26"/>
  <c r="BG210" i="26"/>
  <c r="BE210" i="26"/>
  <c r="AA210" i="26"/>
  <c r="Y210" i="26"/>
  <c r="W210" i="26"/>
  <c r="BK210" i="26"/>
  <c r="N210" i="26"/>
  <c r="BF210" i="26" s="1"/>
  <c r="BI209" i="26"/>
  <c r="BH209" i="26"/>
  <c r="BG209" i="26"/>
  <c r="BF209" i="26"/>
  <c r="BE209" i="26"/>
  <c r="AA209" i="26"/>
  <c r="Y209" i="26"/>
  <c r="W209" i="26"/>
  <c r="BK209" i="26"/>
  <c r="N209" i="26"/>
  <c r="BI208" i="26"/>
  <c r="BH208" i="26"/>
  <c r="BG208" i="26"/>
  <c r="BE208" i="26"/>
  <c r="AA208" i="26"/>
  <c r="Y208" i="26"/>
  <c r="W208" i="26"/>
  <c r="BK208" i="26"/>
  <c r="N208" i="26"/>
  <c r="BF208" i="26" s="1"/>
  <c r="BI207" i="26"/>
  <c r="BH207" i="26"/>
  <c r="BG207" i="26"/>
  <c r="BF207" i="26"/>
  <c r="BE207" i="26"/>
  <c r="AA207" i="26"/>
  <c r="Y207" i="26"/>
  <c r="W207" i="26"/>
  <c r="BK207" i="26"/>
  <c r="N207" i="26"/>
  <c r="BI206" i="26"/>
  <c r="BH206" i="26"/>
  <c r="BG206" i="26"/>
  <c r="BE206" i="26"/>
  <c r="AA206" i="26"/>
  <c r="Y206" i="26"/>
  <c r="W206" i="26"/>
  <c r="BK206" i="26"/>
  <c r="N206" i="26"/>
  <c r="BF206" i="26" s="1"/>
  <c r="BI205" i="26"/>
  <c r="BH205" i="26"/>
  <c r="BG205" i="26"/>
  <c r="BF205" i="26"/>
  <c r="BE205" i="26"/>
  <c r="AA205" i="26"/>
  <c r="Y205" i="26"/>
  <c r="W205" i="26"/>
  <c r="BK205" i="26"/>
  <c r="N205" i="26"/>
  <c r="BI204" i="26"/>
  <c r="BH204" i="26"/>
  <c r="BG204" i="26"/>
  <c r="BE204" i="26"/>
  <c r="AA204" i="26"/>
  <c r="Y204" i="26"/>
  <c r="W204" i="26"/>
  <c r="BK204" i="26"/>
  <c r="N204" i="26"/>
  <c r="BF204" i="26" s="1"/>
  <c r="BI203" i="26"/>
  <c r="BH203" i="26"/>
  <c r="BG203" i="26"/>
  <c r="BF203" i="26"/>
  <c r="BE203" i="26"/>
  <c r="AA203" i="26"/>
  <c r="Y203" i="26"/>
  <c r="W203" i="26"/>
  <c r="BK203" i="26"/>
  <c r="N203" i="26"/>
  <c r="BI202" i="26"/>
  <c r="BH202" i="26"/>
  <c r="BG202" i="26"/>
  <c r="BE202" i="26"/>
  <c r="AA202" i="26"/>
  <c r="Y202" i="26"/>
  <c r="W202" i="26"/>
  <c r="BK202" i="26"/>
  <c r="N202" i="26"/>
  <c r="BF202" i="26" s="1"/>
  <c r="BI201" i="26"/>
  <c r="BH201" i="26"/>
  <c r="BG201" i="26"/>
  <c r="BF201" i="26"/>
  <c r="BE201" i="26"/>
  <c r="AA201" i="26"/>
  <c r="Y201" i="26"/>
  <c r="W201" i="26"/>
  <c r="BK201" i="26"/>
  <c r="N201" i="26"/>
  <c r="BI200" i="26"/>
  <c r="BH200" i="26"/>
  <c r="BG200" i="26"/>
  <c r="BE200" i="26"/>
  <c r="AA200" i="26"/>
  <c r="Y200" i="26"/>
  <c r="W200" i="26"/>
  <c r="BK200" i="26"/>
  <c r="N200" i="26"/>
  <c r="BF200" i="26" s="1"/>
  <c r="BI199" i="26"/>
  <c r="BH199" i="26"/>
  <c r="BG199" i="26"/>
  <c r="BF199" i="26"/>
  <c r="BE199" i="26"/>
  <c r="AA199" i="26"/>
  <c r="Y199" i="26"/>
  <c r="W199" i="26"/>
  <c r="BK199" i="26"/>
  <c r="N199" i="26"/>
  <c r="BI198" i="26"/>
  <c r="BH198" i="26"/>
  <c r="BG198" i="26"/>
  <c r="BE198" i="26"/>
  <c r="AA198" i="26"/>
  <c r="Y198" i="26"/>
  <c r="W198" i="26"/>
  <c r="BK198" i="26"/>
  <c r="N198" i="26"/>
  <c r="BF198" i="26" s="1"/>
  <c r="BI197" i="26"/>
  <c r="BH197" i="26"/>
  <c r="BG197" i="26"/>
  <c r="BF197" i="26"/>
  <c r="BE197" i="26"/>
  <c r="AA197" i="26"/>
  <c r="Y197" i="26"/>
  <c r="W197" i="26"/>
  <c r="BK197" i="26"/>
  <c r="N197" i="26"/>
  <c r="BI196" i="26"/>
  <c r="BH196" i="26"/>
  <c r="BG196" i="26"/>
  <c r="BE196" i="26"/>
  <c r="AA196" i="26"/>
  <c r="Y196" i="26"/>
  <c r="W196" i="26"/>
  <c r="BK196" i="26"/>
  <c r="N196" i="26"/>
  <c r="BF196" i="26" s="1"/>
  <c r="BI195" i="26"/>
  <c r="BH195" i="26"/>
  <c r="BG195" i="26"/>
  <c r="BF195" i="26"/>
  <c r="BE195" i="26"/>
  <c r="AA195" i="26"/>
  <c r="Y195" i="26"/>
  <c r="W195" i="26"/>
  <c r="BK195" i="26"/>
  <c r="N195" i="26"/>
  <c r="BI194" i="26"/>
  <c r="BH194" i="26"/>
  <c r="BG194" i="26"/>
  <c r="BE194" i="26"/>
  <c r="AA194" i="26"/>
  <c r="Y194" i="26"/>
  <c r="W194" i="26"/>
  <c r="BK194" i="26"/>
  <c r="BK193" i="26" s="1"/>
  <c r="N193" i="26" s="1"/>
  <c r="N94" i="26" s="1"/>
  <c r="N194" i="26"/>
  <c r="BF194" i="26" s="1"/>
  <c r="BI192" i="26"/>
  <c r="BH192" i="26"/>
  <c r="BG192" i="26"/>
  <c r="BE192" i="26"/>
  <c r="AA192" i="26"/>
  <c r="Y192" i="26"/>
  <c r="W192" i="26"/>
  <c r="BK192" i="26"/>
  <c r="N192" i="26"/>
  <c r="BF192" i="26" s="1"/>
  <c r="BI191" i="26"/>
  <c r="BH191" i="26"/>
  <c r="BG191" i="26"/>
  <c r="BF191" i="26"/>
  <c r="BE191" i="26"/>
  <c r="AA191" i="26"/>
  <c r="Y191" i="26"/>
  <c r="W191" i="26"/>
  <c r="BK191" i="26"/>
  <c r="N191" i="26"/>
  <c r="BI190" i="26"/>
  <c r="BH190" i="26"/>
  <c r="BG190" i="26"/>
  <c r="BE190" i="26"/>
  <c r="AA190" i="26"/>
  <c r="Y190" i="26"/>
  <c r="W190" i="26"/>
  <c r="BK190" i="26"/>
  <c r="N190" i="26"/>
  <c r="BF190" i="26" s="1"/>
  <c r="BI189" i="26"/>
  <c r="BH189" i="26"/>
  <c r="BG189" i="26"/>
  <c r="BF189" i="26"/>
  <c r="BE189" i="26"/>
  <c r="AA189" i="26"/>
  <c r="Y189" i="26"/>
  <c r="W189" i="26"/>
  <c r="BK189" i="26"/>
  <c r="N189" i="26"/>
  <c r="BI188" i="26"/>
  <c r="BH188" i="26"/>
  <c r="BG188" i="26"/>
  <c r="BE188" i="26"/>
  <c r="AA188" i="26"/>
  <c r="Y188" i="26"/>
  <c r="W188" i="26"/>
  <c r="BK188" i="26"/>
  <c r="N188" i="26"/>
  <c r="BF188" i="26" s="1"/>
  <c r="BI187" i="26"/>
  <c r="BH187" i="26"/>
  <c r="BG187" i="26"/>
  <c r="BF187" i="26"/>
  <c r="BE187" i="26"/>
  <c r="AA187" i="26"/>
  <c r="Y187" i="26"/>
  <c r="W187" i="26"/>
  <c r="BK187" i="26"/>
  <c r="N187" i="26"/>
  <c r="BI186" i="26"/>
  <c r="BH186" i="26"/>
  <c r="BG186" i="26"/>
  <c r="BE186" i="26"/>
  <c r="AA186" i="26"/>
  <c r="Y186" i="26"/>
  <c r="W186" i="26"/>
  <c r="BK186" i="26"/>
  <c r="N186" i="26"/>
  <c r="BF186" i="26" s="1"/>
  <c r="BI185" i="26"/>
  <c r="BH185" i="26"/>
  <c r="BG185" i="26"/>
  <c r="BF185" i="26"/>
  <c r="BE185" i="26"/>
  <c r="AA185" i="26"/>
  <c r="Y185" i="26"/>
  <c r="W185" i="26"/>
  <c r="BK185" i="26"/>
  <c r="N185" i="26"/>
  <c r="BI184" i="26"/>
  <c r="BH184" i="26"/>
  <c r="BG184" i="26"/>
  <c r="BE184" i="26"/>
  <c r="AA184" i="26"/>
  <c r="Y184" i="26"/>
  <c r="W184" i="26"/>
  <c r="BK184" i="26"/>
  <c r="N184" i="26"/>
  <c r="BF184" i="26" s="1"/>
  <c r="BI183" i="26"/>
  <c r="BH183" i="26"/>
  <c r="BG183" i="26"/>
  <c r="BF183" i="26"/>
  <c r="BE183" i="26"/>
  <c r="AA183" i="26"/>
  <c r="Y183" i="26"/>
  <c r="W183" i="26"/>
  <c r="BK183" i="26"/>
  <c r="N183" i="26"/>
  <c r="BI182" i="26"/>
  <c r="BH182" i="26"/>
  <c r="BG182" i="26"/>
  <c r="BE182" i="26"/>
  <c r="AA182" i="26"/>
  <c r="Y182" i="26"/>
  <c r="W182" i="26"/>
  <c r="BK182" i="26"/>
  <c r="N182" i="26"/>
  <c r="BF182" i="26" s="1"/>
  <c r="BI181" i="26"/>
  <c r="BH181" i="26"/>
  <c r="BG181" i="26"/>
  <c r="BF181" i="26"/>
  <c r="BE181" i="26"/>
  <c r="AA181" i="26"/>
  <c r="Y181" i="26"/>
  <c r="W181" i="26"/>
  <c r="BK181" i="26"/>
  <c r="N181" i="26"/>
  <c r="BI180" i="26"/>
  <c r="BH180" i="26"/>
  <c r="BG180" i="26"/>
  <c r="BE180" i="26"/>
  <c r="AA180" i="26"/>
  <c r="Y180" i="26"/>
  <c r="W180" i="26"/>
  <c r="BK180" i="26"/>
  <c r="N180" i="26"/>
  <c r="BF180" i="26" s="1"/>
  <c r="BI179" i="26"/>
  <c r="BH179" i="26"/>
  <c r="BG179" i="26"/>
  <c r="BF179" i="26"/>
  <c r="BE179" i="26"/>
  <c r="AA179" i="26"/>
  <c r="Y179" i="26"/>
  <c r="W179" i="26"/>
  <c r="BK179" i="26"/>
  <c r="N179" i="26"/>
  <c r="BI178" i="26"/>
  <c r="BH178" i="26"/>
  <c r="BG178" i="26"/>
  <c r="BE178" i="26"/>
  <c r="AA178" i="26"/>
  <c r="Y178" i="26"/>
  <c r="W178" i="26"/>
  <c r="BK178" i="26"/>
  <c r="N178" i="26"/>
  <c r="BF178" i="26" s="1"/>
  <c r="BI177" i="26"/>
  <c r="BH177" i="26"/>
  <c r="BG177" i="26"/>
  <c r="BF177" i="26"/>
  <c r="BE177" i="26"/>
  <c r="AA177" i="26"/>
  <c r="Y177" i="26"/>
  <c r="W177" i="26"/>
  <c r="BK177" i="26"/>
  <c r="N177" i="26"/>
  <c r="BI176" i="26"/>
  <c r="BH176" i="26"/>
  <c r="BG176" i="26"/>
  <c r="BE176" i="26"/>
  <c r="AA176" i="26"/>
  <c r="Y176" i="26"/>
  <c r="W176" i="26"/>
  <c r="BK176" i="26"/>
  <c r="N176" i="26"/>
  <c r="BF176" i="26" s="1"/>
  <c r="BI175" i="26"/>
  <c r="BH175" i="26"/>
  <c r="BG175" i="26"/>
  <c r="BF175" i="26"/>
  <c r="BE175" i="26"/>
  <c r="AA175" i="26"/>
  <c r="Y175" i="26"/>
  <c r="W175" i="26"/>
  <c r="BK175" i="26"/>
  <c r="N175" i="26"/>
  <c r="BI174" i="26"/>
  <c r="BH174" i="26"/>
  <c r="BG174" i="26"/>
  <c r="BE174" i="26"/>
  <c r="AA174" i="26"/>
  <c r="Y174" i="26"/>
  <c r="W174" i="26"/>
  <c r="BK174" i="26"/>
  <c r="N174" i="26"/>
  <c r="BF174" i="26" s="1"/>
  <c r="BI173" i="26"/>
  <c r="BH173" i="26"/>
  <c r="BG173" i="26"/>
  <c r="BF173" i="26"/>
  <c r="BE173" i="26"/>
  <c r="AA173" i="26"/>
  <c r="Y173" i="26"/>
  <c r="Y172" i="26" s="1"/>
  <c r="W173" i="26"/>
  <c r="BK173" i="26"/>
  <c r="BK172" i="26" s="1"/>
  <c r="N173" i="26"/>
  <c r="BI171" i="26"/>
  <c r="BH171" i="26"/>
  <c r="BG171" i="26"/>
  <c r="BE171" i="26"/>
  <c r="AA171" i="26"/>
  <c r="Y171" i="26"/>
  <c r="W171" i="26"/>
  <c r="BK171" i="26"/>
  <c r="N171" i="26"/>
  <c r="BF171" i="26" s="1"/>
  <c r="BI170" i="26"/>
  <c r="BH170" i="26"/>
  <c r="BG170" i="26"/>
  <c r="BF170" i="26"/>
  <c r="BE170" i="26"/>
  <c r="AA170" i="26"/>
  <c r="Y170" i="26"/>
  <c r="W170" i="26"/>
  <c r="BK170" i="26"/>
  <c r="N170" i="26"/>
  <c r="BI169" i="26"/>
  <c r="H36" i="26" s="1"/>
  <c r="BD112" i="1" s="1"/>
  <c r="BH169" i="26"/>
  <c r="BG169" i="26"/>
  <c r="BE169" i="26"/>
  <c r="AA169" i="26"/>
  <c r="Y169" i="26"/>
  <c r="W169" i="26"/>
  <c r="BK169" i="26"/>
  <c r="N169" i="26"/>
  <c r="BF169" i="26" s="1"/>
  <c r="BI168" i="26"/>
  <c r="BH168" i="26"/>
  <c r="BG168" i="26"/>
  <c r="BE168" i="26"/>
  <c r="AA168" i="26"/>
  <c r="Y168" i="26"/>
  <c r="W168" i="26"/>
  <c r="BK168" i="26"/>
  <c r="N168" i="26"/>
  <c r="BF168" i="26" s="1"/>
  <c r="BI167" i="26"/>
  <c r="BH167" i="26"/>
  <c r="BG167" i="26"/>
  <c r="BF167" i="26"/>
  <c r="BE167" i="26"/>
  <c r="AA167" i="26"/>
  <c r="Y167" i="26"/>
  <c r="W167" i="26"/>
  <c r="BK167" i="26"/>
  <c r="N167" i="26"/>
  <c r="BI166" i="26"/>
  <c r="BH166" i="26"/>
  <c r="BG166" i="26"/>
  <c r="BE166" i="26"/>
  <c r="AA166" i="26"/>
  <c r="Y166" i="26"/>
  <c r="W166" i="26"/>
  <c r="BK166" i="26"/>
  <c r="N166" i="26"/>
  <c r="BF166" i="26" s="1"/>
  <c r="BI165" i="26"/>
  <c r="BH165" i="26"/>
  <c r="BG165" i="26"/>
  <c r="BF165" i="26"/>
  <c r="BE165" i="26"/>
  <c r="AA165" i="26"/>
  <c r="Y165" i="26"/>
  <c r="W165" i="26"/>
  <c r="BK165" i="26"/>
  <c r="N165" i="26"/>
  <c r="BI164" i="26"/>
  <c r="BH164" i="26"/>
  <c r="BG164" i="26"/>
  <c r="BE164" i="26"/>
  <c r="AA164" i="26"/>
  <c r="Y164" i="26"/>
  <c r="W164" i="26"/>
  <c r="BK164" i="26"/>
  <c r="N164" i="26"/>
  <c r="BF164" i="26" s="1"/>
  <c r="BI163" i="26"/>
  <c r="BH163" i="26"/>
  <c r="BG163" i="26"/>
  <c r="BF163" i="26"/>
  <c r="BE163" i="26"/>
  <c r="AA163" i="26"/>
  <c r="Y163" i="26"/>
  <c r="W163" i="26"/>
  <c r="BK163" i="26"/>
  <c r="N163" i="26"/>
  <c r="BI162" i="26"/>
  <c r="BH162" i="26"/>
  <c r="BG162" i="26"/>
  <c r="BE162" i="26"/>
  <c r="AA162" i="26"/>
  <c r="Y162" i="26"/>
  <c r="W162" i="26"/>
  <c r="BK162" i="26"/>
  <c r="N162" i="26"/>
  <c r="BF162" i="26" s="1"/>
  <c r="BI161" i="26"/>
  <c r="BH161" i="26"/>
  <c r="BG161" i="26"/>
  <c r="BF161" i="26"/>
  <c r="BE161" i="26"/>
  <c r="AA161" i="26"/>
  <c r="Y161" i="26"/>
  <c r="W161" i="26"/>
  <c r="BK161" i="26"/>
  <c r="N161" i="26"/>
  <c r="BI160" i="26"/>
  <c r="BH160" i="26"/>
  <c r="BG160" i="26"/>
  <c r="BE160" i="26"/>
  <c r="AA160" i="26"/>
  <c r="Y160" i="26"/>
  <c r="W160" i="26"/>
  <c r="BK160" i="26"/>
  <c r="N160" i="26"/>
  <c r="BF160" i="26" s="1"/>
  <c r="BI159" i="26"/>
  <c r="BH159" i="26"/>
  <c r="BG159" i="26"/>
  <c r="BF159" i="26"/>
  <c r="BE159" i="26"/>
  <c r="AA159" i="26"/>
  <c r="Y159" i="26"/>
  <c r="W159" i="26"/>
  <c r="BK159" i="26"/>
  <c r="N159" i="26"/>
  <c r="BI158" i="26"/>
  <c r="BH158" i="26"/>
  <c r="BG158" i="26"/>
  <c r="BE158" i="26"/>
  <c r="AA158" i="26"/>
  <c r="Y158" i="26"/>
  <c r="W158" i="26"/>
  <c r="BK158" i="26"/>
  <c r="N158" i="26"/>
  <c r="BF158" i="26" s="1"/>
  <c r="BI157" i="26"/>
  <c r="BH157" i="26"/>
  <c r="BG157" i="26"/>
  <c r="BF157" i="26"/>
  <c r="BE157" i="26"/>
  <c r="AA157" i="26"/>
  <c r="Y157" i="26"/>
  <c r="W157" i="26"/>
  <c r="W149" i="26" s="1"/>
  <c r="BK157" i="26"/>
  <c r="N157" i="26"/>
  <c r="BI156" i="26"/>
  <c r="BH156" i="26"/>
  <c r="BG156" i="26"/>
  <c r="BE156" i="26"/>
  <c r="AA156" i="26"/>
  <c r="Y156" i="26"/>
  <c r="W156" i="26"/>
  <c r="BK156" i="26"/>
  <c r="N156" i="26"/>
  <c r="BF156" i="26" s="1"/>
  <c r="BI155" i="26"/>
  <c r="BH155" i="26"/>
  <c r="BG155" i="26"/>
  <c r="BF155" i="26"/>
  <c r="BE155" i="26"/>
  <c r="AA155" i="26"/>
  <c r="Y155" i="26"/>
  <c r="W155" i="26"/>
  <c r="BK155" i="26"/>
  <c r="N155" i="26"/>
  <c r="BI154" i="26"/>
  <c r="BH154" i="26"/>
  <c r="BG154" i="26"/>
  <c r="BE154" i="26"/>
  <c r="AA154" i="26"/>
  <c r="Y154" i="26"/>
  <c r="W154" i="26"/>
  <c r="BK154" i="26"/>
  <c r="N154" i="26"/>
  <c r="BF154" i="26" s="1"/>
  <c r="BI153" i="26"/>
  <c r="BH153" i="26"/>
  <c r="BG153" i="26"/>
  <c r="BF153" i="26"/>
  <c r="BE153" i="26"/>
  <c r="AA153" i="26"/>
  <c r="Y153" i="26"/>
  <c r="W153" i="26"/>
  <c r="BK153" i="26"/>
  <c r="N153" i="26"/>
  <c r="BI152" i="26"/>
  <c r="BH152" i="26"/>
  <c r="BG152" i="26"/>
  <c r="BE152" i="26"/>
  <c r="AA152" i="26"/>
  <c r="Y152" i="26"/>
  <c r="W152" i="26"/>
  <c r="BK152" i="26"/>
  <c r="N152" i="26"/>
  <c r="BF152" i="26" s="1"/>
  <c r="BI151" i="26"/>
  <c r="BH151" i="26"/>
  <c r="BG151" i="26"/>
  <c r="BF151" i="26"/>
  <c r="BE151" i="26"/>
  <c r="AA151" i="26"/>
  <c r="Y151" i="26"/>
  <c r="W151" i="26"/>
  <c r="BK151" i="26"/>
  <c r="N151" i="26"/>
  <c r="BI150" i="26"/>
  <c r="BH150" i="26"/>
  <c r="BG150" i="26"/>
  <c r="BE150" i="26"/>
  <c r="AA150" i="26"/>
  <c r="AA149" i="26" s="1"/>
  <c r="Y150" i="26"/>
  <c r="W150" i="26"/>
  <c r="BK150" i="26"/>
  <c r="N150" i="26"/>
  <c r="BF150" i="26" s="1"/>
  <c r="BI147" i="26"/>
  <c r="BH147" i="26"/>
  <c r="BG147" i="26"/>
  <c r="BF147" i="26"/>
  <c r="BE147" i="26"/>
  <c r="AA147" i="26"/>
  <c r="Y147" i="26"/>
  <c r="W147" i="26"/>
  <c r="BK147" i="26"/>
  <c r="N147" i="26"/>
  <c r="BI146" i="26"/>
  <c r="BH146" i="26"/>
  <c r="BG146" i="26"/>
  <c r="BE146" i="26"/>
  <c r="AA146" i="26"/>
  <c r="Y146" i="26"/>
  <c r="W146" i="26"/>
  <c r="BK146" i="26"/>
  <c r="N146" i="26"/>
  <c r="BF146" i="26" s="1"/>
  <c r="BI145" i="26"/>
  <c r="BH145" i="26"/>
  <c r="BG145" i="26"/>
  <c r="BF145" i="26"/>
  <c r="BE145" i="26"/>
  <c r="AA145" i="26"/>
  <c r="Y145" i="26"/>
  <c r="W145" i="26"/>
  <c r="BK145" i="26"/>
  <c r="N145" i="26"/>
  <c r="BI144" i="26"/>
  <c r="BH144" i="26"/>
  <c r="BG144" i="26"/>
  <c r="BE144" i="26"/>
  <c r="AA144" i="26"/>
  <c r="Y144" i="26"/>
  <c r="W144" i="26"/>
  <c r="BK144" i="26"/>
  <c r="N144" i="26"/>
  <c r="BF144" i="26" s="1"/>
  <c r="BI143" i="26"/>
  <c r="BH143" i="26"/>
  <c r="BG143" i="26"/>
  <c r="BF143" i="26"/>
  <c r="BE143" i="26"/>
  <c r="AA143" i="26"/>
  <c r="Y143" i="26"/>
  <c r="W143" i="26"/>
  <c r="BK143" i="26"/>
  <c r="N143" i="26"/>
  <c r="BI142" i="26"/>
  <c r="BH142" i="26"/>
  <c r="BG142" i="26"/>
  <c r="BE142" i="26"/>
  <c r="AA142" i="26"/>
  <c r="Y142" i="26"/>
  <c r="W142" i="26"/>
  <c r="BK142" i="26"/>
  <c r="N142" i="26"/>
  <c r="BF142" i="26" s="1"/>
  <c r="BI141" i="26"/>
  <c r="BH141" i="26"/>
  <c r="BG141" i="26"/>
  <c r="BF141" i="26"/>
  <c r="BE141" i="26"/>
  <c r="AA141" i="26"/>
  <c r="Y141" i="26"/>
  <c r="W141" i="26"/>
  <c r="BK141" i="26"/>
  <c r="N141" i="26"/>
  <c r="BI140" i="26"/>
  <c r="BH140" i="26"/>
  <c r="BG140" i="26"/>
  <c r="BE140" i="26"/>
  <c r="AA140" i="26"/>
  <c r="Y140" i="26"/>
  <c r="W140" i="26"/>
  <c r="BK140" i="26"/>
  <c r="N140" i="26"/>
  <c r="BF140" i="26" s="1"/>
  <c r="BI139" i="26"/>
  <c r="BH139" i="26"/>
  <c r="BG139" i="26"/>
  <c r="BF139" i="26"/>
  <c r="BE139" i="26"/>
  <c r="AA139" i="26"/>
  <c r="Y139" i="26"/>
  <c r="W139" i="26"/>
  <c r="BK139" i="26"/>
  <c r="N139" i="26"/>
  <c r="BI138" i="26"/>
  <c r="BH138" i="26"/>
  <c r="BG138" i="26"/>
  <c r="BE138" i="26"/>
  <c r="AA138" i="26"/>
  <c r="AA137" i="26" s="1"/>
  <c r="AA136" i="26" s="1"/>
  <c r="Y138" i="26"/>
  <c r="W138" i="26"/>
  <c r="BK138" i="26"/>
  <c r="BK137" i="26" s="1"/>
  <c r="N138" i="26"/>
  <c r="BF138" i="26" s="1"/>
  <c r="M132" i="26"/>
  <c r="F131" i="26"/>
  <c r="F129" i="26"/>
  <c r="F127" i="26"/>
  <c r="F126" i="26"/>
  <c r="BI116" i="26"/>
  <c r="BH116" i="26"/>
  <c r="BG116" i="26"/>
  <c r="BE116" i="26"/>
  <c r="BI115" i="26"/>
  <c r="BH115" i="26"/>
  <c r="BG115" i="26"/>
  <c r="BE115" i="26"/>
  <c r="BI114" i="26"/>
  <c r="BH114" i="26"/>
  <c r="BG114" i="26"/>
  <c r="BE114" i="26"/>
  <c r="BI113" i="26"/>
  <c r="BH113" i="26"/>
  <c r="BG113" i="26"/>
  <c r="BE113" i="26"/>
  <c r="BI112" i="26"/>
  <c r="BH112" i="26"/>
  <c r="BG112" i="26"/>
  <c r="BE112" i="26"/>
  <c r="BI111" i="26"/>
  <c r="BH111" i="26"/>
  <c r="BG111" i="26"/>
  <c r="BE111" i="26"/>
  <c r="M84" i="26"/>
  <c r="F83" i="26"/>
  <c r="F81" i="26"/>
  <c r="F79" i="26"/>
  <c r="F78" i="26"/>
  <c r="O21" i="26"/>
  <c r="E21" i="26"/>
  <c r="O20" i="26"/>
  <c r="O18" i="26"/>
  <c r="E18" i="26"/>
  <c r="M131" i="26" s="1"/>
  <c r="O17" i="26"/>
  <c r="O15" i="26"/>
  <c r="E15" i="26"/>
  <c r="O14" i="26"/>
  <c r="O9" i="26"/>
  <c r="F6" i="26"/>
  <c r="Y222" i="25"/>
  <c r="W208" i="25"/>
  <c r="AA205" i="25"/>
  <c r="AA173" i="25"/>
  <c r="Y150" i="25"/>
  <c r="N150" i="25"/>
  <c r="N94" i="25" s="1"/>
  <c r="Y136" i="25"/>
  <c r="BK136" i="25"/>
  <c r="AY111" i="1"/>
  <c r="AX111" i="1"/>
  <c r="BI238" i="25"/>
  <c r="BH238" i="25"/>
  <c r="BG238" i="25"/>
  <c r="BF238" i="25"/>
  <c r="BE238" i="25"/>
  <c r="N238" i="25"/>
  <c r="BK238" i="25"/>
  <c r="BI237" i="25"/>
  <c r="BH237" i="25"/>
  <c r="BG237" i="25"/>
  <c r="BE237" i="25"/>
  <c r="N237" i="25"/>
  <c r="BF237" i="25" s="1"/>
  <c r="BK237" i="25"/>
  <c r="BI236" i="25"/>
  <c r="BH236" i="25"/>
  <c r="BG236" i="25"/>
  <c r="BE236" i="25"/>
  <c r="BK236" i="25"/>
  <c r="N236" i="25" s="1"/>
  <c r="BF236" i="25" s="1"/>
  <c r="BI235" i="25"/>
  <c r="BH235" i="25"/>
  <c r="BG235" i="25"/>
  <c r="BE235" i="25"/>
  <c r="BK235" i="25"/>
  <c r="N235" i="25" s="1"/>
  <c r="BF235" i="25" s="1"/>
  <c r="BI234" i="25"/>
  <c r="BH234" i="25"/>
  <c r="BG234" i="25"/>
  <c r="BF234" i="25"/>
  <c r="BE234" i="25"/>
  <c r="N234" i="25"/>
  <c r="BK234" i="25"/>
  <c r="BI232" i="25"/>
  <c r="BH232" i="25"/>
  <c r="BG232" i="25"/>
  <c r="BF232" i="25"/>
  <c r="BE232" i="25"/>
  <c r="AA232" i="25"/>
  <c r="Y232" i="25"/>
  <c r="W232" i="25"/>
  <c r="BK232" i="25"/>
  <c r="N232" i="25"/>
  <c r="BI231" i="25"/>
  <c r="BH231" i="25"/>
  <c r="BG231" i="25"/>
  <c r="BE231" i="25"/>
  <c r="AA231" i="25"/>
  <c r="Y231" i="25"/>
  <c r="W231" i="25"/>
  <c r="BK231" i="25"/>
  <c r="N231" i="25"/>
  <c r="BF231" i="25" s="1"/>
  <c r="BI230" i="25"/>
  <c r="BH230" i="25"/>
  <c r="BG230" i="25"/>
  <c r="BF230" i="25"/>
  <c r="BE230" i="25"/>
  <c r="AA230" i="25"/>
  <c r="Y230" i="25"/>
  <c r="W230" i="25"/>
  <c r="BK230" i="25"/>
  <c r="N230" i="25"/>
  <c r="BI229" i="25"/>
  <c r="BH229" i="25"/>
  <c r="BG229" i="25"/>
  <c r="BE229" i="25"/>
  <c r="AA229" i="25"/>
  <c r="Y229" i="25"/>
  <c r="W229" i="25"/>
  <c r="BK229" i="25"/>
  <c r="N229" i="25"/>
  <c r="BF229" i="25" s="1"/>
  <c r="BI228" i="25"/>
  <c r="BH228" i="25"/>
  <c r="BG228" i="25"/>
  <c r="BF228" i="25"/>
  <c r="BE228" i="25"/>
  <c r="AA228" i="25"/>
  <c r="Y228" i="25"/>
  <c r="W228" i="25"/>
  <c r="BK228" i="25"/>
  <c r="N228" i="25"/>
  <c r="BI227" i="25"/>
  <c r="BH227" i="25"/>
  <c r="BG227" i="25"/>
  <c r="BE227" i="25"/>
  <c r="AA227" i="25"/>
  <c r="Y227" i="25"/>
  <c r="W227" i="25"/>
  <c r="BK227" i="25"/>
  <c r="N227" i="25"/>
  <c r="BF227" i="25" s="1"/>
  <c r="BI226" i="25"/>
  <c r="BH226" i="25"/>
  <c r="BG226" i="25"/>
  <c r="BF226" i="25"/>
  <c r="BE226" i="25"/>
  <c r="AA226" i="25"/>
  <c r="Y226" i="25"/>
  <c r="W226" i="25"/>
  <c r="BK226" i="25"/>
  <c r="N226" i="25"/>
  <c r="BI225" i="25"/>
  <c r="BH225" i="25"/>
  <c r="BG225" i="25"/>
  <c r="BE225" i="25"/>
  <c r="AA225" i="25"/>
  <c r="AA223" i="25" s="1"/>
  <c r="AA222" i="25" s="1"/>
  <c r="Y225" i="25"/>
  <c r="Y223" i="25" s="1"/>
  <c r="W225" i="25"/>
  <c r="BK225" i="25"/>
  <c r="N225" i="25"/>
  <c r="BF225" i="25" s="1"/>
  <c r="BI224" i="25"/>
  <c r="BH224" i="25"/>
  <c r="BG224" i="25"/>
  <c r="BF224" i="25"/>
  <c r="BE224" i="25"/>
  <c r="AA224" i="25"/>
  <c r="Y224" i="25"/>
  <c r="W224" i="25"/>
  <c r="W223" i="25" s="1"/>
  <c r="W222" i="25" s="1"/>
  <c r="BK224" i="25"/>
  <c r="BK223" i="25" s="1"/>
  <c r="N223" i="25" s="1"/>
  <c r="N101" i="25" s="1"/>
  <c r="N224" i="25"/>
  <c r="BI221" i="25"/>
  <c r="BH221" i="25"/>
  <c r="BG221" i="25"/>
  <c r="BF221" i="25"/>
  <c r="BE221" i="25"/>
  <c r="AA221" i="25"/>
  <c r="Y221" i="25"/>
  <c r="W221" i="25"/>
  <c r="BK221" i="25"/>
  <c r="N221" i="25"/>
  <c r="BI220" i="25"/>
  <c r="BH220" i="25"/>
  <c r="BG220" i="25"/>
  <c r="BE220" i="25"/>
  <c r="AA220" i="25"/>
  <c r="Y220" i="25"/>
  <c r="W220" i="25"/>
  <c r="BK220" i="25"/>
  <c r="N220" i="25"/>
  <c r="BF220" i="25" s="1"/>
  <c r="BI219" i="25"/>
  <c r="BH219" i="25"/>
  <c r="BG219" i="25"/>
  <c r="BF219" i="25"/>
  <c r="BE219" i="25"/>
  <c r="AA219" i="25"/>
  <c r="Y219" i="25"/>
  <c r="W219" i="25"/>
  <c r="W215" i="25" s="1"/>
  <c r="BK219" i="25"/>
  <c r="N219" i="25"/>
  <c r="BI218" i="25"/>
  <c r="BH218" i="25"/>
  <c r="BG218" i="25"/>
  <c r="BE218" i="25"/>
  <c r="AA218" i="25"/>
  <c r="Y218" i="25"/>
  <c r="W218" i="25"/>
  <c r="BK218" i="25"/>
  <c r="N218" i="25"/>
  <c r="BF218" i="25" s="1"/>
  <c r="BI217" i="25"/>
  <c r="BH217" i="25"/>
  <c r="BG217" i="25"/>
  <c r="BF217" i="25"/>
  <c r="BE217" i="25"/>
  <c r="AA217" i="25"/>
  <c r="Y217" i="25"/>
  <c r="W217" i="25"/>
  <c r="BK217" i="25"/>
  <c r="BK215" i="25" s="1"/>
  <c r="N215" i="25" s="1"/>
  <c r="N99" i="25" s="1"/>
  <c r="N217" i="25"/>
  <c r="BI216" i="25"/>
  <c r="BH216" i="25"/>
  <c r="BG216" i="25"/>
  <c r="BE216" i="25"/>
  <c r="AA216" i="25"/>
  <c r="AA215" i="25" s="1"/>
  <c r="Y216" i="25"/>
  <c r="W216" i="25"/>
  <c r="BK216" i="25"/>
  <c r="N216" i="25"/>
  <c r="BF216" i="25" s="1"/>
  <c r="BI214" i="25"/>
  <c r="BH214" i="25"/>
  <c r="BG214" i="25"/>
  <c r="BE214" i="25"/>
  <c r="AA214" i="25"/>
  <c r="Y214" i="25"/>
  <c r="W214" i="25"/>
  <c r="BK214" i="25"/>
  <c r="N214" i="25"/>
  <c r="BF214" i="25" s="1"/>
  <c r="BI213" i="25"/>
  <c r="BH213" i="25"/>
  <c r="BG213" i="25"/>
  <c r="BF213" i="25"/>
  <c r="BE213" i="25"/>
  <c r="AA213" i="25"/>
  <c r="Y213" i="25"/>
  <c r="W213" i="25"/>
  <c r="BK213" i="25"/>
  <c r="N213" i="25"/>
  <c r="BI212" i="25"/>
  <c r="BH212" i="25"/>
  <c r="BG212" i="25"/>
  <c r="BE212" i="25"/>
  <c r="AA212" i="25"/>
  <c r="Y212" i="25"/>
  <c r="W212" i="25"/>
  <c r="BK212" i="25"/>
  <c r="N212" i="25"/>
  <c r="BF212" i="25" s="1"/>
  <c r="BI211" i="25"/>
  <c r="BH211" i="25"/>
  <c r="BG211" i="25"/>
  <c r="BF211" i="25"/>
  <c r="BE211" i="25"/>
  <c r="AA211" i="25"/>
  <c r="Y211" i="25"/>
  <c r="W211" i="25"/>
  <c r="BK211" i="25"/>
  <c r="N211" i="25"/>
  <c r="BI210" i="25"/>
  <c r="BH210" i="25"/>
  <c r="BG210" i="25"/>
  <c r="BE210" i="25"/>
  <c r="AA210" i="25"/>
  <c r="Y210" i="25"/>
  <c r="W210" i="25"/>
  <c r="BK210" i="25"/>
  <c r="N210" i="25"/>
  <c r="BF210" i="25" s="1"/>
  <c r="BI209" i="25"/>
  <c r="BH209" i="25"/>
  <c r="BG209" i="25"/>
  <c r="BF209" i="25"/>
  <c r="BE209" i="25"/>
  <c r="AA209" i="25"/>
  <c r="Y209" i="25"/>
  <c r="W209" i="25"/>
  <c r="BK209" i="25"/>
  <c r="N209" i="25"/>
  <c r="BI207" i="25"/>
  <c r="BH207" i="25"/>
  <c r="BG207" i="25"/>
  <c r="BE207" i="25"/>
  <c r="AA207" i="25"/>
  <c r="Y207" i="25"/>
  <c r="W207" i="25"/>
  <c r="BK207" i="25"/>
  <c r="N207" i="25"/>
  <c r="BF207" i="25" s="1"/>
  <c r="BI206" i="25"/>
  <c r="BH206" i="25"/>
  <c r="BG206" i="25"/>
  <c r="BF206" i="25"/>
  <c r="BE206" i="25"/>
  <c r="AA206" i="25"/>
  <c r="Y206" i="25"/>
  <c r="Y205" i="25" s="1"/>
  <c r="W206" i="25"/>
  <c r="W205" i="25" s="1"/>
  <c r="BK206" i="25"/>
  <c r="BK205" i="25" s="1"/>
  <c r="N205" i="25" s="1"/>
  <c r="N97" i="25" s="1"/>
  <c r="N206" i="25"/>
  <c r="BI204" i="25"/>
  <c r="BH204" i="25"/>
  <c r="BG204" i="25"/>
  <c r="BE204" i="25"/>
  <c r="AA204" i="25"/>
  <c r="Y204" i="25"/>
  <c r="W204" i="25"/>
  <c r="BK204" i="25"/>
  <c r="N204" i="25"/>
  <c r="BF204" i="25" s="1"/>
  <c r="BI203" i="25"/>
  <c r="BH203" i="25"/>
  <c r="BG203" i="25"/>
  <c r="BF203" i="25"/>
  <c r="BE203" i="25"/>
  <c r="AA203" i="25"/>
  <c r="Y203" i="25"/>
  <c r="W203" i="25"/>
  <c r="BK203" i="25"/>
  <c r="N203" i="25"/>
  <c r="BI202" i="25"/>
  <c r="BH202" i="25"/>
  <c r="BG202" i="25"/>
  <c r="BE202" i="25"/>
  <c r="AA202" i="25"/>
  <c r="Y202" i="25"/>
  <c r="W202" i="25"/>
  <c r="BK202" i="25"/>
  <c r="N202" i="25"/>
  <c r="BF202" i="25" s="1"/>
  <c r="BI201" i="25"/>
  <c r="BH201" i="25"/>
  <c r="BG201" i="25"/>
  <c r="BF201" i="25"/>
  <c r="BE201" i="25"/>
  <c r="AA201" i="25"/>
  <c r="Y201" i="25"/>
  <c r="W201" i="25"/>
  <c r="BK201" i="25"/>
  <c r="N201" i="25"/>
  <c r="BI200" i="25"/>
  <c r="BH200" i="25"/>
  <c r="BG200" i="25"/>
  <c r="BE200" i="25"/>
  <c r="AA200" i="25"/>
  <c r="Y200" i="25"/>
  <c r="W200" i="25"/>
  <c r="BK200" i="25"/>
  <c r="N200" i="25"/>
  <c r="BF200" i="25" s="1"/>
  <c r="BI199" i="25"/>
  <c r="BH199" i="25"/>
  <c r="BG199" i="25"/>
  <c r="BF199" i="25"/>
  <c r="BE199" i="25"/>
  <c r="AA199" i="25"/>
  <c r="Y199" i="25"/>
  <c r="W199" i="25"/>
  <c r="BK199" i="25"/>
  <c r="N199" i="25"/>
  <c r="BI198" i="25"/>
  <c r="BH198" i="25"/>
  <c r="BG198" i="25"/>
  <c r="BE198" i="25"/>
  <c r="AA198" i="25"/>
  <c r="Y198" i="25"/>
  <c r="W198" i="25"/>
  <c r="BK198" i="25"/>
  <c r="N198" i="25"/>
  <c r="BF198" i="25" s="1"/>
  <c r="BI197" i="25"/>
  <c r="BH197" i="25"/>
  <c r="BG197" i="25"/>
  <c r="BF197" i="25"/>
  <c r="BE197" i="25"/>
  <c r="AA197" i="25"/>
  <c r="Y197" i="25"/>
  <c r="W197" i="25"/>
  <c r="BK197" i="25"/>
  <c r="N197" i="25"/>
  <c r="BI196" i="25"/>
  <c r="BH196" i="25"/>
  <c r="BG196" i="25"/>
  <c r="BE196" i="25"/>
  <c r="AA196" i="25"/>
  <c r="Y196" i="25"/>
  <c r="W196" i="25"/>
  <c r="BK196" i="25"/>
  <c r="N196" i="25"/>
  <c r="BF196" i="25" s="1"/>
  <c r="BI195" i="25"/>
  <c r="BH195" i="25"/>
  <c r="BG195" i="25"/>
  <c r="BF195" i="25"/>
  <c r="BE195" i="25"/>
  <c r="AA195" i="25"/>
  <c r="Y195" i="25"/>
  <c r="W195" i="25"/>
  <c r="BK195" i="25"/>
  <c r="N195" i="25"/>
  <c r="BI194" i="25"/>
  <c r="BH194" i="25"/>
  <c r="BG194" i="25"/>
  <c r="BE194" i="25"/>
  <c r="AA194" i="25"/>
  <c r="Y194" i="25"/>
  <c r="W194" i="25"/>
  <c r="BK194" i="25"/>
  <c r="N194" i="25"/>
  <c r="BF194" i="25" s="1"/>
  <c r="BI193" i="25"/>
  <c r="BH193" i="25"/>
  <c r="BG193" i="25"/>
  <c r="BF193" i="25"/>
  <c r="BE193" i="25"/>
  <c r="AA193" i="25"/>
  <c r="Y193" i="25"/>
  <c r="W193" i="25"/>
  <c r="BK193" i="25"/>
  <c r="N193" i="25"/>
  <c r="BI192" i="25"/>
  <c r="BH192" i="25"/>
  <c r="BG192" i="25"/>
  <c r="BE192" i="25"/>
  <c r="AA192" i="25"/>
  <c r="Y192" i="25"/>
  <c r="W192" i="25"/>
  <c r="BK192" i="25"/>
  <c r="N192" i="25"/>
  <c r="BF192" i="25" s="1"/>
  <c r="BI191" i="25"/>
  <c r="BH191" i="25"/>
  <c r="BG191" i="25"/>
  <c r="BF191" i="25"/>
  <c r="BE191" i="25"/>
  <c r="AA191" i="25"/>
  <c r="Y191" i="25"/>
  <c r="W191" i="25"/>
  <c r="BK191" i="25"/>
  <c r="N191" i="25"/>
  <c r="BI190" i="25"/>
  <c r="BH190" i="25"/>
  <c r="BG190" i="25"/>
  <c r="BE190" i="25"/>
  <c r="AA190" i="25"/>
  <c r="Y190" i="25"/>
  <c r="W190" i="25"/>
  <c r="BK190" i="25"/>
  <c r="N190" i="25"/>
  <c r="BF190" i="25" s="1"/>
  <c r="BI189" i="25"/>
  <c r="BH189" i="25"/>
  <c r="BG189" i="25"/>
  <c r="BF189" i="25"/>
  <c r="BE189" i="25"/>
  <c r="AA189" i="25"/>
  <c r="Y189" i="25"/>
  <c r="W189" i="25"/>
  <c r="BK189" i="25"/>
  <c r="N189" i="25"/>
  <c r="BI188" i="25"/>
  <c r="BH188" i="25"/>
  <c r="BG188" i="25"/>
  <c r="BE188" i="25"/>
  <c r="AA188" i="25"/>
  <c r="Y188" i="25"/>
  <c r="W188" i="25"/>
  <c r="BK188" i="25"/>
  <c r="N188" i="25"/>
  <c r="BF188" i="25" s="1"/>
  <c r="BI187" i="25"/>
  <c r="BH187" i="25"/>
  <c r="BG187" i="25"/>
  <c r="BF187" i="25"/>
  <c r="BE187" i="25"/>
  <c r="AA187" i="25"/>
  <c r="Y187" i="25"/>
  <c r="W187" i="25"/>
  <c r="BK187" i="25"/>
  <c r="N187" i="25"/>
  <c r="BI186" i="25"/>
  <c r="BH186" i="25"/>
  <c r="BG186" i="25"/>
  <c r="BE186" i="25"/>
  <c r="AA186" i="25"/>
  <c r="Y186" i="25"/>
  <c r="W186" i="25"/>
  <c r="BK186" i="25"/>
  <c r="N186" i="25"/>
  <c r="BF186" i="25" s="1"/>
  <c r="BI185" i="25"/>
  <c r="BH185" i="25"/>
  <c r="BG185" i="25"/>
  <c r="BF185" i="25"/>
  <c r="BE185" i="25"/>
  <c r="AA185" i="25"/>
  <c r="Y185" i="25"/>
  <c r="W185" i="25"/>
  <c r="BK185" i="25"/>
  <c r="N185" i="25"/>
  <c r="BI184" i="25"/>
  <c r="BH184" i="25"/>
  <c r="BG184" i="25"/>
  <c r="BE184" i="25"/>
  <c r="AA184" i="25"/>
  <c r="Y184" i="25"/>
  <c r="W184" i="25"/>
  <c r="BK184" i="25"/>
  <c r="N184" i="25"/>
  <c r="BF184" i="25" s="1"/>
  <c r="BI183" i="25"/>
  <c r="BH183" i="25"/>
  <c r="BG183" i="25"/>
  <c r="BF183" i="25"/>
  <c r="BE183" i="25"/>
  <c r="AA183" i="25"/>
  <c r="Y183" i="25"/>
  <c r="W183" i="25"/>
  <c r="BK183" i="25"/>
  <c r="N183" i="25"/>
  <c r="BI182" i="25"/>
  <c r="BH182" i="25"/>
  <c r="BG182" i="25"/>
  <c r="BE182" i="25"/>
  <c r="AA182" i="25"/>
  <c r="Y182" i="25"/>
  <c r="W182" i="25"/>
  <c r="BK182" i="25"/>
  <c r="N182" i="25"/>
  <c r="BF182" i="25" s="1"/>
  <c r="BI181" i="25"/>
  <c r="BH181" i="25"/>
  <c r="BG181" i="25"/>
  <c r="BF181" i="25"/>
  <c r="BE181" i="25"/>
  <c r="AA181" i="25"/>
  <c r="Y181" i="25"/>
  <c r="W181" i="25"/>
  <c r="BK181" i="25"/>
  <c r="N181" i="25"/>
  <c r="BI180" i="25"/>
  <c r="BH180" i="25"/>
  <c r="BG180" i="25"/>
  <c r="BE180" i="25"/>
  <c r="AA180" i="25"/>
  <c r="Y180" i="25"/>
  <c r="W180" i="25"/>
  <c r="BK180" i="25"/>
  <c r="N180" i="25"/>
  <c r="BF180" i="25" s="1"/>
  <c r="BI179" i="25"/>
  <c r="BH179" i="25"/>
  <c r="BG179" i="25"/>
  <c r="BF179" i="25"/>
  <c r="BE179" i="25"/>
  <c r="AA179" i="25"/>
  <c r="Y179" i="25"/>
  <c r="W179" i="25"/>
  <c r="BK179" i="25"/>
  <c r="N179" i="25"/>
  <c r="BI178" i="25"/>
  <c r="BH178" i="25"/>
  <c r="BG178" i="25"/>
  <c r="BE178" i="25"/>
  <c r="AA178" i="25"/>
  <c r="Y178" i="25"/>
  <c r="W178" i="25"/>
  <c r="BK178" i="25"/>
  <c r="N178" i="25"/>
  <c r="BF178" i="25" s="1"/>
  <c r="BI177" i="25"/>
  <c r="BH177" i="25"/>
  <c r="BG177" i="25"/>
  <c r="BF177" i="25"/>
  <c r="BE177" i="25"/>
  <c r="AA177" i="25"/>
  <c r="Y177" i="25"/>
  <c r="W177" i="25"/>
  <c r="BK177" i="25"/>
  <c r="N177" i="25"/>
  <c r="BI176" i="25"/>
  <c r="BH176" i="25"/>
  <c r="BG176" i="25"/>
  <c r="BE176" i="25"/>
  <c r="AA176" i="25"/>
  <c r="Y176" i="25"/>
  <c r="W176" i="25"/>
  <c r="BK176" i="25"/>
  <c r="N176" i="25"/>
  <c r="BF176" i="25" s="1"/>
  <c r="BI175" i="25"/>
  <c r="BH175" i="25"/>
  <c r="BG175" i="25"/>
  <c r="BE175" i="25"/>
  <c r="AA175" i="25"/>
  <c r="Y175" i="25"/>
  <c r="Y173" i="25" s="1"/>
  <c r="W175" i="25"/>
  <c r="BK175" i="25"/>
  <c r="N175" i="25"/>
  <c r="BF175" i="25" s="1"/>
  <c r="BI174" i="25"/>
  <c r="BH174" i="25"/>
  <c r="BG174" i="25"/>
  <c r="BF174" i="25"/>
  <c r="BE174" i="25"/>
  <c r="AA174" i="25"/>
  <c r="Y174" i="25"/>
  <c r="W174" i="25"/>
  <c r="W173" i="25" s="1"/>
  <c r="BK174" i="25"/>
  <c r="BK173" i="25" s="1"/>
  <c r="N173" i="25" s="1"/>
  <c r="N96" i="25" s="1"/>
  <c r="N174" i="25"/>
  <c r="BI172" i="25"/>
  <c r="BH172" i="25"/>
  <c r="BG172" i="25"/>
  <c r="BE172" i="25"/>
  <c r="AA172" i="25"/>
  <c r="Y172" i="25"/>
  <c r="W172" i="25"/>
  <c r="BK172" i="25"/>
  <c r="N172" i="25"/>
  <c r="BF172" i="25" s="1"/>
  <c r="BI171" i="25"/>
  <c r="BH171" i="25"/>
  <c r="BG171" i="25"/>
  <c r="BF171" i="25"/>
  <c r="BE171" i="25"/>
  <c r="AA171" i="25"/>
  <c r="Y171" i="25"/>
  <c r="W171" i="25"/>
  <c r="BK171" i="25"/>
  <c r="N171" i="25"/>
  <c r="BI170" i="25"/>
  <c r="BH170" i="25"/>
  <c r="BG170" i="25"/>
  <c r="BE170" i="25"/>
  <c r="AA170" i="25"/>
  <c r="Y170" i="25"/>
  <c r="W170" i="25"/>
  <c r="BK170" i="25"/>
  <c r="N170" i="25"/>
  <c r="BF170" i="25" s="1"/>
  <c r="BI169" i="25"/>
  <c r="BH169" i="25"/>
  <c r="BG169" i="25"/>
  <c r="BF169" i="25"/>
  <c r="BE169" i="25"/>
  <c r="AA169" i="25"/>
  <c r="Y169" i="25"/>
  <c r="W169" i="25"/>
  <c r="BK169" i="25"/>
  <c r="N169" i="25"/>
  <c r="BI168" i="25"/>
  <c r="BH168" i="25"/>
  <c r="BG168" i="25"/>
  <c r="BE168" i="25"/>
  <c r="AA168" i="25"/>
  <c r="AA164" i="25" s="1"/>
  <c r="Y168" i="25"/>
  <c r="W168" i="25"/>
  <c r="BK168" i="25"/>
  <c r="N168" i="25"/>
  <c r="BF168" i="25" s="1"/>
  <c r="BI167" i="25"/>
  <c r="BH167" i="25"/>
  <c r="BG167" i="25"/>
  <c r="BF167" i="25"/>
  <c r="BE167" i="25"/>
  <c r="AA167" i="25"/>
  <c r="Y167" i="25"/>
  <c r="W167" i="25"/>
  <c r="BK167" i="25"/>
  <c r="N167" i="25"/>
  <c r="BI166" i="25"/>
  <c r="BH166" i="25"/>
  <c r="BG166" i="25"/>
  <c r="BE166" i="25"/>
  <c r="AA166" i="25"/>
  <c r="Y166" i="25"/>
  <c r="W166" i="25"/>
  <c r="BK166" i="25"/>
  <c r="N166" i="25"/>
  <c r="BF166" i="25" s="1"/>
  <c r="BI165" i="25"/>
  <c r="BH165" i="25"/>
  <c r="BG165" i="25"/>
  <c r="BF165" i="25"/>
  <c r="BE165" i="25"/>
  <c r="AA165" i="25"/>
  <c r="Y165" i="25"/>
  <c r="W165" i="25"/>
  <c r="BK165" i="25"/>
  <c r="BK164" i="25" s="1"/>
  <c r="N164" i="25" s="1"/>
  <c r="N95" i="25" s="1"/>
  <c r="N165" i="25"/>
  <c r="BI163" i="25"/>
  <c r="BH163" i="25"/>
  <c r="BG163" i="25"/>
  <c r="BE163" i="25"/>
  <c r="AA163" i="25"/>
  <c r="Y163" i="25"/>
  <c r="W163" i="25"/>
  <c r="BK163" i="25"/>
  <c r="N163" i="25"/>
  <c r="BF163" i="25" s="1"/>
  <c r="BI162" i="25"/>
  <c r="BH162" i="25"/>
  <c r="BG162" i="25"/>
  <c r="BF162" i="25"/>
  <c r="BE162" i="25"/>
  <c r="AA162" i="25"/>
  <c r="Y162" i="25"/>
  <c r="W162" i="25"/>
  <c r="BK162" i="25"/>
  <c r="N162" i="25"/>
  <c r="BI161" i="25"/>
  <c r="BH161" i="25"/>
  <c r="BG161" i="25"/>
  <c r="BE161" i="25"/>
  <c r="AA161" i="25"/>
  <c r="Y161" i="25"/>
  <c r="W161" i="25"/>
  <c r="BK161" i="25"/>
  <c r="N161" i="25"/>
  <c r="BF161" i="25" s="1"/>
  <c r="BI160" i="25"/>
  <c r="BH160" i="25"/>
  <c r="BG160" i="25"/>
  <c r="BF160" i="25"/>
  <c r="BE160" i="25"/>
  <c r="AA160" i="25"/>
  <c r="Y160" i="25"/>
  <c r="W160" i="25"/>
  <c r="BK160" i="25"/>
  <c r="N160" i="25"/>
  <c r="BI159" i="25"/>
  <c r="BH159" i="25"/>
  <c r="BG159" i="25"/>
  <c r="BE159" i="25"/>
  <c r="AA159" i="25"/>
  <c r="Y159" i="25"/>
  <c r="W159" i="25"/>
  <c r="BK159" i="25"/>
  <c r="N159" i="25"/>
  <c r="BF159" i="25" s="1"/>
  <c r="BI158" i="25"/>
  <c r="BH158" i="25"/>
  <c r="BG158" i="25"/>
  <c r="BF158" i="25"/>
  <c r="BE158" i="25"/>
  <c r="AA158" i="25"/>
  <c r="Y158" i="25"/>
  <c r="W158" i="25"/>
  <c r="BK158" i="25"/>
  <c r="N158" i="25"/>
  <c r="BI157" i="25"/>
  <c r="BH157" i="25"/>
  <c r="BG157" i="25"/>
  <c r="BE157" i="25"/>
  <c r="AA157" i="25"/>
  <c r="Y157" i="25"/>
  <c r="W157" i="25"/>
  <c r="BK157" i="25"/>
  <c r="N157" i="25"/>
  <c r="BF157" i="25" s="1"/>
  <c r="BI156" i="25"/>
  <c r="BH156" i="25"/>
  <c r="BG156" i="25"/>
  <c r="BF156" i="25"/>
  <c r="BE156" i="25"/>
  <c r="AA156" i="25"/>
  <c r="Y156" i="25"/>
  <c r="W156" i="25"/>
  <c r="BK156" i="25"/>
  <c r="N156" i="25"/>
  <c r="BI155" i="25"/>
  <c r="BH155" i="25"/>
  <c r="BG155" i="25"/>
  <c r="BE155" i="25"/>
  <c r="AA155" i="25"/>
  <c r="Y155" i="25"/>
  <c r="W155" i="25"/>
  <c r="BK155" i="25"/>
  <c r="N155" i="25"/>
  <c r="BF155" i="25" s="1"/>
  <c r="BI154" i="25"/>
  <c r="BH154" i="25"/>
  <c r="BG154" i="25"/>
  <c r="BF154" i="25"/>
  <c r="BE154" i="25"/>
  <c r="AA154" i="25"/>
  <c r="Y154" i="25"/>
  <c r="W154" i="25"/>
  <c r="BK154" i="25"/>
  <c r="N154" i="25"/>
  <c r="BI153" i="25"/>
  <c r="BH153" i="25"/>
  <c r="BG153" i="25"/>
  <c r="BE153" i="25"/>
  <c r="AA153" i="25"/>
  <c r="Y153" i="25"/>
  <c r="W153" i="25"/>
  <c r="BK153" i="25"/>
  <c r="N153" i="25"/>
  <c r="BF153" i="25" s="1"/>
  <c r="BI152" i="25"/>
  <c r="BH152" i="25"/>
  <c r="BG152" i="25"/>
  <c r="BF152" i="25"/>
  <c r="BE152" i="25"/>
  <c r="AA152" i="25"/>
  <c r="Y152" i="25"/>
  <c r="W152" i="25"/>
  <c r="BK152" i="25"/>
  <c r="N152" i="25"/>
  <c r="BI151" i="25"/>
  <c r="BH151" i="25"/>
  <c r="BG151" i="25"/>
  <c r="BE151" i="25"/>
  <c r="AA151" i="25"/>
  <c r="AA150" i="25" s="1"/>
  <c r="Y151" i="25"/>
  <c r="W151" i="25"/>
  <c r="BK151" i="25"/>
  <c r="BK150" i="25" s="1"/>
  <c r="N151" i="25"/>
  <c r="BF151" i="25" s="1"/>
  <c r="BI149" i="25"/>
  <c r="BH149" i="25"/>
  <c r="BG149" i="25"/>
  <c r="BE149" i="25"/>
  <c r="AA149" i="25"/>
  <c r="Y149" i="25"/>
  <c r="W149" i="25"/>
  <c r="BK149" i="25"/>
  <c r="N149" i="25"/>
  <c r="BF149" i="25" s="1"/>
  <c r="BI148" i="25"/>
  <c r="BH148" i="25"/>
  <c r="BG148" i="25"/>
  <c r="BF148" i="25"/>
  <c r="BE148" i="25"/>
  <c r="AA148" i="25"/>
  <c r="Y148" i="25"/>
  <c r="W148" i="25"/>
  <c r="BK148" i="25"/>
  <c r="N148" i="25"/>
  <c r="BI147" i="25"/>
  <c r="BH147" i="25"/>
  <c r="BG147" i="25"/>
  <c r="BE147" i="25"/>
  <c r="AA147" i="25"/>
  <c r="Y147" i="25"/>
  <c r="W147" i="25"/>
  <c r="BK147" i="25"/>
  <c r="N147" i="25"/>
  <c r="BF147" i="25" s="1"/>
  <c r="BI146" i="25"/>
  <c r="BH146" i="25"/>
  <c r="BG146" i="25"/>
  <c r="BF146" i="25"/>
  <c r="BE146" i="25"/>
  <c r="AA146" i="25"/>
  <c r="Y146" i="25"/>
  <c r="W146" i="25"/>
  <c r="BK146" i="25"/>
  <c r="N146" i="25"/>
  <c r="BI145" i="25"/>
  <c r="BH145" i="25"/>
  <c r="BG145" i="25"/>
  <c r="BE145" i="25"/>
  <c r="AA145" i="25"/>
  <c r="Y145" i="25"/>
  <c r="W145" i="25"/>
  <c r="BK145" i="25"/>
  <c r="N145" i="25"/>
  <c r="BF145" i="25" s="1"/>
  <c r="BI144" i="25"/>
  <c r="BH144" i="25"/>
  <c r="BG144" i="25"/>
  <c r="BF144" i="25"/>
  <c r="BE144" i="25"/>
  <c r="AA144" i="25"/>
  <c r="Y144" i="25"/>
  <c r="W144" i="25"/>
  <c r="BK144" i="25"/>
  <c r="BK143" i="25" s="1"/>
  <c r="N143" i="25" s="1"/>
  <c r="N93" i="25" s="1"/>
  <c r="N144" i="25"/>
  <c r="BI142" i="25"/>
  <c r="BH142" i="25"/>
  <c r="BG142" i="25"/>
  <c r="BE142" i="25"/>
  <c r="AA142" i="25"/>
  <c r="Y142" i="25"/>
  <c r="W142" i="25"/>
  <c r="BK142" i="25"/>
  <c r="N142" i="25"/>
  <c r="BF142" i="25" s="1"/>
  <c r="BI141" i="25"/>
  <c r="BH141" i="25"/>
  <c r="BG141" i="25"/>
  <c r="BF141" i="25"/>
  <c r="BE141" i="25"/>
  <c r="AA141" i="25"/>
  <c r="Y141" i="25"/>
  <c r="W141" i="25"/>
  <c r="BK141" i="25"/>
  <c r="N141" i="25"/>
  <c r="BI140" i="25"/>
  <c r="BH140" i="25"/>
  <c r="BG140" i="25"/>
  <c r="BE140" i="25"/>
  <c r="AA140" i="25"/>
  <c r="Y140" i="25"/>
  <c r="W140" i="25"/>
  <c r="BK140" i="25"/>
  <c r="N140" i="25"/>
  <c r="BF140" i="25" s="1"/>
  <c r="BI139" i="25"/>
  <c r="BH139" i="25"/>
  <c r="BG139" i="25"/>
  <c r="BF139" i="25"/>
  <c r="BE139" i="25"/>
  <c r="AA139" i="25"/>
  <c r="Y139" i="25"/>
  <c r="W139" i="25"/>
  <c r="BK139" i="25"/>
  <c r="N139" i="25"/>
  <c r="BI138" i="25"/>
  <c r="BH138" i="25"/>
  <c r="BG138" i="25"/>
  <c r="BE138" i="25"/>
  <c r="AA138" i="25"/>
  <c r="Y138" i="25"/>
  <c r="W138" i="25"/>
  <c r="BK138" i="25"/>
  <c r="N138" i="25"/>
  <c r="BF138" i="25" s="1"/>
  <c r="BI137" i="25"/>
  <c r="BH137" i="25"/>
  <c r="BG137" i="25"/>
  <c r="BF137" i="25"/>
  <c r="BE137" i="25"/>
  <c r="AA137" i="25"/>
  <c r="Y137" i="25"/>
  <c r="W137" i="25"/>
  <c r="W136" i="25" s="1"/>
  <c r="BK137" i="25"/>
  <c r="N137" i="25"/>
  <c r="BI134" i="25"/>
  <c r="BH134" i="25"/>
  <c r="BG134" i="25"/>
  <c r="BF134" i="25"/>
  <c r="BE134" i="25"/>
  <c r="AA134" i="25"/>
  <c r="Y134" i="25"/>
  <c r="W134" i="25"/>
  <c r="BK134" i="25"/>
  <c r="N134" i="25"/>
  <c r="BI133" i="25"/>
  <c r="BH133" i="25"/>
  <c r="BG133" i="25"/>
  <c r="BE133" i="25"/>
  <c r="AA133" i="25"/>
  <c r="Y133" i="25"/>
  <c r="W133" i="25"/>
  <c r="BK133" i="25"/>
  <c r="N133" i="25"/>
  <c r="BF133" i="25" s="1"/>
  <c r="BI132" i="25"/>
  <c r="BH132" i="25"/>
  <c r="BG132" i="25"/>
  <c r="BF132" i="25"/>
  <c r="BE132" i="25"/>
  <c r="AA132" i="25"/>
  <c r="Y132" i="25"/>
  <c r="Y131" i="25" s="1"/>
  <c r="Y130" i="25" s="1"/>
  <c r="W132" i="25"/>
  <c r="W131" i="25" s="1"/>
  <c r="W130" i="25" s="1"/>
  <c r="BK132" i="25"/>
  <c r="N132" i="25"/>
  <c r="M125" i="25"/>
  <c r="F125" i="25"/>
  <c r="F123" i="25"/>
  <c r="F121" i="25"/>
  <c r="F120" i="25"/>
  <c r="BI110" i="25"/>
  <c r="BH110" i="25"/>
  <c r="BG110" i="25"/>
  <c r="BE110" i="25"/>
  <c r="BI109" i="25"/>
  <c r="BH109" i="25"/>
  <c r="BG109" i="25"/>
  <c r="BE109" i="25"/>
  <c r="BI108" i="25"/>
  <c r="BH108" i="25"/>
  <c r="BG108" i="25"/>
  <c r="BE108" i="25"/>
  <c r="BI107" i="25"/>
  <c r="BH107" i="25"/>
  <c r="BG107" i="25"/>
  <c r="BE107" i="25"/>
  <c r="BI106" i="25"/>
  <c r="BH106" i="25"/>
  <c r="BG106" i="25"/>
  <c r="BE106" i="25"/>
  <c r="H32" i="25" s="1"/>
  <c r="AZ111" i="1" s="1"/>
  <c r="BI105" i="25"/>
  <c r="BH105" i="25"/>
  <c r="BG105" i="25"/>
  <c r="BE105" i="25"/>
  <c r="M32" i="25" s="1"/>
  <c r="AV111" i="1" s="1"/>
  <c r="M83" i="25"/>
  <c r="F83" i="25"/>
  <c r="F81" i="25"/>
  <c r="F79" i="25"/>
  <c r="F78" i="25"/>
  <c r="O21" i="25"/>
  <c r="E21" i="25"/>
  <c r="O20" i="25"/>
  <c r="O18" i="25"/>
  <c r="E18" i="25"/>
  <c r="O17" i="25"/>
  <c r="O15" i="25"/>
  <c r="E15" i="25"/>
  <c r="O14" i="25"/>
  <c r="O9" i="25"/>
  <c r="F6" i="25"/>
  <c r="W205" i="24"/>
  <c r="AY110" i="1"/>
  <c r="AX110" i="1"/>
  <c r="BI235" i="24"/>
  <c r="BH235" i="24"/>
  <c r="BG235" i="24"/>
  <c r="BE235" i="24"/>
  <c r="BK235" i="24"/>
  <c r="N235" i="24" s="1"/>
  <c r="BF235" i="24" s="1"/>
  <c r="BI234" i="24"/>
  <c r="BH234" i="24"/>
  <c r="BG234" i="24"/>
  <c r="BF234" i="24"/>
  <c r="BE234" i="24"/>
  <c r="N234" i="24"/>
  <c r="BK234" i="24"/>
  <c r="BI233" i="24"/>
  <c r="BH233" i="24"/>
  <c r="BG233" i="24"/>
  <c r="BE233" i="24"/>
  <c r="BK233" i="24"/>
  <c r="N233" i="24" s="1"/>
  <c r="BF233" i="24" s="1"/>
  <c r="BI232" i="24"/>
  <c r="BH232" i="24"/>
  <c r="BG232" i="24"/>
  <c r="BF232" i="24"/>
  <c r="BE232" i="24"/>
  <c r="N232" i="24"/>
  <c r="BK232" i="24"/>
  <c r="BI231" i="24"/>
  <c r="BH231" i="24"/>
  <c r="BG231" i="24"/>
  <c r="BE231" i="24"/>
  <c r="BK231" i="24"/>
  <c r="BI229" i="24"/>
  <c r="BH229" i="24"/>
  <c r="BG229" i="24"/>
  <c r="BF229" i="24"/>
  <c r="BE229" i="24"/>
  <c r="AA229" i="24"/>
  <c r="Y229" i="24"/>
  <c r="W229" i="24"/>
  <c r="BK229" i="24"/>
  <c r="N229" i="24"/>
  <c r="BI228" i="24"/>
  <c r="BH228" i="24"/>
  <c r="BG228" i="24"/>
  <c r="BE228" i="24"/>
  <c r="AA228" i="24"/>
  <c r="Y228" i="24"/>
  <c r="W228" i="24"/>
  <c r="BK228" i="24"/>
  <c r="N228" i="24"/>
  <c r="BF228" i="24" s="1"/>
  <c r="BI227" i="24"/>
  <c r="BH227" i="24"/>
  <c r="BG227" i="24"/>
  <c r="BF227" i="24"/>
  <c r="BE227" i="24"/>
  <c r="AA227" i="24"/>
  <c r="Y227" i="24"/>
  <c r="W227" i="24"/>
  <c r="BK227" i="24"/>
  <c r="N227" i="24"/>
  <c r="BI226" i="24"/>
  <c r="BH226" i="24"/>
  <c r="BG226" i="24"/>
  <c r="BE226" i="24"/>
  <c r="AA226" i="24"/>
  <c r="Y226" i="24"/>
  <c r="W226" i="24"/>
  <c r="BK226" i="24"/>
  <c r="N226" i="24"/>
  <c r="BF226" i="24" s="1"/>
  <c r="BI225" i="24"/>
  <c r="BH225" i="24"/>
  <c r="BG225" i="24"/>
  <c r="BF225" i="24"/>
  <c r="BE225" i="24"/>
  <c r="AA225" i="24"/>
  <c r="Y225" i="24"/>
  <c r="W225" i="24"/>
  <c r="BK225" i="24"/>
  <c r="N225" i="24"/>
  <c r="BI224" i="24"/>
  <c r="BH224" i="24"/>
  <c r="BG224" i="24"/>
  <c r="BE224" i="24"/>
  <c r="AA224" i="24"/>
  <c r="AA220" i="24" s="1"/>
  <c r="AA219" i="24" s="1"/>
  <c r="Y224" i="24"/>
  <c r="W224" i="24"/>
  <c r="BK224" i="24"/>
  <c r="N224" i="24"/>
  <c r="BF224" i="24" s="1"/>
  <c r="BI223" i="24"/>
  <c r="BH223" i="24"/>
  <c r="BG223" i="24"/>
  <c r="BF223" i="24"/>
  <c r="BE223" i="24"/>
  <c r="AA223" i="24"/>
  <c r="Y223" i="24"/>
  <c r="W223" i="24"/>
  <c r="BK223" i="24"/>
  <c r="N223" i="24"/>
  <c r="BI222" i="24"/>
  <c r="BH222" i="24"/>
  <c r="BG222" i="24"/>
  <c r="BE222" i="24"/>
  <c r="AA222" i="24"/>
  <c r="Y222" i="24"/>
  <c r="W222" i="24"/>
  <c r="BK222" i="24"/>
  <c r="N222" i="24"/>
  <c r="BF222" i="24" s="1"/>
  <c r="BI221" i="24"/>
  <c r="BH221" i="24"/>
  <c r="BG221" i="24"/>
  <c r="BF221" i="24"/>
  <c r="BE221" i="24"/>
  <c r="AA221" i="24"/>
  <c r="Y221" i="24"/>
  <c r="Y220" i="24" s="1"/>
  <c r="Y219" i="24" s="1"/>
  <c r="W221" i="24"/>
  <c r="BK221" i="24"/>
  <c r="N221" i="24"/>
  <c r="BI218" i="24"/>
  <c r="BH218" i="24"/>
  <c r="BG218" i="24"/>
  <c r="BF218" i="24"/>
  <c r="BE218" i="24"/>
  <c r="AA218" i="24"/>
  <c r="Y218" i="24"/>
  <c r="W218" i="24"/>
  <c r="BK218" i="24"/>
  <c r="N218" i="24"/>
  <c r="BI217" i="24"/>
  <c r="BH217" i="24"/>
  <c r="BG217" i="24"/>
  <c r="BE217" i="24"/>
  <c r="AA217" i="24"/>
  <c r="Y217" i="24"/>
  <c r="W217" i="24"/>
  <c r="BK217" i="24"/>
  <c r="BK215" i="24" s="1"/>
  <c r="N215" i="24" s="1"/>
  <c r="N217" i="24"/>
  <c r="BF217" i="24" s="1"/>
  <c r="BI216" i="24"/>
  <c r="BH216" i="24"/>
  <c r="BG216" i="24"/>
  <c r="BF216" i="24"/>
  <c r="BE216" i="24"/>
  <c r="AA216" i="24"/>
  <c r="Y216" i="24"/>
  <c r="W216" i="24"/>
  <c r="W215" i="24" s="1"/>
  <c r="BK216" i="24"/>
  <c r="N216" i="24"/>
  <c r="N99" i="24"/>
  <c r="BI214" i="24"/>
  <c r="BH214" i="24"/>
  <c r="BG214" i="24"/>
  <c r="BF214" i="24"/>
  <c r="BE214" i="24"/>
  <c r="AA214" i="24"/>
  <c r="Y214" i="24"/>
  <c r="W214" i="24"/>
  <c r="BK214" i="24"/>
  <c r="N214" i="24"/>
  <c r="BI213" i="24"/>
  <c r="BH213" i="24"/>
  <c r="BG213" i="24"/>
  <c r="BE213" i="24"/>
  <c r="AA213" i="24"/>
  <c r="Y213" i="24"/>
  <c r="W213" i="24"/>
  <c r="BK213" i="24"/>
  <c r="N213" i="24"/>
  <c r="BF213" i="24" s="1"/>
  <c r="BI212" i="24"/>
  <c r="BH212" i="24"/>
  <c r="BG212" i="24"/>
  <c r="BF212" i="24"/>
  <c r="BE212" i="24"/>
  <c r="AA212" i="24"/>
  <c r="Y212" i="24"/>
  <c r="W212" i="24"/>
  <c r="BK212" i="24"/>
  <c r="N212" i="24"/>
  <c r="BI211" i="24"/>
  <c r="BH211" i="24"/>
  <c r="BG211" i="24"/>
  <c r="BE211" i="24"/>
  <c r="AA211" i="24"/>
  <c r="Y211" i="24"/>
  <c r="W211" i="24"/>
  <c r="BK211" i="24"/>
  <c r="N211" i="24"/>
  <c r="BF211" i="24" s="1"/>
  <c r="BI210" i="24"/>
  <c r="BH210" i="24"/>
  <c r="BG210" i="24"/>
  <c r="BF210" i="24"/>
  <c r="BE210" i="24"/>
  <c r="AA210" i="24"/>
  <c r="Y210" i="24"/>
  <c r="Y208" i="24" s="1"/>
  <c r="W210" i="24"/>
  <c r="BK210" i="24"/>
  <c r="N210" i="24"/>
  <c r="BI209" i="24"/>
  <c r="BH209" i="24"/>
  <c r="BG209" i="24"/>
  <c r="BE209" i="24"/>
  <c r="AA209" i="24"/>
  <c r="AA208" i="24" s="1"/>
  <c r="Y209" i="24"/>
  <c r="W209" i="24"/>
  <c r="BK209" i="24"/>
  <c r="N209" i="24"/>
  <c r="BF209" i="24" s="1"/>
  <c r="BI207" i="24"/>
  <c r="BH207" i="24"/>
  <c r="BG207" i="24"/>
  <c r="BE207" i="24"/>
  <c r="AA207" i="24"/>
  <c r="Y207" i="24"/>
  <c r="W207" i="24"/>
  <c r="BK207" i="24"/>
  <c r="N207" i="24"/>
  <c r="BF207" i="24" s="1"/>
  <c r="BI206" i="24"/>
  <c r="BH206" i="24"/>
  <c r="BG206" i="24"/>
  <c r="BF206" i="24"/>
  <c r="BE206" i="24"/>
  <c r="AA206" i="24"/>
  <c r="Y206" i="24"/>
  <c r="W206" i="24"/>
  <c r="BK206" i="24"/>
  <c r="BK205" i="24" s="1"/>
  <c r="N205" i="24" s="1"/>
  <c r="N97" i="24" s="1"/>
  <c r="N206" i="24"/>
  <c r="BI204" i="24"/>
  <c r="BH204" i="24"/>
  <c r="BG204" i="24"/>
  <c r="BE204" i="24"/>
  <c r="AA204" i="24"/>
  <c r="Y204" i="24"/>
  <c r="W204" i="24"/>
  <c r="BK204" i="24"/>
  <c r="N204" i="24"/>
  <c r="BF204" i="24" s="1"/>
  <c r="BI203" i="24"/>
  <c r="BH203" i="24"/>
  <c r="BG203" i="24"/>
  <c r="BF203" i="24"/>
  <c r="BE203" i="24"/>
  <c r="AA203" i="24"/>
  <c r="Y203" i="24"/>
  <c r="W203" i="24"/>
  <c r="BK203" i="24"/>
  <c r="N203" i="24"/>
  <c r="BI202" i="24"/>
  <c r="BH202" i="24"/>
  <c r="BG202" i="24"/>
  <c r="BE202" i="24"/>
  <c r="AA202" i="24"/>
  <c r="Y202" i="24"/>
  <c r="W202" i="24"/>
  <c r="BK202" i="24"/>
  <c r="N202" i="24"/>
  <c r="BF202" i="24" s="1"/>
  <c r="BI201" i="24"/>
  <c r="BH201" i="24"/>
  <c r="BG201" i="24"/>
  <c r="BF201" i="24"/>
  <c r="BE201" i="24"/>
  <c r="AA201" i="24"/>
  <c r="Y201" i="24"/>
  <c r="W201" i="24"/>
  <c r="BK201" i="24"/>
  <c r="N201" i="24"/>
  <c r="BI200" i="24"/>
  <c r="BH200" i="24"/>
  <c r="BG200" i="24"/>
  <c r="BE200" i="24"/>
  <c r="AA200" i="24"/>
  <c r="Y200" i="24"/>
  <c r="W200" i="24"/>
  <c r="BK200" i="24"/>
  <c r="N200" i="24"/>
  <c r="BF200" i="24" s="1"/>
  <c r="BI199" i="24"/>
  <c r="BH199" i="24"/>
  <c r="BG199" i="24"/>
  <c r="BF199" i="24"/>
  <c r="BE199" i="24"/>
  <c r="AA199" i="24"/>
  <c r="Y199" i="24"/>
  <c r="W199" i="24"/>
  <c r="BK199" i="24"/>
  <c r="N199" i="24"/>
  <c r="BI198" i="24"/>
  <c r="BH198" i="24"/>
  <c r="BG198" i="24"/>
  <c r="BE198" i="24"/>
  <c r="AA198" i="24"/>
  <c r="Y198" i="24"/>
  <c r="W198" i="24"/>
  <c r="BK198" i="24"/>
  <c r="N198" i="24"/>
  <c r="BF198" i="24" s="1"/>
  <c r="BI197" i="24"/>
  <c r="BH197" i="24"/>
  <c r="BG197" i="24"/>
  <c r="BF197" i="24"/>
  <c r="BE197" i="24"/>
  <c r="AA197" i="24"/>
  <c r="Y197" i="24"/>
  <c r="W197" i="24"/>
  <c r="BK197" i="24"/>
  <c r="N197" i="24"/>
  <c r="BI196" i="24"/>
  <c r="BH196" i="24"/>
  <c r="BG196" i="24"/>
  <c r="BE196" i="24"/>
  <c r="AA196" i="24"/>
  <c r="Y196" i="24"/>
  <c r="W196" i="24"/>
  <c r="BK196" i="24"/>
  <c r="N196" i="24"/>
  <c r="BF196" i="24" s="1"/>
  <c r="BI195" i="24"/>
  <c r="BH195" i="24"/>
  <c r="BG195" i="24"/>
  <c r="BF195" i="24"/>
  <c r="BE195" i="24"/>
  <c r="AA195" i="24"/>
  <c r="Y195" i="24"/>
  <c r="W195" i="24"/>
  <c r="BK195" i="24"/>
  <c r="N195" i="24"/>
  <c r="BI194" i="24"/>
  <c r="BH194" i="24"/>
  <c r="BG194" i="24"/>
  <c r="BE194" i="24"/>
  <c r="AA194" i="24"/>
  <c r="Y194" i="24"/>
  <c r="W194" i="24"/>
  <c r="BK194" i="24"/>
  <c r="N194" i="24"/>
  <c r="BF194" i="24" s="1"/>
  <c r="BI193" i="24"/>
  <c r="BH193" i="24"/>
  <c r="BG193" i="24"/>
  <c r="BF193" i="24"/>
  <c r="BE193" i="24"/>
  <c r="AA193" i="24"/>
  <c r="Y193" i="24"/>
  <c r="W193" i="24"/>
  <c r="BK193" i="24"/>
  <c r="N193" i="24"/>
  <c r="BI192" i="24"/>
  <c r="BH192" i="24"/>
  <c r="BG192" i="24"/>
  <c r="BE192" i="24"/>
  <c r="AA192" i="24"/>
  <c r="Y192" i="24"/>
  <c r="W192" i="24"/>
  <c r="BK192" i="24"/>
  <c r="N192" i="24"/>
  <c r="BF192" i="24" s="1"/>
  <c r="BI191" i="24"/>
  <c r="BH191" i="24"/>
  <c r="BG191" i="24"/>
  <c r="BF191" i="24"/>
  <c r="BE191" i="24"/>
  <c r="AA191" i="24"/>
  <c r="Y191" i="24"/>
  <c r="W191" i="24"/>
  <c r="BK191" i="24"/>
  <c r="N191" i="24"/>
  <c r="BI190" i="24"/>
  <c r="BH190" i="24"/>
  <c r="BG190" i="24"/>
  <c r="BE190" i="24"/>
  <c r="AA190" i="24"/>
  <c r="Y190" i="24"/>
  <c r="W190" i="24"/>
  <c r="BK190" i="24"/>
  <c r="N190" i="24"/>
  <c r="BF190" i="24" s="1"/>
  <c r="BI189" i="24"/>
  <c r="BH189" i="24"/>
  <c r="BG189" i="24"/>
  <c r="BF189" i="24"/>
  <c r="BE189" i="24"/>
  <c r="AA189" i="24"/>
  <c r="Y189" i="24"/>
  <c r="W189" i="24"/>
  <c r="BK189" i="24"/>
  <c r="N189" i="24"/>
  <c r="BI188" i="24"/>
  <c r="BH188" i="24"/>
  <c r="BG188" i="24"/>
  <c r="BE188" i="24"/>
  <c r="AA188" i="24"/>
  <c r="Y188" i="24"/>
  <c r="W188" i="24"/>
  <c r="BK188" i="24"/>
  <c r="N188" i="24"/>
  <c r="BF188" i="24" s="1"/>
  <c r="BI187" i="24"/>
  <c r="BH187" i="24"/>
  <c r="BG187" i="24"/>
  <c r="BF187" i="24"/>
  <c r="BE187" i="24"/>
  <c r="AA187" i="24"/>
  <c r="Y187" i="24"/>
  <c r="W187" i="24"/>
  <c r="BK187" i="24"/>
  <c r="N187" i="24"/>
  <c r="BI186" i="24"/>
  <c r="BH186" i="24"/>
  <c r="BG186" i="24"/>
  <c r="BE186" i="24"/>
  <c r="AA186" i="24"/>
  <c r="Y186" i="24"/>
  <c r="W186" i="24"/>
  <c r="BK186" i="24"/>
  <c r="N186" i="24"/>
  <c r="BF186" i="24" s="1"/>
  <c r="BI185" i="24"/>
  <c r="BH185" i="24"/>
  <c r="BG185" i="24"/>
  <c r="BF185" i="24"/>
  <c r="BE185" i="24"/>
  <c r="AA185" i="24"/>
  <c r="Y185" i="24"/>
  <c r="W185" i="24"/>
  <c r="BK185" i="24"/>
  <c r="N185" i="24"/>
  <c r="BI184" i="24"/>
  <c r="BH184" i="24"/>
  <c r="BG184" i="24"/>
  <c r="BE184" i="24"/>
  <c r="AA184" i="24"/>
  <c r="Y184" i="24"/>
  <c r="W184" i="24"/>
  <c r="BK184" i="24"/>
  <c r="N184" i="24"/>
  <c r="BF184" i="24" s="1"/>
  <c r="BI183" i="24"/>
  <c r="BH183" i="24"/>
  <c r="BG183" i="24"/>
  <c r="BF183" i="24"/>
  <c r="BE183" i="24"/>
  <c r="AA183" i="24"/>
  <c r="Y183" i="24"/>
  <c r="W183" i="24"/>
  <c r="BK183" i="24"/>
  <c r="N183" i="24"/>
  <c r="BI182" i="24"/>
  <c r="BH182" i="24"/>
  <c r="BG182" i="24"/>
  <c r="BE182" i="24"/>
  <c r="AA182" i="24"/>
  <c r="Y182" i="24"/>
  <c r="W182" i="24"/>
  <c r="BK182" i="24"/>
  <c r="N182" i="24"/>
  <c r="BF182" i="24" s="1"/>
  <c r="BI181" i="24"/>
  <c r="BH181" i="24"/>
  <c r="BG181" i="24"/>
  <c r="BF181" i="24"/>
  <c r="BE181" i="24"/>
  <c r="AA181" i="24"/>
  <c r="Y181" i="24"/>
  <c r="W181" i="24"/>
  <c r="BK181" i="24"/>
  <c r="N181" i="24"/>
  <c r="BI180" i="24"/>
  <c r="BH180" i="24"/>
  <c r="BG180" i="24"/>
  <c r="BE180" i="24"/>
  <c r="AA180" i="24"/>
  <c r="Y180" i="24"/>
  <c r="W180" i="24"/>
  <c r="BK180" i="24"/>
  <c r="N180" i="24"/>
  <c r="BF180" i="24" s="1"/>
  <c r="BI179" i="24"/>
  <c r="BH179" i="24"/>
  <c r="BG179" i="24"/>
  <c r="BF179" i="24"/>
  <c r="BE179" i="24"/>
  <c r="AA179" i="24"/>
  <c r="Y179" i="24"/>
  <c r="W179" i="24"/>
  <c r="BK179" i="24"/>
  <c r="N179" i="24"/>
  <c r="BI178" i="24"/>
  <c r="BH178" i="24"/>
  <c r="BG178" i="24"/>
  <c r="BE178" i="24"/>
  <c r="AA178" i="24"/>
  <c r="Y178" i="24"/>
  <c r="W178" i="24"/>
  <c r="BK178" i="24"/>
  <c r="N178" i="24"/>
  <c r="BF178" i="24" s="1"/>
  <c r="BI177" i="24"/>
  <c r="BH177" i="24"/>
  <c r="BG177" i="24"/>
  <c r="BF177" i="24"/>
  <c r="BE177" i="24"/>
  <c r="AA177" i="24"/>
  <c r="Y177" i="24"/>
  <c r="W177" i="24"/>
  <c r="BK177" i="24"/>
  <c r="N177" i="24"/>
  <c r="BI176" i="24"/>
  <c r="BH176" i="24"/>
  <c r="BG176" i="24"/>
  <c r="BE176" i="24"/>
  <c r="AA176" i="24"/>
  <c r="Y176" i="24"/>
  <c r="W176" i="24"/>
  <c r="BK176" i="24"/>
  <c r="N176" i="24"/>
  <c r="BF176" i="24" s="1"/>
  <c r="BI175" i="24"/>
  <c r="BH175" i="24"/>
  <c r="BG175" i="24"/>
  <c r="BF175" i="24"/>
  <c r="BE175" i="24"/>
  <c r="AA175" i="24"/>
  <c r="Y175" i="24"/>
  <c r="W175" i="24"/>
  <c r="W173" i="24" s="1"/>
  <c r="BK175" i="24"/>
  <c r="N175" i="24"/>
  <c r="BI174" i="24"/>
  <c r="BH174" i="24"/>
  <c r="BG174" i="24"/>
  <c r="BE174" i="24"/>
  <c r="AA174" i="24"/>
  <c r="Y174" i="24"/>
  <c r="Y173" i="24" s="1"/>
  <c r="W174" i="24"/>
  <c r="BK174" i="24"/>
  <c r="N174" i="24"/>
  <c r="BF174" i="24" s="1"/>
  <c r="BI172" i="24"/>
  <c r="BH172" i="24"/>
  <c r="BG172" i="24"/>
  <c r="BF172" i="24"/>
  <c r="BE172" i="24"/>
  <c r="AA172" i="24"/>
  <c r="Y172" i="24"/>
  <c r="W172" i="24"/>
  <c r="BK172" i="24"/>
  <c r="N172" i="24"/>
  <c r="BI171" i="24"/>
  <c r="BH171" i="24"/>
  <c r="BG171" i="24"/>
  <c r="BE171" i="24"/>
  <c r="AA171" i="24"/>
  <c r="Y171" i="24"/>
  <c r="W171" i="24"/>
  <c r="BK171" i="24"/>
  <c r="N171" i="24"/>
  <c r="BF171" i="24" s="1"/>
  <c r="BI170" i="24"/>
  <c r="BH170" i="24"/>
  <c r="BG170" i="24"/>
  <c r="BF170" i="24"/>
  <c r="BE170" i="24"/>
  <c r="AA170" i="24"/>
  <c r="Y170" i="24"/>
  <c r="W170" i="24"/>
  <c r="BK170" i="24"/>
  <c r="N170" i="24"/>
  <c r="BI169" i="24"/>
  <c r="BH169" i="24"/>
  <c r="BG169" i="24"/>
  <c r="BE169" i="24"/>
  <c r="AA169" i="24"/>
  <c r="Y169" i="24"/>
  <c r="W169" i="24"/>
  <c r="BK169" i="24"/>
  <c r="N169" i="24"/>
  <c r="BF169" i="24" s="1"/>
  <c r="BI168" i="24"/>
  <c r="BH168" i="24"/>
  <c r="BG168" i="24"/>
  <c r="BF168" i="24"/>
  <c r="BE168" i="24"/>
  <c r="AA168" i="24"/>
  <c r="Y168" i="24"/>
  <c r="W168" i="24"/>
  <c r="BK168" i="24"/>
  <c r="N168" i="24"/>
  <c r="BI167" i="24"/>
  <c r="BH167" i="24"/>
  <c r="BG167" i="24"/>
  <c r="BE167" i="24"/>
  <c r="AA167" i="24"/>
  <c r="Y167" i="24"/>
  <c r="W167" i="24"/>
  <c r="BK167" i="24"/>
  <c r="N167" i="24"/>
  <c r="BF167" i="24" s="1"/>
  <c r="BI166" i="24"/>
  <c r="BH166" i="24"/>
  <c r="BG166" i="24"/>
  <c r="BF166" i="24"/>
  <c r="BE166" i="24"/>
  <c r="AA166" i="24"/>
  <c r="Y166" i="24"/>
  <c r="W166" i="24"/>
  <c r="BK166" i="24"/>
  <c r="N166" i="24"/>
  <c r="BI165" i="24"/>
  <c r="BH165" i="24"/>
  <c r="BG165" i="24"/>
  <c r="BE165" i="24"/>
  <c r="AA165" i="24"/>
  <c r="AA164" i="24" s="1"/>
  <c r="Y165" i="24"/>
  <c r="W165" i="24"/>
  <c r="BK165" i="24"/>
  <c r="N165" i="24"/>
  <c r="BF165" i="24" s="1"/>
  <c r="BI163" i="24"/>
  <c r="BH163" i="24"/>
  <c r="BG163" i="24"/>
  <c r="BE163" i="24"/>
  <c r="AA163" i="24"/>
  <c r="Y163" i="24"/>
  <c r="W163" i="24"/>
  <c r="BK163" i="24"/>
  <c r="N163" i="24"/>
  <c r="BF163" i="24" s="1"/>
  <c r="BI162" i="24"/>
  <c r="BH162" i="24"/>
  <c r="BG162" i="24"/>
  <c r="BF162" i="24"/>
  <c r="BE162" i="24"/>
  <c r="AA162" i="24"/>
  <c r="Y162" i="24"/>
  <c r="W162" i="24"/>
  <c r="BK162" i="24"/>
  <c r="N162" i="24"/>
  <c r="BI161" i="24"/>
  <c r="BH161" i="24"/>
  <c r="BG161" i="24"/>
  <c r="BE161" i="24"/>
  <c r="AA161" i="24"/>
  <c r="Y161" i="24"/>
  <c r="W161" i="24"/>
  <c r="BK161" i="24"/>
  <c r="N161" i="24"/>
  <c r="BF161" i="24" s="1"/>
  <c r="BI160" i="24"/>
  <c r="BH160" i="24"/>
  <c r="BG160" i="24"/>
  <c r="BF160" i="24"/>
  <c r="BE160" i="24"/>
  <c r="AA160" i="24"/>
  <c r="Y160" i="24"/>
  <c r="W160" i="24"/>
  <c r="BK160" i="24"/>
  <c r="N160" i="24"/>
  <c r="BI159" i="24"/>
  <c r="BH159" i="24"/>
  <c r="BG159" i="24"/>
  <c r="BE159" i="24"/>
  <c r="AA159" i="24"/>
  <c r="Y159" i="24"/>
  <c r="W159" i="24"/>
  <c r="BK159" i="24"/>
  <c r="N159" i="24"/>
  <c r="BF159" i="24" s="1"/>
  <c r="BI158" i="24"/>
  <c r="BH158" i="24"/>
  <c r="BG158" i="24"/>
  <c r="BF158" i="24"/>
  <c r="BE158" i="24"/>
  <c r="AA158" i="24"/>
  <c r="Y158" i="24"/>
  <c r="W158" i="24"/>
  <c r="BK158" i="24"/>
  <c r="N158" i="24"/>
  <c r="BI157" i="24"/>
  <c r="BH157" i="24"/>
  <c r="BG157" i="24"/>
  <c r="BE157" i="24"/>
  <c r="AA157" i="24"/>
  <c r="Y157" i="24"/>
  <c r="W157" i="24"/>
  <c r="BK157" i="24"/>
  <c r="N157" i="24"/>
  <c r="BF157" i="24" s="1"/>
  <c r="BI156" i="24"/>
  <c r="BH156" i="24"/>
  <c r="BG156" i="24"/>
  <c r="BF156" i="24"/>
  <c r="BE156" i="24"/>
  <c r="AA156" i="24"/>
  <c r="Y156" i="24"/>
  <c r="W156" i="24"/>
  <c r="BK156" i="24"/>
  <c r="N156" i="24"/>
  <c r="BI155" i="24"/>
  <c r="BH155" i="24"/>
  <c r="BG155" i="24"/>
  <c r="BE155" i="24"/>
  <c r="AA155" i="24"/>
  <c r="Y155" i="24"/>
  <c r="W155" i="24"/>
  <c r="BK155" i="24"/>
  <c r="N155" i="24"/>
  <c r="BF155" i="24" s="1"/>
  <c r="BI154" i="24"/>
  <c r="BH154" i="24"/>
  <c r="BG154" i="24"/>
  <c r="BF154" i="24"/>
  <c r="BE154" i="24"/>
  <c r="AA154" i="24"/>
  <c r="Y154" i="24"/>
  <c r="W154" i="24"/>
  <c r="BK154" i="24"/>
  <c r="N154" i="24"/>
  <c r="BI153" i="24"/>
  <c r="BH153" i="24"/>
  <c r="BG153" i="24"/>
  <c r="BE153" i="24"/>
  <c r="AA153" i="24"/>
  <c r="Y153" i="24"/>
  <c r="W153" i="24"/>
  <c r="BK153" i="24"/>
  <c r="N153" i="24"/>
  <c r="BF153" i="24" s="1"/>
  <c r="BI152" i="24"/>
  <c r="BH152" i="24"/>
  <c r="BG152" i="24"/>
  <c r="BF152" i="24"/>
  <c r="BE152" i="24"/>
  <c r="AA152" i="24"/>
  <c r="Y152" i="24"/>
  <c r="W152" i="24"/>
  <c r="BK152" i="24"/>
  <c r="N152" i="24"/>
  <c r="BI151" i="24"/>
  <c r="BH151" i="24"/>
  <c r="BG151" i="24"/>
  <c r="BE151" i="24"/>
  <c r="AA151" i="24"/>
  <c r="Y151" i="24"/>
  <c r="Y150" i="24" s="1"/>
  <c r="W151" i="24"/>
  <c r="BK151" i="24"/>
  <c r="N151" i="24"/>
  <c r="BF151" i="24" s="1"/>
  <c r="BI149" i="24"/>
  <c r="BH149" i="24"/>
  <c r="BG149" i="24"/>
  <c r="BF149" i="24"/>
  <c r="BE149" i="24"/>
  <c r="AA149" i="24"/>
  <c r="Y149" i="24"/>
  <c r="W149" i="24"/>
  <c r="BK149" i="24"/>
  <c r="N149" i="24"/>
  <c r="BI148" i="24"/>
  <c r="BH148" i="24"/>
  <c r="BG148" i="24"/>
  <c r="BE148" i="24"/>
  <c r="AA148" i="24"/>
  <c r="Y148" i="24"/>
  <c r="W148" i="24"/>
  <c r="BK148" i="24"/>
  <c r="N148" i="24"/>
  <c r="BF148" i="24" s="1"/>
  <c r="BI147" i="24"/>
  <c r="BH147" i="24"/>
  <c r="BG147" i="24"/>
  <c r="BF147" i="24"/>
  <c r="BE147" i="24"/>
  <c r="AA147" i="24"/>
  <c r="Y147" i="24"/>
  <c r="W147" i="24"/>
  <c r="BK147" i="24"/>
  <c r="N147" i="24"/>
  <c r="BI146" i="24"/>
  <c r="BH146" i="24"/>
  <c r="BG146" i="24"/>
  <c r="BE146" i="24"/>
  <c r="AA146" i="24"/>
  <c r="AA143" i="24" s="1"/>
  <c r="Y146" i="24"/>
  <c r="W146" i="24"/>
  <c r="BK146" i="24"/>
  <c r="N146" i="24"/>
  <c r="BF146" i="24" s="1"/>
  <c r="BI145" i="24"/>
  <c r="BH145" i="24"/>
  <c r="BG145" i="24"/>
  <c r="BF145" i="24"/>
  <c r="BE145" i="24"/>
  <c r="AA145" i="24"/>
  <c r="Y145" i="24"/>
  <c r="W145" i="24"/>
  <c r="BK145" i="24"/>
  <c r="N145" i="24"/>
  <c r="BI144" i="24"/>
  <c r="BH144" i="24"/>
  <c r="BG144" i="24"/>
  <c r="BE144" i="24"/>
  <c r="AA144" i="24"/>
  <c r="Y144" i="24"/>
  <c r="W144" i="24"/>
  <c r="BK144" i="24"/>
  <c r="BK143" i="24" s="1"/>
  <c r="N143" i="24" s="1"/>
  <c r="N93" i="24" s="1"/>
  <c r="N144" i="24"/>
  <c r="BF144" i="24" s="1"/>
  <c r="BI142" i="24"/>
  <c r="BH142" i="24"/>
  <c r="BG142" i="24"/>
  <c r="BE142" i="24"/>
  <c r="AA142" i="24"/>
  <c r="Y142" i="24"/>
  <c r="W142" i="24"/>
  <c r="BK142" i="24"/>
  <c r="N142" i="24"/>
  <c r="BF142" i="24" s="1"/>
  <c r="BI141" i="24"/>
  <c r="BH141" i="24"/>
  <c r="BG141" i="24"/>
  <c r="BF141" i="24"/>
  <c r="BE141" i="24"/>
  <c r="AA141" i="24"/>
  <c r="Y141" i="24"/>
  <c r="W141" i="24"/>
  <c r="BK141" i="24"/>
  <c r="N141" i="24"/>
  <c r="BI140" i="24"/>
  <c r="BH140" i="24"/>
  <c r="BG140" i="24"/>
  <c r="BE140" i="24"/>
  <c r="AA140" i="24"/>
  <c r="Y140" i="24"/>
  <c r="W140" i="24"/>
  <c r="BK140" i="24"/>
  <c r="N140" i="24"/>
  <c r="BF140" i="24" s="1"/>
  <c r="BI139" i="24"/>
  <c r="BH139" i="24"/>
  <c r="BG139" i="24"/>
  <c r="BF139" i="24"/>
  <c r="BE139" i="24"/>
  <c r="AA139" i="24"/>
  <c r="Y139" i="24"/>
  <c r="W139" i="24"/>
  <c r="BK139" i="24"/>
  <c r="N139" i="24"/>
  <c r="BI138" i="24"/>
  <c r="BH138" i="24"/>
  <c r="BG138" i="24"/>
  <c r="BE138" i="24"/>
  <c r="AA138" i="24"/>
  <c r="Y138" i="24"/>
  <c r="W138" i="24"/>
  <c r="BK138" i="24"/>
  <c r="N138" i="24"/>
  <c r="BF138" i="24" s="1"/>
  <c r="BI137" i="24"/>
  <c r="BH137" i="24"/>
  <c r="BG137" i="24"/>
  <c r="BF137" i="24"/>
  <c r="BE137" i="24"/>
  <c r="AA137" i="24"/>
  <c r="Y137" i="24"/>
  <c r="W137" i="24"/>
  <c r="W136" i="24" s="1"/>
  <c r="BK137" i="24"/>
  <c r="N137" i="24"/>
  <c r="BI134" i="24"/>
  <c r="BH134" i="24"/>
  <c r="BG134" i="24"/>
  <c r="BF134" i="24"/>
  <c r="BE134" i="24"/>
  <c r="AA134" i="24"/>
  <c r="Y134" i="24"/>
  <c r="W134" i="24"/>
  <c r="BK134" i="24"/>
  <c r="BK131" i="24" s="1"/>
  <c r="N134" i="24"/>
  <c r="BI133" i="24"/>
  <c r="BH133" i="24"/>
  <c r="BG133" i="24"/>
  <c r="BE133" i="24"/>
  <c r="AA133" i="24"/>
  <c r="AA131" i="24" s="1"/>
  <c r="AA130" i="24" s="1"/>
  <c r="Y133" i="24"/>
  <c r="W133" i="24"/>
  <c r="BK133" i="24"/>
  <c r="N133" i="24"/>
  <c r="BF133" i="24" s="1"/>
  <c r="BI132" i="24"/>
  <c r="BH132" i="24"/>
  <c r="BG132" i="24"/>
  <c r="BF132" i="24"/>
  <c r="BE132" i="24"/>
  <c r="AA132" i="24"/>
  <c r="Y132" i="24"/>
  <c r="W132" i="24"/>
  <c r="BK132" i="24"/>
  <c r="N132" i="24"/>
  <c r="M125" i="24"/>
  <c r="F125" i="24"/>
  <c r="F123" i="24"/>
  <c r="F121" i="24"/>
  <c r="BI110" i="24"/>
  <c r="BH110" i="24"/>
  <c r="BG110" i="24"/>
  <c r="BE110" i="24"/>
  <c r="BI109" i="24"/>
  <c r="BH109" i="24"/>
  <c r="BG109" i="24"/>
  <c r="BE109" i="24"/>
  <c r="BI108" i="24"/>
  <c r="BH108" i="24"/>
  <c r="BG108" i="24"/>
  <c r="BE108" i="24"/>
  <c r="BI107" i="24"/>
  <c r="BH107" i="24"/>
  <c r="BG107" i="24"/>
  <c r="BE107" i="24"/>
  <c r="BI106" i="24"/>
  <c r="BH106" i="24"/>
  <c r="BG106" i="24"/>
  <c r="BE106" i="24"/>
  <c r="BI105" i="24"/>
  <c r="BH105" i="24"/>
  <c r="BG105" i="24"/>
  <c r="BE105" i="24"/>
  <c r="M83" i="24"/>
  <c r="F83" i="24"/>
  <c r="F81" i="24"/>
  <c r="F79" i="24"/>
  <c r="F78" i="24"/>
  <c r="O21" i="24"/>
  <c r="E21" i="24"/>
  <c r="O20" i="24"/>
  <c r="O18" i="24"/>
  <c r="E18" i="24"/>
  <c r="O17" i="24"/>
  <c r="O15" i="24"/>
  <c r="E15" i="24"/>
  <c r="F126" i="24" s="1"/>
  <c r="O14" i="24"/>
  <c r="O9" i="24"/>
  <c r="F6" i="24"/>
  <c r="F120" i="24" s="1"/>
  <c r="AA223" i="23"/>
  <c r="AA222" i="23" s="1"/>
  <c r="Y223" i="23"/>
  <c r="Y222" i="23" s="1"/>
  <c r="N223" i="23"/>
  <c r="N101" i="23" s="1"/>
  <c r="Y215" i="23"/>
  <c r="N215" i="23"/>
  <c r="N99" i="23" s="1"/>
  <c r="W208" i="23"/>
  <c r="Y205" i="23"/>
  <c r="BK205" i="23"/>
  <c r="N205" i="23" s="1"/>
  <c r="N97" i="23" s="1"/>
  <c r="W164" i="23"/>
  <c r="AA136" i="23"/>
  <c r="AA130" i="23"/>
  <c r="AY109" i="1"/>
  <c r="AX109" i="1"/>
  <c r="BI238" i="23"/>
  <c r="BH238" i="23"/>
  <c r="BG238" i="23"/>
  <c r="BF238" i="23"/>
  <c r="BE238" i="23"/>
  <c r="BK238" i="23"/>
  <c r="N238" i="23" s="1"/>
  <c r="BI237" i="23"/>
  <c r="BH237" i="23"/>
  <c r="BG237" i="23"/>
  <c r="BE237" i="23"/>
  <c r="N237" i="23"/>
  <c r="BF237" i="23" s="1"/>
  <c r="BK237" i="23"/>
  <c r="BI236" i="23"/>
  <c r="BH236" i="23"/>
  <c r="BG236" i="23"/>
  <c r="BE236" i="23"/>
  <c r="N236" i="23"/>
  <c r="BF236" i="23" s="1"/>
  <c r="BK236" i="23"/>
  <c r="BI235" i="23"/>
  <c r="BH235" i="23"/>
  <c r="BG235" i="23"/>
  <c r="BE235" i="23"/>
  <c r="BK235" i="23"/>
  <c r="N235" i="23" s="1"/>
  <c r="BF235" i="23" s="1"/>
  <c r="BI234" i="23"/>
  <c r="BH234" i="23"/>
  <c r="BG234" i="23"/>
  <c r="BE234" i="23"/>
  <c r="BK234" i="23"/>
  <c r="BI232" i="23"/>
  <c r="BH232" i="23"/>
  <c r="BG232" i="23"/>
  <c r="BE232" i="23"/>
  <c r="AA232" i="23"/>
  <c r="Y232" i="23"/>
  <c r="W232" i="23"/>
  <c r="BK232" i="23"/>
  <c r="N232" i="23"/>
  <c r="BF232" i="23" s="1"/>
  <c r="BI231" i="23"/>
  <c r="BH231" i="23"/>
  <c r="BG231" i="23"/>
  <c r="BF231" i="23"/>
  <c r="BE231" i="23"/>
  <c r="AA231" i="23"/>
  <c r="Y231" i="23"/>
  <c r="W231" i="23"/>
  <c r="BK231" i="23"/>
  <c r="N231" i="23"/>
  <c r="BI230" i="23"/>
  <c r="BH230" i="23"/>
  <c r="BG230" i="23"/>
  <c r="BE230" i="23"/>
  <c r="AA230" i="23"/>
  <c r="Y230" i="23"/>
  <c r="W230" i="23"/>
  <c r="BK230" i="23"/>
  <c r="N230" i="23"/>
  <c r="BF230" i="23" s="1"/>
  <c r="BI229" i="23"/>
  <c r="BH229" i="23"/>
  <c r="BG229" i="23"/>
  <c r="BF229" i="23"/>
  <c r="BE229" i="23"/>
  <c r="AA229" i="23"/>
  <c r="Y229" i="23"/>
  <c r="W229" i="23"/>
  <c r="BK229" i="23"/>
  <c r="N229" i="23"/>
  <c r="BI228" i="23"/>
  <c r="BH228" i="23"/>
  <c r="BG228" i="23"/>
  <c r="BE228" i="23"/>
  <c r="AA228" i="23"/>
  <c r="Y228" i="23"/>
  <c r="W228" i="23"/>
  <c r="BK228" i="23"/>
  <c r="N228" i="23"/>
  <c r="BF228" i="23" s="1"/>
  <c r="BI227" i="23"/>
  <c r="BH227" i="23"/>
  <c r="BG227" i="23"/>
  <c r="BF227" i="23"/>
  <c r="BE227" i="23"/>
  <c r="AA227" i="23"/>
  <c r="Y227" i="23"/>
  <c r="W227" i="23"/>
  <c r="BK227" i="23"/>
  <c r="N227" i="23"/>
  <c r="BI226" i="23"/>
  <c r="BH226" i="23"/>
  <c r="BG226" i="23"/>
  <c r="BE226" i="23"/>
  <c r="AA226" i="23"/>
  <c r="Y226" i="23"/>
  <c r="W226" i="23"/>
  <c r="BK226" i="23"/>
  <c r="N226" i="23"/>
  <c r="BF226" i="23" s="1"/>
  <c r="BI225" i="23"/>
  <c r="BH225" i="23"/>
  <c r="BG225" i="23"/>
  <c r="BF225" i="23"/>
  <c r="BE225" i="23"/>
  <c r="AA225" i="23"/>
  <c r="Y225" i="23"/>
  <c r="W225" i="23"/>
  <c r="BK225" i="23"/>
  <c r="BK223" i="23" s="1"/>
  <c r="BK222" i="23" s="1"/>
  <c r="N222" i="23" s="1"/>
  <c r="N100" i="23" s="1"/>
  <c r="N225" i="23"/>
  <c r="BI224" i="23"/>
  <c r="BH224" i="23"/>
  <c r="BG224" i="23"/>
  <c r="BE224" i="23"/>
  <c r="AA224" i="23"/>
  <c r="Y224" i="23"/>
  <c r="W224" i="23"/>
  <c r="BK224" i="23"/>
  <c r="N224" i="23"/>
  <c r="BF224" i="23" s="1"/>
  <c r="BI221" i="23"/>
  <c r="BH221" i="23"/>
  <c r="BG221" i="23"/>
  <c r="BE221" i="23"/>
  <c r="AA221" i="23"/>
  <c r="Y221" i="23"/>
  <c r="W221" i="23"/>
  <c r="BK221" i="23"/>
  <c r="N221" i="23"/>
  <c r="BF221" i="23" s="1"/>
  <c r="BI220" i="23"/>
  <c r="BH220" i="23"/>
  <c r="BG220" i="23"/>
  <c r="BF220" i="23"/>
  <c r="BE220" i="23"/>
  <c r="AA220" i="23"/>
  <c r="Y220" i="23"/>
  <c r="W220" i="23"/>
  <c r="BK220" i="23"/>
  <c r="N220" i="23"/>
  <c r="BI219" i="23"/>
  <c r="BH219" i="23"/>
  <c r="BG219" i="23"/>
  <c r="BE219" i="23"/>
  <c r="AA219" i="23"/>
  <c r="Y219" i="23"/>
  <c r="W219" i="23"/>
  <c r="BK219" i="23"/>
  <c r="N219" i="23"/>
  <c r="BF219" i="23" s="1"/>
  <c r="BI218" i="23"/>
  <c r="BH218" i="23"/>
  <c r="BG218" i="23"/>
  <c r="BF218" i="23"/>
  <c r="BE218" i="23"/>
  <c r="AA218" i="23"/>
  <c r="Y218" i="23"/>
  <c r="W218" i="23"/>
  <c r="BK218" i="23"/>
  <c r="N218" i="23"/>
  <c r="BI217" i="23"/>
  <c r="BH217" i="23"/>
  <c r="BG217" i="23"/>
  <c r="BE217" i="23"/>
  <c r="AA217" i="23"/>
  <c r="Y217" i="23"/>
  <c r="W217" i="23"/>
  <c r="BK217" i="23"/>
  <c r="N217" i="23"/>
  <c r="BF217" i="23" s="1"/>
  <c r="BI216" i="23"/>
  <c r="BH216" i="23"/>
  <c r="BG216" i="23"/>
  <c r="BF216" i="23"/>
  <c r="BE216" i="23"/>
  <c r="AA216" i="23"/>
  <c r="Y216" i="23"/>
  <c r="W216" i="23"/>
  <c r="W215" i="23" s="1"/>
  <c r="BK216" i="23"/>
  <c r="BK215" i="23" s="1"/>
  <c r="N216" i="23"/>
  <c r="BI214" i="23"/>
  <c r="BH214" i="23"/>
  <c r="BG214" i="23"/>
  <c r="BE214" i="23"/>
  <c r="AA214" i="23"/>
  <c r="Y214" i="23"/>
  <c r="W214" i="23"/>
  <c r="BK214" i="23"/>
  <c r="N214" i="23"/>
  <c r="BF214" i="23" s="1"/>
  <c r="BI213" i="23"/>
  <c r="BH213" i="23"/>
  <c r="BG213" i="23"/>
  <c r="BF213" i="23"/>
  <c r="BE213" i="23"/>
  <c r="AA213" i="23"/>
  <c r="Y213" i="23"/>
  <c r="W213" i="23"/>
  <c r="BK213" i="23"/>
  <c r="N213" i="23"/>
  <c r="BI212" i="23"/>
  <c r="BH212" i="23"/>
  <c r="BG212" i="23"/>
  <c r="BE212" i="23"/>
  <c r="AA212" i="23"/>
  <c r="Y212" i="23"/>
  <c r="W212" i="23"/>
  <c r="BK212" i="23"/>
  <c r="N212" i="23"/>
  <c r="BF212" i="23" s="1"/>
  <c r="BI211" i="23"/>
  <c r="BH211" i="23"/>
  <c r="BG211" i="23"/>
  <c r="BF211" i="23"/>
  <c r="BE211" i="23"/>
  <c r="AA211" i="23"/>
  <c r="Y211" i="23"/>
  <c r="W211" i="23"/>
  <c r="BK211" i="23"/>
  <c r="N211" i="23"/>
  <c r="BI210" i="23"/>
  <c r="BH210" i="23"/>
  <c r="BG210" i="23"/>
  <c r="BE210" i="23"/>
  <c r="AA210" i="23"/>
  <c r="AA208" i="23" s="1"/>
  <c r="Y210" i="23"/>
  <c r="W210" i="23"/>
  <c r="BK210" i="23"/>
  <c r="BK208" i="23" s="1"/>
  <c r="N208" i="23" s="1"/>
  <c r="N98" i="23" s="1"/>
  <c r="N210" i="23"/>
  <c r="BF210" i="23" s="1"/>
  <c r="BI209" i="23"/>
  <c r="BH209" i="23"/>
  <c r="BG209" i="23"/>
  <c r="BF209" i="23"/>
  <c r="BE209" i="23"/>
  <c r="AA209" i="23"/>
  <c r="Y209" i="23"/>
  <c r="Y208" i="23" s="1"/>
  <c r="W209" i="23"/>
  <c r="BK209" i="23"/>
  <c r="N209" i="23"/>
  <c r="BI207" i="23"/>
  <c r="BH207" i="23"/>
  <c r="BG207" i="23"/>
  <c r="BF207" i="23"/>
  <c r="BE207" i="23"/>
  <c r="AA207" i="23"/>
  <c r="Y207" i="23"/>
  <c r="W207" i="23"/>
  <c r="BK207" i="23"/>
  <c r="N207" i="23"/>
  <c r="BI206" i="23"/>
  <c r="BH206" i="23"/>
  <c r="BG206" i="23"/>
  <c r="BE206" i="23"/>
  <c r="AA206" i="23"/>
  <c r="AA205" i="23" s="1"/>
  <c r="Y206" i="23"/>
  <c r="W206" i="23"/>
  <c r="BK206" i="23"/>
  <c r="N206" i="23"/>
  <c r="BF206" i="23" s="1"/>
  <c r="BI204" i="23"/>
  <c r="BH204" i="23"/>
  <c r="BG204" i="23"/>
  <c r="BF204" i="23"/>
  <c r="BE204" i="23"/>
  <c r="AA204" i="23"/>
  <c r="Y204" i="23"/>
  <c r="W204" i="23"/>
  <c r="BK204" i="23"/>
  <c r="N204" i="23"/>
  <c r="BI203" i="23"/>
  <c r="BH203" i="23"/>
  <c r="BG203" i="23"/>
  <c r="BE203" i="23"/>
  <c r="AA203" i="23"/>
  <c r="Y203" i="23"/>
  <c r="W203" i="23"/>
  <c r="BK203" i="23"/>
  <c r="N203" i="23"/>
  <c r="BF203" i="23" s="1"/>
  <c r="BI202" i="23"/>
  <c r="BH202" i="23"/>
  <c r="BG202" i="23"/>
  <c r="BF202" i="23"/>
  <c r="BE202" i="23"/>
  <c r="AA202" i="23"/>
  <c r="Y202" i="23"/>
  <c r="W202" i="23"/>
  <c r="BK202" i="23"/>
  <c r="N202" i="23"/>
  <c r="BI201" i="23"/>
  <c r="BH201" i="23"/>
  <c r="BG201" i="23"/>
  <c r="BE201" i="23"/>
  <c r="AA201" i="23"/>
  <c r="Y201" i="23"/>
  <c r="W201" i="23"/>
  <c r="BK201" i="23"/>
  <c r="N201" i="23"/>
  <c r="BF201" i="23" s="1"/>
  <c r="BI200" i="23"/>
  <c r="BH200" i="23"/>
  <c r="BG200" i="23"/>
  <c r="BF200" i="23"/>
  <c r="BE200" i="23"/>
  <c r="AA200" i="23"/>
  <c r="Y200" i="23"/>
  <c r="W200" i="23"/>
  <c r="BK200" i="23"/>
  <c r="N200" i="23"/>
  <c r="BI199" i="23"/>
  <c r="BH199" i="23"/>
  <c r="BG199" i="23"/>
  <c r="BE199" i="23"/>
  <c r="AA199" i="23"/>
  <c r="Y199" i="23"/>
  <c r="W199" i="23"/>
  <c r="BK199" i="23"/>
  <c r="N199" i="23"/>
  <c r="BF199" i="23" s="1"/>
  <c r="BI198" i="23"/>
  <c r="BH198" i="23"/>
  <c r="BG198" i="23"/>
  <c r="BF198" i="23"/>
  <c r="BE198" i="23"/>
  <c r="AA198" i="23"/>
  <c r="Y198" i="23"/>
  <c r="W198" i="23"/>
  <c r="BK198" i="23"/>
  <c r="N198" i="23"/>
  <c r="BI197" i="23"/>
  <c r="BH197" i="23"/>
  <c r="BG197" i="23"/>
  <c r="BE197" i="23"/>
  <c r="AA197" i="23"/>
  <c r="Y197" i="23"/>
  <c r="W197" i="23"/>
  <c r="BK197" i="23"/>
  <c r="N197" i="23"/>
  <c r="BF197" i="23" s="1"/>
  <c r="BI196" i="23"/>
  <c r="BH196" i="23"/>
  <c r="BG196" i="23"/>
  <c r="BF196" i="23"/>
  <c r="BE196" i="23"/>
  <c r="AA196" i="23"/>
  <c r="Y196" i="23"/>
  <c r="W196" i="23"/>
  <c r="BK196" i="23"/>
  <c r="N196" i="23"/>
  <c r="BI195" i="23"/>
  <c r="BH195" i="23"/>
  <c r="BG195" i="23"/>
  <c r="BE195" i="23"/>
  <c r="AA195" i="23"/>
  <c r="Y195" i="23"/>
  <c r="W195" i="23"/>
  <c r="BK195" i="23"/>
  <c r="N195" i="23"/>
  <c r="BF195" i="23" s="1"/>
  <c r="BI194" i="23"/>
  <c r="BH194" i="23"/>
  <c r="BG194" i="23"/>
  <c r="BF194" i="23"/>
  <c r="BE194" i="23"/>
  <c r="AA194" i="23"/>
  <c r="Y194" i="23"/>
  <c r="W194" i="23"/>
  <c r="BK194" i="23"/>
  <c r="N194" i="23"/>
  <c r="BI193" i="23"/>
  <c r="BH193" i="23"/>
  <c r="BG193" i="23"/>
  <c r="BE193" i="23"/>
  <c r="AA193" i="23"/>
  <c r="Y193" i="23"/>
  <c r="W193" i="23"/>
  <c r="BK193" i="23"/>
  <c r="N193" i="23"/>
  <c r="BF193" i="23" s="1"/>
  <c r="BI192" i="23"/>
  <c r="BH192" i="23"/>
  <c r="BG192" i="23"/>
  <c r="BF192" i="23"/>
  <c r="BE192" i="23"/>
  <c r="AA192" i="23"/>
  <c r="Y192" i="23"/>
  <c r="W192" i="23"/>
  <c r="BK192" i="23"/>
  <c r="N192" i="23"/>
  <c r="BI191" i="23"/>
  <c r="BH191" i="23"/>
  <c r="BG191" i="23"/>
  <c r="BE191" i="23"/>
  <c r="AA191" i="23"/>
  <c r="Y191" i="23"/>
  <c r="W191" i="23"/>
  <c r="BK191" i="23"/>
  <c r="N191" i="23"/>
  <c r="BF191" i="23" s="1"/>
  <c r="BI190" i="23"/>
  <c r="BH190" i="23"/>
  <c r="BG190" i="23"/>
  <c r="BF190" i="23"/>
  <c r="BE190" i="23"/>
  <c r="AA190" i="23"/>
  <c r="Y190" i="23"/>
  <c r="W190" i="23"/>
  <c r="BK190" i="23"/>
  <c r="N190" i="23"/>
  <c r="BI189" i="23"/>
  <c r="BH189" i="23"/>
  <c r="BG189" i="23"/>
  <c r="BE189" i="23"/>
  <c r="AA189" i="23"/>
  <c r="Y189" i="23"/>
  <c r="W189" i="23"/>
  <c r="BK189" i="23"/>
  <c r="N189" i="23"/>
  <c r="BF189" i="23" s="1"/>
  <c r="BI188" i="23"/>
  <c r="BH188" i="23"/>
  <c r="BG188" i="23"/>
  <c r="BF188" i="23"/>
  <c r="BE188" i="23"/>
  <c r="AA188" i="23"/>
  <c r="Y188" i="23"/>
  <c r="W188" i="23"/>
  <c r="BK188" i="23"/>
  <c r="N188" i="23"/>
  <c r="BI187" i="23"/>
  <c r="BH187" i="23"/>
  <c r="BG187" i="23"/>
  <c r="BE187" i="23"/>
  <c r="AA187" i="23"/>
  <c r="Y187" i="23"/>
  <c r="W187" i="23"/>
  <c r="BK187" i="23"/>
  <c r="N187" i="23"/>
  <c r="BF187" i="23" s="1"/>
  <c r="BI186" i="23"/>
  <c r="BH186" i="23"/>
  <c r="BG186" i="23"/>
  <c r="BF186" i="23"/>
  <c r="BE186" i="23"/>
  <c r="AA186" i="23"/>
  <c r="Y186" i="23"/>
  <c r="W186" i="23"/>
  <c r="BK186" i="23"/>
  <c r="N186" i="23"/>
  <c r="BI185" i="23"/>
  <c r="BH185" i="23"/>
  <c r="BG185" i="23"/>
  <c r="BE185" i="23"/>
  <c r="AA185" i="23"/>
  <c r="Y185" i="23"/>
  <c r="W185" i="23"/>
  <c r="BK185" i="23"/>
  <c r="N185" i="23"/>
  <c r="BF185" i="23" s="1"/>
  <c r="BI184" i="23"/>
  <c r="BH184" i="23"/>
  <c r="BG184" i="23"/>
  <c r="BF184" i="23"/>
  <c r="BE184" i="23"/>
  <c r="AA184" i="23"/>
  <c r="Y184" i="23"/>
  <c r="W184" i="23"/>
  <c r="BK184" i="23"/>
  <c r="N184" i="23"/>
  <c r="BI183" i="23"/>
  <c r="BH183" i="23"/>
  <c r="BG183" i="23"/>
  <c r="BE183" i="23"/>
  <c r="AA183" i="23"/>
  <c r="Y183" i="23"/>
  <c r="W183" i="23"/>
  <c r="BK183" i="23"/>
  <c r="N183" i="23"/>
  <c r="BF183" i="23" s="1"/>
  <c r="BI182" i="23"/>
  <c r="BH182" i="23"/>
  <c r="BG182" i="23"/>
  <c r="BF182" i="23"/>
  <c r="BE182" i="23"/>
  <c r="AA182" i="23"/>
  <c r="Y182" i="23"/>
  <c r="W182" i="23"/>
  <c r="BK182" i="23"/>
  <c r="N182" i="23"/>
  <c r="BI181" i="23"/>
  <c r="BH181" i="23"/>
  <c r="BG181" i="23"/>
  <c r="BE181" i="23"/>
  <c r="AA181" i="23"/>
  <c r="Y181" i="23"/>
  <c r="W181" i="23"/>
  <c r="BK181" i="23"/>
  <c r="N181" i="23"/>
  <c r="BF181" i="23" s="1"/>
  <c r="BI180" i="23"/>
  <c r="BH180" i="23"/>
  <c r="BG180" i="23"/>
  <c r="BF180" i="23"/>
  <c r="BE180" i="23"/>
  <c r="AA180" i="23"/>
  <c r="Y180" i="23"/>
  <c r="W180" i="23"/>
  <c r="BK180" i="23"/>
  <c r="N180" i="23"/>
  <c r="BI179" i="23"/>
  <c r="BH179" i="23"/>
  <c r="BG179" i="23"/>
  <c r="BE179" i="23"/>
  <c r="AA179" i="23"/>
  <c r="Y179" i="23"/>
  <c r="W179" i="23"/>
  <c r="BK179" i="23"/>
  <c r="N179" i="23"/>
  <c r="BF179" i="23" s="1"/>
  <c r="BI178" i="23"/>
  <c r="BH178" i="23"/>
  <c r="BG178" i="23"/>
  <c r="BF178" i="23"/>
  <c r="BE178" i="23"/>
  <c r="AA178" i="23"/>
  <c r="Y178" i="23"/>
  <c r="W178" i="23"/>
  <c r="BK178" i="23"/>
  <c r="N178" i="23"/>
  <c r="BI177" i="23"/>
  <c r="BH177" i="23"/>
  <c r="BG177" i="23"/>
  <c r="BE177" i="23"/>
  <c r="AA177" i="23"/>
  <c r="Y177" i="23"/>
  <c r="W177" i="23"/>
  <c r="BK177" i="23"/>
  <c r="N177" i="23"/>
  <c r="BF177" i="23" s="1"/>
  <c r="BI176" i="23"/>
  <c r="BH176" i="23"/>
  <c r="BG176" i="23"/>
  <c r="BF176" i="23"/>
  <c r="BE176" i="23"/>
  <c r="AA176" i="23"/>
  <c r="Y176" i="23"/>
  <c r="W176" i="23"/>
  <c r="BK176" i="23"/>
  <c r="N176" i="23"/>
  <c r="BI175" i="23"/>
  <c r="BH175" i="23"/>
  <c r="BG175" i="23"/>
  <c r="BE175" i="23"/>
  <c r="AA175" i="23"/>
  <c r="AA173" i="23" s="1"/>
  <c r="Y175" i="23"/>
  <c r="W175" i="23"/>
  <c r="BK175" i="23"/>
  <c r="N175" i="23"/>
  <c r="BF175" i="23" s="1"/>
  <c r="BI174" i="23"/>
  <c r="BH174" i="23"/>
  <c r="BG174" i="23"/>
  <c r="BF174" i="23"/>
  <c r="BE174" i="23"/>
  <c r="AA174" i="23"/>
  <c r="Y174" i="23"/>
  <c r="W174" i="23"/>
  <c r="W173" i="23" s="1"/>
  <c r="BK174" i="23"/>
  <c r="BK173" i="23" s="1"/>
  <c r="N173" i="23" s="1"/>
  <c r="N96" i="23" s="1"/>
  <c r="N174" i="23"/>
  <c r="BI172" i="23"/>
  <c r="BH172" i="23"/>
  <c r="BG172" i="23"/>
  <c r="BE172" i="23"/>
  <c r="AA172" i="23"/>
  <c r="Y172" i="23"/>
  <c r="W172" i="23"/>
  <c r="BK172" i="23"/>
  <c r="N172" i="23"/>
  <c r="BF172" i="23" s="1"/>
  <c r="BI171" i="23"/>
  <c r="BH171" i="23"/>
  <c r="BG171" i="23"/>
  <c r="BF171" i="23"/>
  <c r="BE171" i="23"/>
  <c r="AA171" i="23"/>
  <c r="Y171" i="23"/>
  <c r="W171" i="23"/>
  <c r="BK171" i="23"/>
  <c r="N171" i="23"/>
  <c r="BI170" i="23"/>
  <c r="BH170" i="23"/>
  <c r="BG170" i="23"/>
  <c r="BE170" i="23"/>
  <c r="AA170" i="23"/>
  <c r="Y170" i="23"/>
  <c r="W170" i="23"/>
  <c r="BK170" i="23"/>
  <c r="N170" i="23"/>
  <c r="BF170" i="23" s="1"/>
  <c r="BI169" i="23"/>
  <c r="BH169" i="23"/>
  <c r="BG169" i="23"/>
  <c r="BF169" i="23"/>
  <c r="BE169" i="23"/>
  <c r="AA169" i="23"/>
  <c r="Y169" i="23"/>
  <c r="W169" i="23"/>
  <c r="BK169" i="23"/>
  <c r="N169" i="23"/>
  <c r="BI168" i="23"/>
  <c r="BH168" i="23"/>
  <c r="BG168" i="23"/>
  <c r="BE168" i="23"/>
  <c r="AA168" i="23"/>
  <c r="Y168" i="23"/>
  <c r="W168" i="23"/>
  <c r="BK168" i="23"/>
  <c r="N168" i="23"/>
  <c r="BF168" i="23" s="1"/>
  <c r="BI167" i="23"/>
  <c r="BH167" i="23"/>
  <c r="BG167" i="23"/>
  <c r="BF167" i="23"/>
  <c r="BE167" i="23"/>
  <c r="AA167" i="23"/>
  <c r="Y167" i="23"/>
  <c r="W167" i="23"/>
  <c r="BK167" i="23"/>
  <c r="N167" i="23"/>
  <c r="BI166" i="23"/>
  <c r="BH166" i="23"/>
  <c r="BG166" i="23"/>
  <c r="BE166" i="23"/>
  <c r="AA166" i="23"/>
  <c r="Y166" i="23"/>
  <c r="W166" i="23"/>
  <c r="BK166" i="23"/>
  <c r="N166" i="23"/>
  <c r="BF166" i="23" s="1"/>
  <c r="BI165" i="23"/>
  <c r="BH165" i="23"/>
  <c r="BG165" i="23"/>
  <c r="BF165" i="23"/>
  <c r="BE165" i="23"/>
  <c r="AA165" i="23"/>
  <c r="Y165" i="23"/>
  <c r="W165" i="23"/>
  <c r="BK165" i="23"/>
  <c r="N165" i="23"/>
  <c r="BI163" i="23"/>
  <c r="BH163" i="23"/>
  <c r="BG163" i="23"/>
  <c r="BF163" i="23"/>
  <c r="BE163" i="23"/>
  <c r="AA163" i="23"/>
  <c r="Y163" i="23"/>
  <c r="W163" i="23"/>
  <c r="BK163" i="23"/>
  <c r="N163" i="23"/>
  <c r="BI162" i="23"/>
  <c r="BH162" i="23"/>
  <c r="BG162" i="23"/>
  <c r="BE162" i="23"/>
  <c r="AA162" i="23"/>
  <c r="Y162" i="23"/>
  <c r="W162" i="23"/>
  <c r="BK162" i="23"/>
  <c r="N162" i="23"/>
  <c r="BF162" i="23" s="1"/>
  <c r="BI161" i="23"/>
  <c r="BH161" i="23"/>
  <c r="BG161" i="23"/>
  <c r="BF161" i="23"/>
  <c r="BE161" i="23"/>
  <c r="AA161" i="23"/>
  <c r="Y161" i="23"/>
  <c r="W161" i="23"/>
  <c r="BK161" i="23"/>
  <c r="N161" i="23"/>
  <c r="BI160" i="23"/>
  <c r="BH160" i="23"/>
  <c r="BG160" i="23"/>
  <c r="BE160" i="23"/>
  <c r="AA160" i="23"/>
  <c r="Y160" i="23"/>
  <c r="W160" i="23"/>
  <c r="BK160" i="23"/>
  <c r="N160" i="23"/>
  <c r="BF160" i="23" s="1"/>
  <c r="BI159" i="23"/>
  <c r="BH159" i="23"/>
  <c r="BG159" i="23"/>
  <c r="BF159" i="23"/>
  <c r="BE159" i="23"/>
  <c r="AA159" i="23"/>
  <c r="Y159" i="23"/>
  <c r="W159" i="23"/>
  <c r="BK159" i="23"/>
  <c r="N159" i="23"/>
  <c r="BI158" i="23"/>
  <c r="BH158" i="23"/>
  <c r="BG158" i="23"/>
  <c r="BE158" i="23"/>
  <c r="AA158" i="23"/>
  <c r="AA150" i="23" s="1"/>
  <c r="Y158" i="23"/>
  <c r="W158" i="23"/>
  <c r="BK158" i="23"/>
  <c r="N158" i="23"/>
  <c r="BF158" i="23" s="1"/>
  <c r="BI157" i="23"/>
  <c r="BH157" i="23"/>
  <c r="BG157" i="23"/>
  <c r="BF157" i="23"/>
  <c r="BE157" i="23"/>
  <c r="AA157" i="23"/>
  <c r="Y157" i="23"/>
  <c r="W157" i="23"/>
  <c r="BK157" i="23"/>
  <c r="N157" i="23"/>
  <c r="BI156" i="23"/>
  <c r="BH156" i="23"/>
  <c r="BG156" i="23"/>
  <c r="BE156" i="23"/>
  <c r="AA156" i="23"/>
  <c r="Y156" i="23"/>
  <c r="W156" i="23"/>
  <c r="BK156" i="23"/>
  <c r="N156" i="23"/>
  <c r="BF156" i="23" s="1"/>
  <c r="BI155" i="23"/>
  <c r="BH155" i="23"/>
  <c r="BG155" i="23"/>
  <c r="BF155" i="23"/>
  <c r="BE155" i="23"/>
  <c r="AA155" i="23"/>
  <c r="Y155" i="23"/>
  <c r="W155" i="23"/>
  <c r="BK155" i="23"/>
  <c r="N155" i="23"/>
  <c r="BI154" i="23"/>
  <c r="BH154" i="23"/>
  <c r="BG154" i="23"/>
  <c r="BE154" i="23"/>
  <c r="AA154" i="23"/>
  <c r="Y154" i="23"/>
  <c r="W154" i="23"/>
  <c r="BK154" i="23"/>
  <c r="N154" i="23"/>
  <c r="BF154" i="23" s="1"/>
  <c r="BI153" i="23"/>
  <c r="BH153" i="23"/>
  <c r="BG153" i="23"/>
  <c r="BF153" i="23"/>
  <c r="BE153" i="23"/>
  <c r="AA153" i="23"/>
  <c r="Y153" i="23"/>
  <c r="W153" i="23"/>
  <c r="BK153" i="23"/>
  <c r="N153" i="23"/>
  <c r="BI152" i="23"/>
  <c r="BH152" i="23"/>
  <c r="BG152" i="23"/>
  <c r="BE152" i="23"/>
  <c r="AA152" i="23"/>
  <c r="Y152" i="23"/>
  <c r="W152" i="23"/>
  <c r="BK152" i="23"/>
  <c r="BK150" i="23" s="1"/>
  <c r="N150" i="23" s="1"/>
  <c r="N94" i="23" s="1"/>
  <c r="N152" i="23"/>
  <c r="BF152" i="23" s="1"/>
  <c r="BI151" i="23"/>
  <c r="BH151" i="23"/>
  <c r="BG151" i="23"/>
  <c r="BF151" i="23"/>
  <c r="BE151" i="23"/>
  <c r="AA151" i="23"/>
  <c r="Y151" i="23"/>
  <c r="Y150" i="23" s="1"/>
  <c r="W151" i="23"/>
  <c r="BK151" i="23"/>
  <c r="N151" i="23"/>
  <c r="BI149" i="23"/>
  <c r="BH149" i="23"/>
  <c r="BG149" i="23"/>
  <c r="BF149" i="23"/>
  <c r="BE149" i="23"/>
  <c r="AA149" i="23"/>
  <c r="Y149" i="23"/>
  <c r="W149" i="23"/>
  <c r="BK149" i="23"/>
  <c r="N149" i="23"/>
  <c r="BI148" i="23"/>
  <c r="BH148" i="23"/>
  <c r="BG148" i="23"/>
  <c r="BE148" i="23"/>
  <c r="AA148" i="23"/>
  <c r="Y148" i="23"/>
  <c r="W148" i="23"/>
  <c r="BK148" i="23"/>
  <c r="N148" i="23"/>
  <c r="BF148" i="23" s="1"/>
  <c r="BI147" i="23"/>
  <c r="BH147" i="23"/>
  <c r="BG147" i="23"/>
  <c r="BF147" i="23"/>
  <c r="BE147" i="23"/>
  <c r="AA147" i="23"/>
  <c r="Y147" i="23"/>
  <c r="W147" i="23"/>
  <c r="BK147" i="23"/>
  <c r="N147" i="23"/>
  <c r="BI146" i="23"/>
  <c r="BH146" i="23"/>
  <c r="BG146" i="23"/>
  <c r="BE146" i="23"/>
  <c r="AA146" i="23"/>
  <c r="AA143" i="23" s="1"/>
  <c r="Y146" i="23"/>
  <c r="W146" i="23"/>
  <c r="BK146" i="23"/>
  <c r="N146" i="23"/>
  <c r="BF146" i="23" s="1"/>
  <c r="BI145" i="23"/>
  <c r="BH145" i="23"/>
  <c r="BG145" i="23"/>
  <c r="BF145" i="23"/>
  <c r="BE145" i="23"/>
  <c r="AA145" i="23"/>
  <c r="Y145" i="23"/>
  <c r="W145" i="23"/>
  <c r="BK145" i="23"/>
  <c r="N145" i="23"/>
  <c r="BI144" i="23"/>
  <c r="BH144" i="23"/>
  <c r="BG144" i="23"/>
  <c r="BE144" i="23"/>
  <c r="AA144" i="23"/>
  <c r="Y144" i="23"/>
  <c r="W144" i="23"/>
  <c r="BK144" i="23"/>
  <c r="N144" i="23"/>
  <c r="BF144" i="23" s="1"/>
  <c r="BI142" i="23"/>
  <c r="BH142" i="23"/>
  <c r="BG142" i="23"/>
  <c r="BF142" i="23"/>
  <c r="BE142" i="23"/>
  <c r="AA142" i="23"/>
  <c r="Y142" i="23"/>
  <c r="W142" i="23"/>
  <c r="BK142" i="23"/>
  <c r="N142" i="23"/>
  <c r="BI141" i="23"/>
  <c r="BH141" i="23"/>
  <c r="BG141" i="23"/>
  <c r="BE141" i="23"/>
  <c r="AA141" i="23"/>
  <c r="Y141" i="23"/>
  <c r="W141" i="23"/>
  <c r="BK141" i="23"/>
  <c r="N141" i="23"/>
  <c r="BF141" i="23" s="1"/>
  <c r="BI140" i="23"/>
  <c r="BH140" i="23"/>
  <c r="BG140" i="23"/>
  <c r="BF140" i="23"/>
  <c r="BE140" i="23"/>
  <c r="AA140" i="23"/>
  <c r="Y140" i="23"/>
  <c r="W140" i="23"/>
  <c r="BK140" i="23"/>
  <c r="N140" i="23"/>
  <c r="BI139" i="23"/>
  <c r="BH139" i="23"/>
  <c r="BG139" i="23"/>
  <c r="BE139" i="23"/>
  <c r="AA139" i="23"/>
  <c r="Y139" i="23"/>
  <c r="W139" i="23"/>
  <c r="BK139" i="23"/>
  <c r="N139" i="23"/>
  <c r="BF139" i="23" s="1"/>
  <c r="BI138" i="23"/>
  <c r="BH138" i="23"/>
  <c r="BG138" i="23"/>
  <c r="BF138" i="23"/>
  <c r="BE138" i="23"/>
  <c r="AA138" i="23"/>
  <c r="Y138" i="23"/>
  <c r="W138" i="23"/>
  <c r="BK138" i="23"/>
  <c r="N138" i="23"/>
  <c r="BI137" i="23"/>
  <c r="BH137" i="23"/>
  <c r="BG137" i="23"/>
  <c r="BE137" i="23"/>
  <c r="AA137" i="23"/>
  <c r="Y137" i="23"/>
  <c r="Y136" i="23" s="1"/>
  <c r="W137" i="23"/>
  <c r="BK137" i="23"/>
  <c r="N137" i="23"/>
  <c r="BF137" i="23" s="1"/>
  <c r="BI134" i="23"/>
  <c r="BH134" i="23"/>
  <c r="BG134" i="23"/>
  <c r="BE134" i="23"/>
  <c r="AA134" i="23"/>
  <c r="Y134" i="23"/>
  <c r="W134" i="23"/>
  <c r="BK134" i="23"/>
  <c r="N134" i="23"/>
  <c r="BF134" i="23" s="1"/>
  <c r="BI133" i="23"/>
  <c r="BH133" i="23"/>
  <c r="BG133" i="23"/>
  <c r="BF133" i="23"/>
  <c r="BE133" i="23"/>
  <c r="AA133" i="23"/>
  <c r="Y133" i="23"/>
  <c r="Y131" i="23" s="1"/>
  <c r="Y130" i="23" s="1"/>
  <c r="W133" i="23"/>
  <c r="BK133" i="23"/>
  <c r="N133" i="23"/>
  <c r="BI132" i="23"/>
  <c r="BH132" i="23"/>
  <c r="BG132" i="23"/>
  <c r="BE132" i="23"/>
  <c r="AA132" i="23"/>
  <c r="AA131" i="23" s="1"/>
  <c r="Y132" i="23"/>
  <c r="W132" i="23"/>
  <c r="W131" i="23" s="1"/>
  <c r="W130" i="23" s="1"/>
  <c r="BK132" i="23"/>
  <c r="N132" i="23"/>
  <c r="BF132" i="23" s="1"/>
  <c r="M126" i="23"/>
  <c r="M125" i="23"/>
  <c r="F125" i="23"/>
  <c r="M123" i="23"/>
  <c r="F123" i="23"/>
  <c r="F121" i="23"/>
  <c r="BI110" i="23"/>
  <c r="BH110" i="23"/>
  <c r="BG110" i="23"/>
  <c r="BE110" i="23"/>
  <c r="BI109" i="23"/>
  <c r="BH109" i="23"/>
  <c r="BG109" i="23"/>
  <c r="BE109" i="23"/>
  <c r="BI108" i="23"/>
  <c r="BH108" i="23"/>
  <c r="BG108" i="23"/>
  <c r="BE108" i="23"/>
  <c r="BI107" i="23"/>
  <c r="BH107" i="23"/>
  <c r="H35" i="23" s="1"/>
  <c r="BC109" i="1" s="1"/>
  <c r="BG107" i="23"/>
  <c r="BE107" i="23"/>
  <c r="BI106" i="23"/>
  <c r="BH106" i="23"/>
  <c r="BG106" i="23"/>
  <c r="BE106" i="23"/>
  <c r="BI105" i="23"/>
  <c r="BH105" i="23"/>
  <c r="BG105" i="23"/>
  <c r="BE105" i="23"/>
  <c r="M84" i="23"/>
  <c r="M83" i="23"/>
  <c r="F83" i="23"/>
  <c r="M81" i="23"/>
  <c r="F81" i="23"/>
  <c r="F79" i="23"/>
  <c r="O21" i="23"/>
  <c r="E21" i="23"/>
  <c r="O20" i="23"/>
  <c r="O18" i="23"/>
  <c r="E18" i="23"/>
  <c r="O17" i="23"/>
  <c r="O15" i="23"/>
  <c r="E15" i="23"/>
  <c r="O14" i="23"/>
  <c r="O9" i="23"/>
  <c r="F6" i="23"/>
  <c r="Y215" i="22"/>
  <c r="BK215" i="22"/>
  <c r="N215" i="22" s="1"/>
  <c r="N99" i="22" s="1"/>
  <c r="W205" i="22"/>
  <c r="AA164" i="22"/>
  <c r="AA150" i="22"/>
  <c r="Y136" i="22"/>
  <c r="BK136" i="22"/>
  <c r="N136" i="22" s="1"/>
  <c r="N92" i="22" s="1"/>
  <c r="W131" i="22"/>
  <c r="W130" i="22" s="1"/>
  <c r="BK131" i="22"/>
  <c r="AY108" i="1"/>
  <c r="AX108" i="1"/>
  <c r="BI240" i="22"/>
  <c r="BH240" i="22"/>
  <c r="BG240" i="22"/>
  <c r="BE240" i="22"/>
  <c r="BK240" i="22"/>
  <c r="N240" i="22" s="1"/>
  <c r="BF240" i="22" s="1"/>
  <c r="BI239" i="22"/>
  <c r="BH239" i="22"/>
  <c r="BG239" i="22"/>
  <c r="BF239" i="22"/>
  <c r="BE239" i="22"/>
  <c r="N239" i="22"/>
  <c r="BK239" i="22"/>
  <c r="BI238" i="22"/>
  <c r="BH238" i="22"/>
  <c r="BG238" i="22"/>
  <c r="BF238" i="22"/>
  <c r="BE238" i="22"/>
  <c r="BK238" i="22"/>
  <c r="N238" i="22" s="1"/>
  <c r="BI237" i="22"/>
  <c r="BH237" i="22"/>
  <c r="BG237" i="22"/>
  <c r="BE237" i="22"/>
  <c r="N237" i="22"/>
  <c r="BF237" i="22" s="1"/>
  <c r="BK237" i="22"/>
  <c r="BI236" i="22"/>
  <c r="BH236" i="22"/>
  <c r="BG236" i="22"/>
  <c r="BE236" i="22"/>
  <c r="BK236" i="22"/>
  <c r="BI234" i="22"/>
  <c r="BH234" i="22"/>
  <c r="BG234" i="22"/>
  <c r="BF234" i="22"/>
  <c r="BE234" i="22"/>
  <c r="AA234" i="22"/>
  <c r="Y234" i="22"/>
  <c r="W234" i="22"/>
  <c r="BK234" i="22"/>
  <c r="N234" i="22"/>
  <c r="BI233" i="22"/>
  <c r="BH233" i="22"/>
  <c r="BG233" i="22"/>
  <c r="BE233" i="22"/>
  <c r="AA233" i="22"/>
  <c r="Y233" i="22"/>
  <c r="W233" i="22"/>
  <c r="BK233" i="22"/>
  <c r="N233" i="22"/>
  <c r="BF233" i="22" s="1"/>
  <c r="BI232" i="22"/>
  <c r="BH232" i="22"/>
  <c r="BG232" i="22"/>
  <c r="BF232" i="22"/>
  <c r="BE232" i="22"/>
  <c r="AA232" i="22"/>
  <c r="Y232" i="22"/>
  <c r="W232" i="22"/>
  <c r="BK232" i="22"/>
  <c r="N232" i="22"/>
  <c r="BI231" i="22"/>
  <c r="BH231" i="22"/>
  <c r="BG231" i="22"/>
  <c r="BE231" i="22"/>
  <c r="AA231" i="22"/>
  <c r="Y231" i="22"/>
  <c r="W231" i="22"/>
  <c r="BK231" i="22"/>
  <c r="N231" i="22"/>
  <c r="BF231" i="22" s="1"/>
  <c r="BI230" i="22"/>
  <c r="BH230" i="22"/>
  <c r="BG230" i="22"/>
  <c r="BF230" i="22"/>
  <c r="BE230" i="22"/>
  <c r="AA230" i="22"/>
  <c r="Y230" i="22"/>
  <c r="W230" i="22"/>
  <c r="BK230" i="22"/>
  <c r="N230" i="22"/>
  <c r="BI229" i="22"/>
  <c r="BH229" i="22"/>
  <c r="BG229" i="22"/>
  <c r="BE229" i="22"/>
  <c r="AA229" i="22"/>
  <c r="Y229" i="22"/>
  <c r="W229" i="22"/>
  <c r="BK229" i="22"/>
  <c r="N229" i="22"/>
  <c r="BF229" i="22" s="1"/>
  <c r="BI228" i="22"/>
  <c r="BH228" i="22"/>
  <c r="BG228" i="22"/>
  <c r="BF228" i="22"/>
  <c r="BE228" i="22"/>
  <c r="AA228" i="22"/>
  <c r="Y228" i="22"/>
  <c r="W228" i="22"/>
  <c r="BK228" i="22"/>
  <c r="N228" i="22"/>
  <c r="BI227" i="22"/>
  <c r="BH227" i="22"/>
  <c r="BG227" i="22"/>
  <c r="BE227" i="22"/>
  <c r="AA227" i="22"/>
  <c r="Y227" i="22"/>
  <c r="Y225" i="22" s="1"/>
  <c r="Y224" i="22" s="1"/>
  <c r="W227" i="22"/>
  <c r="BK227" i="22"/>
  <c r="N227" i="22"/>
  <c r="BF227" i="22" s="1"/>
  <c r="BI226" i="22"/>
  <c r="BH226" i="22"/>
  <c r="BG226" i="22"/>
  <c r="BF226" i="22"/>
  <c r="BE226" i="22"/>
  <c r="AA226" i="22"/>
  <c r="Y226" i="22"/>
  <c r="W226" i="22"/>
  <c r="W225" i="22" s="1"/>
  <c r="W224" i="22" s="1"/>
  <c r="BK226" i="22"/>
  <c r="N226" i="22"/>
  <c r="BI223" i="22"/>
  <c r="BH223" i="22"/>
  <c r="BG223" i="22"/>
  <c r="BE223" i="22"/>
  <c r="AA223" i="22"/>
  <c r="Y223" i="22"/>
  <c r="W223" i="22"/>
  <c r="BK223" i="22"/>
  <c r="N223" i="22"/>
  <c r="BF223" i="22" s="1"/>
  <c r="BI222" i="22"/>
  <c r="BH222" i="22"/>
  <c r="BG222" i="22"/>
  <c r="BF222" i="22"/>
  <c r="BE222" i="22"/>
  <c r="AA222" i="22"/>
  <c r="Y222" i="22"/>
  <c r="W222" i="22"/>
  <c r="BK222" i="22"/>
  <c r="N222" i="22"/>
  <c r="BI221" i="22"/>
  <c r="BH221" i="22"/>
  <c r="BG221" i="22"/>
  <c r="BE221" i="22"/>
  <c r="AA221" i="22"/>
  <c r="Y221" i="22"/>
  <c r="W221" i="22"/>
  <c r="BK221" i="22"/>
  <c r="N221" i="22"/>
  <c r="BF221" i="22" s="1"/>
  <c r="BI220" i="22"/>
  <c r="BH220" i="22"/>
  <c r="BG220" i="22"/>
  <c r="BF220" i="22"/>
  <c r="BE220" i="22"/>
  <c r="AA220" i="22"/>
  <c r="Y220" i="22"/>
  <c r="W220" i="22"/>
  <c r="BK220" i="22"/>
  <c r="N220" i="22"/>
  <c r="BI219" i="22"/>
  <c r="BH219" i="22"/>
  <c r="BG219" i="22"/>
  <c r="BE219" i="22"/>
  <c r="AA219" i="22"/>
  <c r="Y219" i="22"/>
  <c r="W219" i="22"/>
  <c r="BK219" i="22"/>
  <c r="N219" i="22"/>
  <c r="BF219" i="22" s="1"/>
  <c r="BI218" i="22"/>
  <c r="BH218" i="22"/>
  <c r="BG218" i="22"/>
  <c r="BF218" i="22"/>
  <c r="BE218" i="22"/>
  <c r="AA218" i="22"/>
  <c r="Y218" i="22"/>
  <c r="W218" i="22"/>
  <c r="BK218" i="22"/>
  <c r="N218" i="22"/>
  <c r="BI217" i="22"/>
  <c r="BH217" i="22"/>
  <c r="BG217" i="22"/>
  <c r="BE217" i="22"/>
  <c r="AA217" i="22"/>
  <c r="Y217" i="22"/>
  <c r="W217" i="22"/>
  <c r="BK217" i="22"/>
  <c r="N217" i="22"/>
  <c r="BF217" i="22" s="1"/>
  <c r="BI216" i="22"/>
  <c r="BH216" i="22"/>
  <c r="BG216" i="22"/>
  <c r="BF216" i="22"/>
  <c r="BE216" i="22"/>
  <c r="AA216" i="22"/>
  <c r="Y216" i="22"/>
  <c r="W216" i="22"/>
  <c r="W215" i="22" s="1"/>
  <c r="BK216" i="22"/>
  <c r="N216" i="22"/>
  <c r="BI214" i="22"/>
  <c r="BH214" i="22"/>
  <c r="BG214" i="22"/>
  <c r="BF214" i="22"/>
  <c r="BE214" i="22"/>
  <c r="AA214" i="22"/>
  <c r="Y214" i="22"/>
  <c r="W214" i="22"/>
  <c r="BK214" i="22"/>
  <c r="N214" i="22"/>
  <c r="BI213" i="22"/>
  <c r="BH213" i="22"/>
  <c r="BG213" i="22"/>
  <c r="BE213" i="22"/>
  <c r="AA213" i="22"/>
  <c r="Y213" i="22"/>
  <c r="W213" i="22"/>
  <c r="BK213" i="22"/>
  <c r="N213" i="22"/>
  <c r="BF213" i="22" s="1"/>
  <c r="BI212" i="22"/>
  <c r="BH212" i="22"/>
  <c r="BG212" i="22"/>
  <c r="BF212" i="22"/>
  <c r="BE212" i="22"/>
  <c r="AA212" i="22"/>
  <c r="Y212" i="22"/>
  <c r="W212" i="22"/>
  <c r="W208" i="22" s="1"/>
  <c r="BK212" i="22"/>
  <c r="N212" i="22"/>
  <c r="BI211" i="22"/>
  <c r="BH211" i="22"/>
  <c r="BG211" i="22"/>
  <c r="BE211" i="22"/>
  <c r="AA211" i="22"/>
  <c r="Y211" i="22"/>
  <c r="W211" i="22"/>
  <c r="BK211" i="22"/>
  <c r="N211" i="22"/>
  <c r="BF211" i="22" s="1"/>
  <c r="BI210" i="22"/>
  <c r="BH210" i="22"/>
  <c r="BG210" i="22"/>
  <c r="BF210" i="22"/>
  <c r="BE210" i="22"/>
  <c r="AA210" i="22"/>
  <c r="Y210" i="22"/>
  <c r="W210" i="22"/>
  <c r="BK210" i="22"/>
  <c r="BK208" i="22" s="1"/>
  <c r="N208" i="22" s="1"/>
  <c r="N98" i="22" s="1"/>
  <c r="N210" i="22"/>
  <c r="BI209" i="22"/>
  <c r="BH209" i="22"/>
  <c r="BG209" i="22"/>
  <c r="BE209" i="22"/>
  <c r="AA209" i="22"/>
  <c r="Y209" i="22"/>
  <c r="W209" i="22"/>
  <c r="BK209" i="22"/>
  <c r="N209" i="22"/>
  <c r="BF209" i="22" s="1"/>
  <c r="BI207" i="22"/>
  <c r="BH207" i="22"/>
  <c r="BG207" i="22"/>
  <c r="BE207" i="22"/>
  <c r="AA207" i="22"/>
  <c r="Y207" i="22"/>
  <c r="Y205" i="22" s="1"/>
  <c r="W207" i="22"/>
  <c r="BK207" i="22"/>
  <c r="N207" i="22"/>
  <c r="BF207" i="22" s="1"/>
  <c r="BI206" i="22"/>
  <c r="BH206" i="22"/>
  <c r="BG206" i="22"/>
  <c r="BF206" i="22"/>
  <c r="BE206" i="22"/>
  <c r="AA206" i="22"/>
  <c r="Y206" i="22"/>
  <c r="W206" i="22"/>
  <c r="BK206" i="22"/>
  <c r="BK205" i="22" s="1"/>
  <c r="N205" i="22" s="1"/>
  <c r="N97" i="22" s="1"/>
  <c r="N206" i="22"/>
  <c r="BI204" i="22"/>
  <c r="BH204" i="22"/>
  <c r="BG204" i="22"/>
  <c r="BE204" i="22"/>
  <c r="AA204" i="22"/>
  <c r="Y204" i="22"/>
  <c r="W204" i="22"/>
  <c r="BK204" i="22"/>
  <c r="N204" i="22"/>
  <c r="BF204" i="22" s="1"/>
  <c r="BI203" i="22"/>
  <c r="BH203" i="22"/>
  <c r="BG203" i="22"/>
  <c r="BF203" i="22"/>
  <c r="BE203" i="22"/>
  <c r="AA203" i="22"/>
  <c r="Y203" i="22"/>
  <c r="W203" i="22"/>
  <c r="BK203" i="22"/>
  <c r="N203" i="22"/>
  <c r="BI202" i="22"/>
  <c r="BH202" i="22"/>
  <c r="BG202" i="22"/>
  <c r="BE202" i="22"/>
  <c r="AA202" i="22"/>
  <c r="Y202" i="22"/>
  <c r="W202" i="22"/>
  <c r="BK202" i="22"/>
  <c r="N202" i="22"/>
  <c r="BF202" i="22" s="1"/>
  <c r="BI201" i="22"/>
  <c r="BH201" i="22"/>
  <c r="BG201" i="22"/>
  <c r="BF201" i="22"/>
  <c r="BE201" i="22"/>
  <c r="AA201" i="22"/>
  <c r="Y201" i="22"/>
  <c r="W201" i="22"/>
  <c r="BK201" i="22"/>
  <c r="N201" i="22"/>
  <c r="BI200" i="22"/>
  <c r="BH200" i="22"/>
  <c r="BG200" i="22"/>
  <c r="BE200" i="22"/>
  <c r="AA200" i="22"/>
  <c r="Y200" i="22"/>
  <c r="W200" i="22"/>
  <c r="BK200" i="22"/>
  <c r="N200" i="22"/>
  <c r="BF200" i="22" s="1"/>
  <c r="BI199" i="22"/>
  <c r="BH199" i="22"/>
  <c r="BG199" i="22"/>
  <c r="BF199" i="22"/>
  <c r="BE199" i="22"/>
  <c r="AA199" i="22"/>
  <c r="Y199" i="22"/>
  <c r="W199" i="22"/>
  <c r="BK199" i="22"/>
  <c r="N199" i="22"/>
  <c r="BI198" i="22"/>
  <c r="BH198" i="22"/>
  <c r="BG198" i="22"/>
  <c r="BE198" i="22"/>
  <c r="AA198" i="22"/>
  <c r="Y198" i="22"/>
  <c r="W198" i="22"/>
  <c r="BK198" i="22"/>
  <c r="N198" i="22"/>
  <c r="BF198" i="22" s="1"/>
  <c r="BI197" i="22"/>
  <c r="BH197" i="22"/>
  <c r="BG197" i="22"/>
  <c r="BF197" i="22"/>
  <c r="BE197" i="22"/>
  <c r="AA197" i="22"/>
  <c r="Y197" i="22"/>
  <c r="W197" i="22"/>
  <c r="BK197" i="22"/>
  <c r="N197" i="22"/>
  <c r="BI196" i="22"/>
  <c r="BH196" i="22"/>
  <c r="BG196" i="22"/>
  <c r="BE196" i="22"/>
  <c r="AA196" i="22"/>
  <c r="Y196" i="22"/>
  <c r="W196" i="22"/>
  <c r="BK196" i="22"/>
  <c r="N196" i="22"/>
  <c r="BF196" i="22" s="1"/>
  <c r="BI195" i="22"/>
  <c r="BH195" i="22"/>
  <c r="BG195" i="22"/>
  <c r="BF195" i="22"/>
  <c r="BE195" i="22"/>
  <c r="AA195" i="22"/>
  <c r="Y195" i="22"/>
  <c r="W195" i="22"/>
  <c r="BK195" i="22"/>
  <c r="N195" i="22"/>
  <c r="BI194" i="22"/>
  <c r="BH194" i="22"/>
  <c r="BG194" i="22"/>
  <c r="BE194" i="22"/>
  <c r="AA194" i="22"/>
  <c r="Y194" i="22"/>
  <c r="W194" i="22"/>
  <c r="BK194" i="22"/>
  <c r="N194" i="22"/>
  <c r="BF194" i="22" s="1"/>
  <c r="BI193" i="22"/>
  <c r="BH193" i="22"/>
  <c r="BG193" i="22"/>
  <c r="BF193" i="22"/>
  <c r="BE193" i="22"/>
  <c r="AA193" i="22"/>
  <c r="Y193" i="22"/>
  <c r="W193" i="22"/>
  <c r="BK193" i="22"/>
  <c r="N193" i="22"/>
  <c r="BI192" i="22"/>
  <c r="BH192" i="22"/>
  <c r="BG192" i="22"/>
  <c r="BE192" i="22"/>
  <c r="AA192" i="22"/>
  <c r="Y192" i="22"/>
  <c r="W192" i="22"/>
  <c r="BK192" i="22"/>
  <c r="N192" i="22"/>
  <c r="BF192" i="22" s="1"/>
  <c r="BI191" i="22"/>
  <c r="BH191" i="22"/>
  <c r="BG191" i="22"/>
  <c r="BF191" i="22"/>
  <c r="BE191" i="22"/>
  <c r="AA191" i="22"/>
  <c r="Y191" i="22"/>
  <c r="W191" i="22"/>
  <c r="BK191" i="22"/>
  <c r="N191" i="22"/>
  <c r="BI190" i="22"/>
  <c r="BH190" i="22"/>
  <c r="BG190" i="22"/>
  <c r="BE190" i="22"/>
  <c r="AA190" i="22"/>
  <c r="Y190" i="22"/>
  <c r="W190" i="22"/>
  <c r="BK190" i="22"/>
  <c r="N190" i="22"/>
  <c r="BF190" i="22" s="1"/>
  <c r="BI189" i="22"/>
  <c r="BH189" i="22"/>
  <c r="BG189" i="22"/>
  <c r="BF189" i="22"/>
  <c r="BE189" i="22"/>
  <c r="AA189" i="22"/>
  <c r="Y189" i="22"/>
  <c r="W189" i="22"/>
  <c r="BK189" i="22"/>
  <c r="N189" i="22"/>
  <c r="BI188" i="22"/>
  <c r="BH188" i="22"/>
  <c r="BG188" i="22"/>
  <c r="BE188" i="22"/>
  <c r="AA188" i="22"/>
  <c r="Y188" i="22"/>
  <c r="W188" i="22"/>
  <c r="BK188" i="22"/>
  <c r="N188" i="22"/>
  <c r="BF188" i="22" s="1"/>
  <c r="BI187" i="22"/>
  <c r="BH187" i="22"/>
  <c r="BG187" i="22"/>
  <c r="BF187" i="22"/>
  <c r="BE187" i="22"/>
  <c r="AA187" i="22"/>
  <c r="Y187" i="22"/>
  <c r="W187" i="22"/>
  <c r="BK187" i="22"/>
  <c r="N187" i="22"/>
  <c r="BI186" i="22"/>
  <c r="BH186" i="22"/>
  <c r="BG186" i="22"/>
  <c r="BE186" i="22"/>
  <c r="AA186" i="22"/>
  <c r="Y186" i="22"/>
  <c r="W186" i="22"/>
  <c r="BK186" i="22"/>
  <c r="N186" i="22"/>
  <c r="BF186" i="22" s="1"/>
  <c r="BI185" i="22"/>
  <c r="BH185" i="22"/>
  <c r="BG185" i="22"/>
  <c r="BF185" i="22"/>
  <c r="BE185" i="22"/>
  <c r="AA185" i="22"/>
  <c r="Y185" i="22"/>
  <c r="W185" i="22"/>
  <c r="BK185" i="22"/>
  <c r="N185" i="22"/>
  <c r="BI184" i="22"/>
  <c r="BH184" i="22"/>
  <c r="BG184" i="22"/>
  <c r="BE184" i="22"/>
  <c r="AA184" i="22"/>
  <c r="Y184" i="22"/>
  <c r="W184" i="22"/>
  <c r="BK184" i="22"/>
  <c r="N184" i="22"/>
  <c r="BF184" i="22" s="1"/>
  <c r="BI183" i="22"/>
  <c r="BH183" i="22"/>
  <c r="BG183" i="22"/>
  <c r="BF183" i="22"/>
  <c r="BE183" i="22"/>
  <c r="AA183" i="22"/>
  <c r="Y183" i="22"/>
  <c r="W183" i="22"/>
  <c r="BK183" i="22"/>
  <c r="N183" i="22"/>
  <c r="BI182" i="22"/>
  <c r="BH182" i="22"/>
  <c r="BG182" i="22"/>
  <c r="BE182" i="22"/>
  <c r="AA182" i="22"/>
  <c r="Y182" i="22"/>
  <c r="W182" i="22"/>
  <c r="BK182" i="22"/>
  <c r="N182" i="22"/>
  <c r="BF182" i="22" s="1"/>
  <c r="BI181" i="22"/>
  <c r="BH181" i="22"/>
  <c r="BG181" i="22"/>
  <c r="BF181" i="22"/>
  <c r="BE181" i="22"/>
  <c r="AA181" i="22"/>
  <c r="Y181" i="22"/>
  <c r="W181" i="22"/>
  <c r="BK181" i="22"/>
  <c r="N181" i="22"/>
  <c r="BI180" i="22"/>
  <c r="BH180" i="22"/>
  <c r="BG180" i="22"/>
  <c r="BE180" i="22"/>
  <c r="AA180" i="22"/>
  <c r="Y180" i="22"/>
  <c r="W180" i="22"/>
  <c r="BK180" i="22"/>
  <c r="N180" i="22"/>
  <c r="BF180" i="22" s="1"/>
  <c r="BI179" i="22"/>
  <c r="BH179" i="22"/>
  <c r="BG179" i="22"/>
  <c r="BF179" i="22"/>
  <c r="BE179" i="22"/>
  <c r="AA179" i="22"/>
  <c r="Y179" i="22"/>
  <c r="W179" i="22"/>
  <c r="BK179" i="22"/>
  <c r="N179" i="22"/>
  <c r="BI178" i="22"/>
  <c r="BH178" i="22"/>
  <c r="BG178" i="22"/>
  <c r="BE178" i="22"/>
  <c r="AA178" i="22"/>
  <c r="Y178" i="22"/>
  <c r="W178" i="22"/>
  <c r="BK178" i="22"/>
  <c r="N178" i="22"/>
  <c r="BF178" i="22" s="1"/>
  <c r="BI177" i="22"/>
  <c r="BH177" i="22"/>
  <c r="BG177" i="22"/>
  <c r="BF177" i="22"/>
  <c r="BE177" i="22"/>
  <c r="AA177" i="22"/>
  <c r="Y177" i="22"/>
  <c r="W177" i="22"/>
  <c r="BK177" i="22"/>
  <c r="N177" i="22"/>
  <c r="BI176" i="22"/>
  <c r="BH176" i="22"/>
  <c r="BG176" i="22"/>
  <c r="BE176" i="22"/>
  <c r="AA176" i="22"/>
  <c r="Y176" i="22"/>
  <c r="W176" i="22"/>
  <c r="BK176" i="22"/>
  <c r="N176" i="22"/>
  <c r="BF176" i="22" s="1"/>
  <c r="BI175" i="22"/>
  <c r="BH175" i="22"/>
  <c r="BG175" i="22"/>
  <c r="BF175" i="22"/>
  <c r="BE175" i="22"/>
  <c r="AA175" i="22"/>
  <c r="Y175" i="22"/>
  <c r="W175" i="22"/>
  <c r="BK175" i="22"/>
  <c r="N175" i="22"/>
  <c r="BI174" i="22"/>
  <c r="BH174" i="22"/>
  <c r="BG174" i="22"/>
  <c r="BE174" i="22"/>
  <c r="AA174" i="22"/>
  <c r="Y174" i="22"/>
  <c r="W174" i="22"/>
  <c r="BK174" i="22"/>
  <c r="N174" i="22"/>
  <c r="BF174" i="22" s="1"/>
  <c r="BI172" i="22"/>
  <c r="BH172" i="22"/>
  <c r="BG172" i="22"/>
  <c r="BE172" i="22"/>
  <c r="AA172" i="22"/>
  <c r="Y172" i="22"/>
  <c r="W172" i="22"/>
  <c r="BK172" i="22"/>
  <c r="N172" i="22"/>
  <c r="BF172" i="22" s="1"/>
  <c r="BI171" i="22"/>
  <c r="BH171" i="22"/>
  <c r="BG171" i="22"/>
  <c r="BF171" i="22"/>
  <c r="BE171" i="22"/>
  <c r="AA171" i="22"/>
  <c r="Y171" i="22"/>
  <c r="W171" i="22"/>
  <c r="BK171" i="22"/>
  <c r="N171" i="22"/>
  <c r="BI170" i="22"/>
  <c r="BH170" i="22"/>
  <c r="BG170" i="22"/>
  <c r="BE170" i="22"/>
  <c r="AA170" i="22"/>
  <c r="Y170" i="22"/>
  <c r="W170" i="22"/>
  <c r="BK170" i="22"/>
  <c r="N170" i="22"/>
  <c r="BF170" i="22" s="1"/>
  <c r="BI169" i="22"/>
  <c r="BH169" i="22"/>
  <c r="BG169" i="22"/>
  <c r="BF169" i="22"/>
  <c r="BE169" i="22"/>
  <c r="AA169" i="22"/>
  <c r="Y169" i="22"/>
  <c r="W169" i="22"/>
  <c r="BK169" i="22"/>
  <c r="N169" i="22"/>
  <c r="BI168" i="22"/>
  <c r="BH168" i="22"/>
  <c r="BG168" i="22"/>
  <c r="BE168" i="22"/>
  <c r="AA168" i="22"/>
  <c r="Y168" i="22"/>
  <c r="W168" i="22"/>
  <c r="BK168" i="22"/>
  <c r="N168" i="22"/>
  <c r="BF168" i="22" s="1"/>
  <c r="BI167" i="22"/>
  <c r="BH167" i="22"/>
  <c r="BG167" i="22"/>
  <c r="BF167" i="22"/>
  <c r="BE167" i="22"/>
  <c r="AA167" i="22"/>
  <c r="Y167" i="22"/>
  <c r="W167" i="22"/>
  <c r="BK167" i="22"/>
  <c r="N167" i="22"/>
  <c r="BI166" i="22"/>
  <c r="BH166" i="22"/>
  <c r="BG166" i="22"/>
  <c r="BE166" i="22"/>
  <c r="AA166" i="22"/>
  <c r="Y166" i="22"/>
  <c r="W166" i="22"/>
  <c r="BK166" i="22"/>
  <c r="N166" i="22"/>
  <c r="BF166" i="22" s="1"/>
  <c r="BI165" i="22"/>
  <c r="BH165" i="22"/>
  <c r="BG165" i="22"/>
  <c r="BF165" i="22"/>
  <c r="BE165" i="22"/>
  <c r="AA165" i="22"/>
  <c r="Y165" i="22"/>
  <c r="W165" i="22"/>
  <c r="W164" i="22" s="1"/>
  <c r="BK165" i="22"/>
  <c r="N165" i="22"/>
  <c r="BI163" i="22"/>
  <c r="BH163" i="22"/>
  <c r="BG163" i="22"/>
  <c r="BE163" i="22"/>
  <c r="AA163" i="22"/>
  <c r="Y163" i="22"/>
  <c r="W163" i="22"/>
  <c r="BK163" i="22"/>
  <c r="N163" i="22"/>
  <c r="BF163" i="22" s="1"/>
  <c r="BI162" i="22"/>
  <c r="BH162" i="22"/>
  <c r="BG162" i="22"/>
  <c r="BF162" i="22"/>
  <c r="BE162" i="22"/>
  <c r="AA162" i="22"/>
  <c r="Y162" i="22"/>
  <c r="W162" i="22"/>
  <c r="BK162" i="22"/>
  <c r="N162" i="22"/>
  <c r="BI161" i="22"/>
  <c r="BH161" i="22"/>
  <c r="BG161" i="22"/>
  <c r="BE161" i="22"/>
  <c r="AA161" i="22"/>
  <c r="Y161" i="22"/>
  <c r="W161" i="22"/>
  <c r="BK161" i="22"/>
  <c r="N161" i="22"/>
  <c r="BF161" i="22" s="1"/>
  <c r="BI160" i="22"/>
  <c r="BH160" i="22"/>
  <c r="BG160" i="22"/>
  <c r="BF160" i="22"/>
  <c r="BE160" i="22"/>
  <c r="AA160" i="22"/>
  <c r="Y160" i="22"/>
  <c r="W160" i="22"/>
  <c r="BK160" i="22"/>
  <c r="N160" i="22"/>
  <c r="BI159" i="22"/>
  <c r="BH159" i="22"/>
  <c r="BG159" i="22"/>
  <c r="BE159" i="22"/>
  <c r="AA159" i="22"/>
  <c r="Y159" i="22"/>
  <c r="W159" i="22"/>
  <c r="BK159" i="22"/>
  <c r="N159" i="22"/>
  <c r="BF159" i="22" s="1"/>
  <c r="BI158" i="22"/>
  <c r="BH158" i="22"/>
  <c r="BG158" i="22"/>
  <c r="BF158" i="22"/>
  <c r="BE158" i="22"/>
  <c r="AA158" i="22"/>
  <c r="Y158" i="22"/>
  <c r="W158" i="22"/>
  <c r="BK158" i="22"/>
  <c r="N158" i="22"/>
  <c r="BI157" i="22"/>
  <c r="BH157" i="22"/>
  <c r="BG157" i="22"/>
  <c r="BE157" i="22"/>
  <c r="AA157" i="22"/>
  <c r="Y157" i="22"/>
  <c r="W157" i="22"/>
  <c r="BK157" i="22"/>
  <c r="N157" i="22"/>
  <c r="BF157" i="22" s="1"/>
  <c r="BI156" i="22"/>
  <c r="BH156" i="22"/>
  <c r="BG156" i="22"/>
  <c r="BF156" i="22"/>
  <c r="BE156" i="22"/>
  <c r="AA156" i="22"/>
  <c r="Y156" i="22"/>
  <c r="W156" i="22"/>
  <c r="BK156" i="22"/>
  <c r="N156" i="22"/>
  <c r="BI155" i="22"/>
  <c r="BH155" i="22"/>
  <c r="BG155" i="22"/>
  <c r="BE155" i="22"/>
  <c r="AA155" i="22"/>
  <c r="Y155" i="22"/>
  <c r="W155" i="22"/>
  <c r="BK155" i="22"/>
  <c r="N155" i="22"/>
  <c r="BF155" i="22" s="1"/>
  <c r="BI154" i="22"/>
  <c r="BH154" i="22"/>
  <c r="BG154" i="22"/>
  <c r="BF154" i="22"/>
  <c r="BE154" i="22"/>
  <c r="AA154" i="22"/>
  <c r="Y154" i="22"/>
  <c r="W154" i="22"/>
  <c r="BK154" i="22"/>
  <c r="N154" i="22"/>
  <c r="BI153" i="22"/>
  <c r="BH153" i="22"/>
  <c r="BG153" i="22"/>
  <c r="BE153" i="22"/>
  <c r="AA153" i="22"/>
  <c r="Y153" i="22"/>
  <c r="W153" i="22"/>
  <c r="BK153" i="22"/>
  <c r="N153" i="22"/>
  <c r="BF153" i="22" s="1"/>
  <c r="BI152" i="22"/>
  <c r="BH152" i="22"/>
  <c r="BG152" i="22"/>
  <c r="BF152" i="22"/>
  <c r="BE152" i="22"/>
  <c r="AA152" i="22"/>
  <c r="Y152" i="22"/>
  <c r="W152" i="22"/>
  <c r="BK152" i="22"/>
  <c r="N152" i="22"/>
  <c r="BI151" i="22"/>
  <c r="BH151" i="22"/>
  <c r="BG151" i="22"/>
  <c r="BE151" i="22"/>
  <c r="AA151" i="22"/>
  <c r="Y151" i="22"/>
  <c r="W151" i="22"/>
  <c r="BK151" i="22"/>
  <c r="BK150" i="22" s="1"/>
  <c r="N150" i="22" s="1"/>
  <c r="N94" i="22" s="1"/>
  <c r="N151" i="22"/>
  <c r="BF151" i="22" s="1"/>
  <c r="BI149" i="22"/>
  <c r="BH149" i="22"/>
  <c r="BG149" i="22"/>
  <c r="BE149" i="22"/>
  <c r="AA149" i="22"/>
  <c r="Y149" i="22"/>
  <c r="W149" i="22"/>
  <c r="BK149" i="22"/>
  <c r="N149" i="22"/>
  <c r="BF149" i="22" s="1"/>
  <c r="BI148" i="22"/>
  <c r="BH148" i="22"/>
  <c r="BG148" i="22"/>
  <c r="BF148" i="22"/>
  <c r="BE148" i="22"/>
  <c r="AA148" i="22"/>
  <c r="Y148" i="22"/>
  <c r="W148" i="22"/>
  <c r="BK148" i="22"/>
  <c r="N148" i="22"/>
  <c r="BI147" i="22"/>
  <c r="BH147" i="22"/>
  <c r="BG147" i="22"/>
  <c r="BE147" i="22"/>
  <c r="AA147" i="22"/>
  <c r="Y147" i="22"/>
  <c r="W147" i="22"/>
  <c r="BK147" i="22"/>
  <c r="N147" i="22"/>
  <c r="BF147" i="22" s="1"/>
  <c r="BI146" i="22"/>
  <c r="BH146" i="22"/>
  <c r="BG146" i="22"/>
  <c r="BF146" i="22"/>
  <c r="BE146" i="22"/>
  <c r="AA146" i="22"/>
  <c r="Y146" i="22"/>
  <c r="Y143" i="22" s="1"/>
  <c r="W146" i="22"/>
  <c r="BK146" i="22"/>
  <c r="N146" i="22"/>
  <c r="BI145" i="22"/>
  <c r="BH145" i="22"/>
  <c r="BG145" i="22"/>
  <c r="BE145" i="22"/>
  <c r="AA145" i="22"/>
  <c r="Y145" i="22"/>
  <c r="W145" i="22"/>
  <c r="BK145" i="22"/>
  <c r="N145" i="22"/>
  <c r="BF145" i="22" s="1"/>
  <c r="BI144" i="22"/>
  <c r="BH144" i="22"/>
  <c r="BG144" i="22"/>
  <c r="BF144" i="22"/>
  <c r="BE144" i="22"/>
  <c r="AA144" i="22"/>
  <c r="Y144" i="22"/>
  <c r="W144" i="22"/>
  <c r="W143" i="22" s="1"/>
  <c r="BK144" i="22"/>
  <c r="N144" i="22"/>
  <c r="BI142" i="22"/>
  <c r="BH142" i="22"/>
  <c r="BG142" i="22"/>
  <c r="BE142" i="22"/>
  <c r="AA142" i="22"/>
  <c r="Y142" i="22"/>
  <c r="W142" i="22"/>
  <c r="BK142" i="22"/>
  <c r="N142" i="22"/>
  <c r="BF142" i="22" s="1"/>
  <c r="BI141" i="22"/>
  <c r="BH141" i="22"/>
  <c r="BG141" i="22"/>
  <c r="BF141" i="22"/>
  <c r="BE141" i="22"/>
  <c r="AA141" i="22"/>
  <c r="Y141" i="22"/>
  <c r="W141" i="22"/>
  <c r="BK141" i="22"/>
  <c r="N141" i="22"/>
  <c r="BI140" i="22"/>
  <c r="BH140" i="22"/>
  <c r="BG140" i="22"/>
  <c r="BE140" i="22"/>
  <c r="AA140" i="22"/>
  <c r="Y140" i="22"/>
  <c r="W140" i="22"/>
  <c r="BK140" i="22"/>
  <c r="N140" i="22"/>
  <c r="BF140" i="22" s="1"/>
  <c r="BI139" i="22"/>
  <c r="BH139" i="22"/>
  <c r="BG139" i="22"/>
  <c r="BF139" i="22"/>
  <c r="BE139" i="22"/>
  <c r="AA139" i="22"/>
  <c r="Y139" i="22"/>
  <c r="W139" i="22"/>
  <c r="BK139" i="22"/>
  <c r="N139" i="22"/>
  <c r="BI138" i="22"/>
  <c r="BH138" i="22"/>
  <c r="BG138" i="22"/>
  <c r="BE138" i="22"/>
  <c r="AA138" i="22"/>
  <c r="Y138" i="22"/>
  <c r="W138" i="22"/>
  <c r="BK138" i="22"/>
  <c r="N138" i="22"/>
  <c r="BF138" i="22" s="1"/>
  <c r="BI137" i="22"/>
  <c r="BH137" i="22"/>
  <c r="BG137" i="22"/>
  <c r="BF137" i="22"/>
  <c r="BE137" i="22"/>
  <c r="AA137" i="22"/>
  <c r="Y137" i="22"/>
  <c r="W137" i="22"/>
  <c r="W136" i="22" s="1"/>
  <c r="BK137" i="22"/>
  <c r="N137" i="22"/>
  <c r="BI134" i="22"/>
  <c r="BH134" i="22"/>
  <c r="BG134" i="22"/>
  <c r="BE134" i="22"/>
  <c r="AA134" i="22"/>
  <c r="Y134" i="22"/>
  <c r="W134" i="22"/>
  <c r="BK134" i="22"/>
  <c r="N134" i="22"/>
  <c r="BF134" i="22" s="1"/>
  <c r="BI133" i="22"/>
  <c r="BH133" i="22"/>
  <c r="BG133" i="22"/>
  <c r="BF133" i="22"/>
  <c r="BE133" i="22"/>
  <c r="AA133" i="22"/>
  <c r="Y133" i="22"/>
  <c r="W133" i="22"/>
  <c r="BK133" i="22"/>
  <c r="N133" i="22"/>
  <c r="BI132" i="22"/>
  <c r="BH132" i="22"/>
  <c r="BG132" i="22"/>
  <c r="BE132" i="22"/>
  <c r="AA132" i="22"/>
  <c r="Y132" i="22"/>
  <c r="Y131" i="22" s="1"/>
  <c r="Y130" i="22" s="1"/>
  <c r="W132" i="22"/>
  <c r="BK132" i="22"/>
  <c r="N132" i="22"/>
  <c r="BF132" i="22" s="1"/>
  <c r="F125" i="22"/>
  <c r="F123" i="22"/>
  <c r="F121" i="22"/>
  <c r="F120" i="22"/>
  <c r="BI110" i="22"/>
  <c r="BH110" i="22"/>
  <c r="BG110" i="22"/>
  <c r="BE110" i="22"/>
  <c r="BI109" i="22"/>
  <c r="BH109" i="22"/>
  <c r="BG109" i="22"/>
  <c r="BE109" i="22"/>
  <c r="BI108" i="22"/>
  <c r="BH108" i="22"/>
  <c r="BG108" i="22"/>
  <c r="BE108" i="22"/>
  <c r="BI107" i="22"/>
  <c r="BH107" i="22"/>
  <c r="BG107" i="22"/>
  <c r="BE107" i="22"/>
  <c r="BI106" i="22"/>
  <c r="BH106" i="22"/>
  <c r="BG106" i="22"/>
  <c r="BE106" i="22"/>
  <c r="BI105" i="22"/>
  <c r="BH105" i="22"/>
  <c r="BG105" i="22"/>
  <c r="BE105" i="22"/>
  <c r="F83" i="22"/>
  <c r="F81" i="22"/>
  <c r="F79" i="22"/>
  <c r="F78" i="22"/>
  <c r="O21" i="22"/>
  <c r="E21" i="22"/>
  <c r="O20" i="22"/>
  <c r="O18" i="22"/>
  <c r="E18" i="22"/>
  <c r="M125" i="22" s="1"/>
  <c r="O17" i="22"/>
  <c r="O15" i="22"/>
  <c r="E15" i="22"/>
  <c r="F84" i="22" s="1"/>
  <c r="O14" i="22"/>
  <c r="O9" i="22"/>
  <c r="F6" i="22"/>
  <c r="AA222" i="21"/>
  <c r="AA221" i="21" s="1"/>
  <c r="W222" i="21"/>
  <c r="W221" i="21" s="1"/>
  <c r="AA215" i="21"/>
  <c r="W215" i="21"/>
  <c r="Y208" i="21"/>
  <c r="N208" i="21"/>
  <c r="N98" i="21" s="1"/>
  <c r="AA205" i="21"/>
  <c r="W205" i="21"/>
  <c r="Y173" i="21"/>
  <c r="AA164" i="21"/>
  <c r="W164" i="21"/>
  <c r="Y150" i="21"/>
  <c r="AA143" i="21"/>
  <c r="W143" i="21"/>
  <c r="Y136" i="21"/>
  <c r="Y131" i="21"/>
  <c r="Y130" i="21" s="1"/>
  <c r="N131" i="21"/>
  <c r="N90" i="21" s="1"/>
  <c r="AY107" i="1"/>
  <c r="AX107" i="1"/>
  <c r="H34" i="21"/>
  <c r="BB107" i="1" s="1"/>
  <c r="BI237" i="21"/>
  <c r="BH237" i="21"/>
  <c r="BG237" i="21"/>
  <c r="BF237" i="21"/>
  <c r="BE237" i="21"/>
  <c r="N237" i="21"/>
  <c r="BK237" i="21"/>
  <c r="BI236" i="21"/>
  <c r="BH236" i="21"/>
  <c r="BG236" i="21"/>
  <c r="BE236" i="21"/>
  <c r="BK236" i="21"/>
  <c r="N236" i="21" s="1"/>
  <c r="BF236" i="21" s="1"/>
  <c r="BI235" i="21"/>
  <c r="BH235" i="21"/>
  <c r="BG235" i="21"/>
  <c r="BF235" i="21"/>
  <c r="BE235" i="21"/>
  <c r="N235" i="21"/>
  <c r="BK235" i="21"/>
  <c r="BI234" i="21"/>
  <c r="BH234" i="21"/>
  <c r="BG234" i="21"/>
  <c r="BE234" i="21"/>
  <c r="BK234" i="21"/>
  <c r="N234" i="21" s="1"/>
  <c r="BF234" i="21" s="1"/>
  <c r="BI233" i="21"/>
  <c r="BH233" i="21"/>
  <c r="BG233" i="21"/>
  <c r="BF233" i="21"/>
  <c r="BE233" i="21"/>
  <c r="N233" i="21"/>
  <c r="BK233" i="21"/>
  <c r="BI231" i="21"/>
  <c r="BH231" i="21"/>
  <c r="BG231" i="21"/>
  <c r="BE231" i="21"/>
  <c r="AA231" i="21"/>
  <c r="Y231" i="21"/>
  <c r="W231" i="21"/>
  <c r="BK231" i="21"/>
  <c r="N231" i="21"/>
  <c r="BF231" i="21" s="1"/>
  <c r="BI230" i="21"/>
  <c r="BH230" i="21"/>
  <c r="BG230" i="21"/>
  <c r="BF230" i="21"/>
  <c r="BE230" i="21"/>
  <c r="AA230" i="21"/>
  <c r="Y230" i="21"/>
  <c r="W230" i="21"/>
  <c r="BK230" i="21"/>
  <c r="N230" i="21"/>
  <c r="BI229" i="21"/>
  <c r="BH229" i="21"/>
  <c r="BG229" i="21"/>
  <c r="BE229" i="21"/>
  <c r="AA229" i="21"/>
  <c r="Y229" i="21"/>
  <c r="W229" i="21"/>
  <c r="BK229" i="21"/>
  <c r="N229" i="21"/>
  <c r="BF229" i="21" s="1"/>
  <c r="BI228" i="21"/>
  <c r="BH228" i="21"/>
  <c r="BG228" i="21"/>
  <c r="BF228" i="21"/>
  <c r="BE228" i="21"/>
  <c r="AA228" i="21"/>
  <c r="Y228" i="21"/>
  <c r="W228" i="21"/>
  <c r="BK228" i="21"/>
  <c r="N228" i="21"/>
  <c r="BI227" i="21"/>
  <c r="BH227" i="21"/>
  <c r="BG227" i="21"/>
  <c r="BE227" i="21"/>
  <c r="AA227" i="21"/>
  <c r="Y227" i="21"/>
  <c r="W227" i="21"/>
  <c r="BK227" i="21"/>
  <c r="N227" i="21"/>
  <c r="BF227" i="21" s="1"/>
  <c r="BI226" i="21"/>
  <c r="BH226" i="21"/>
  <c r="BG226" i="21"/>
  <c r="BF226" i="21"/>
  <c r="BE226" i="21"/>
  <c r="AA226" i="21"/>
  <c r="Y226" i="21"/>
  <c r="W226" i="21"/>
  <c r="BK226" i="21"/>
  <c r="N226" i="21"/>
  <c r="BI225" i="21"/>
  <c r="BH225" i="21"/>
  <c r="BG225" i="21"/>
  <c r="BE225" i="21"/>
  <c r="AA225" i="21"/>
  <c r="Y225" i="21"/>
  <c r="W225" i="21"/>
  <c r="BK225" i="21"/>
  <c r="N225" i="21"/>
  <c r="BF225" i="21" s="1"/>
  <c r="BI224" i="21"/>
  <c r="BH224" i="21"/>
  <c r="BG224" i="21"/>
  <c r="BF224" i="21"/>
  <c r="BE224" i="21"/>
  <c r="AA224" i="21"/>
  <c r="Y224" i="21"/>
  <c r="W224" i="21"/>
  <c r="BK224" i="21"/>
  <c r="N224" i="21"/>
  <c r="BI223" i="21"/>
  <c r="BH223" i="21"/>
  <c r="BG223" i="21"/>
  <c r="BE223" i="21"/>
  <c r="AA223" i="21"/>
  <c r="Y223" i="21"/>
  <c r="W223" i="21"/>
  <c r="BK223" i="21"/>
  <c r="BK222" i="21" s="1"/>
  <c r="N223" i="21"/>
  <c r="BF223" i="21" s="1"/>
  <c r="BI220" i="21"/>
  <c r="BH220" i="21"/>
  <c r="BG220" i="21"/>
  <c r="BE220" i="21"/>
  <c r="AA220" i="21"/>
  <c r="Y220" i="21"/>
  <c r="W220" i="21"/>
  <c r="BK220" i="21"/>
  <c r="N220" i="21"/>
  <c r="BF220" i="21" s="1"/>
  <c r="BI219" i="21"/>
  <c r="BH219" i="21"/>
  <c r="BG219" i="21"/>
  <c r="BF219" i="21"/>
  <c r="BE219" i="21"/>
  <c r="AA219" i="21"/>
  <c r="Y219" i="21"/>
  <c r="W219" i="21"/>
  <c r="BK219" i="21"/>
  <c r="N219" i="21"/>
  <c r="BI218" i="21"/>
  <c r="BH218" i="21"/>
  <c r="BG218" i="21"/>
  <c r="BE218" i="21"/>
  <c r="AA218" i="21"/>
  <c r="Y218" i="21"/>
  <c r="W218" i="21"/>
  <c r="BK218" i="21"/>
  <c r="N218" i="21"/>
  <c r="BF218" i="21" s="1"/>
  <c r="BI217" i="21"/>
  <c r="BH217" i="21"/>
  <c r="BG217" i="21"/>
  <c r="BF217" i="21"/>
  <c r="BE217" i="21"/>
  <c r="AA217" i="21"/>
  <c r="Y217" i="21"/>
  <c r="W217" i="21"/>
  <c r="BK217" i="21"/>
  <c r="N217" i="21"/>
  <c r="BI216" i="21"/>
  <c r="BH216" i="21"/>
  <c r="BG216" i="21"/>
  <c r="BE216" i="21"/>
  <c r="AA216" i="21"/>
  <c r="Y216" i="21"/>
  <c r="W216" i="21"/>
  <c r="BK216" i="21"/>
  <c r="BK215" i="21" s="1"/>
  <c r="N215" i="21" s="1"/>
  <c r="N99" i="21" s="1"/>
  <c r="N216" i="21"/>
  <c r="BF216" i="21" s="1"/>
  <c r="BI214" i="21"/>
  <c r="BH214" i="21"/>
  <c r="BG214" i="21"/>
  <c r="BE214" i="21"/>
  <c r="AA214" i="21"/>
  <c r="Y214" i="21"/>
  <c r="W214" i="21"/>
  <c r="BK214" i="21"/>
  <c r="N214" i="21"/>
  <c r="BF214" i="21" s="1"/>
  <c r="BI213" i="21"/>
  <c r="BH213" i="21"/>
  <c r="BG213" i="21"/>
  <c r="BF213" i="21"/>
  <c r="BE213" i="21"/>
  <c r="AA213" i="21"/>
  <c r="Y213" i="21"/>
  <c r="W213" i="21"/>
  <c r="BK213" i="21"/>
  <c r="N213" i="21"/>
  <c r="BI212" i="21"/>
  <c r="BH212" i="21"/>
  <c r="BG212" i="21"/>
  <c r="BE212" i="21"/>
  <c r="AA212" i="21"/>
  <c r="Y212" i="21"/>
  <c r="W212" i="21"/>
  <c r="BK212" i="21"/>
  <c r="N212" i="21"/>
  <c r="BF212" i="21" s="1"/>
  <c r="BI211" i="21"/>
  <c r="BH211" i="21"/>
  <c r="BG211" i="21"/>
  <c r="BF211" i="21"/>
  <c r="BE211" i="21"/>
  <c r="AA211" i="21"/>
  <c r="Y211" i="21"/>
  <c r="W211" i="21"/>
  <c r="BK211" i="21"/>
  <c r="N211" i="21"/>
  <c r="BI210" i="21"/>
  <c r="BH210" i="21"/>
  <c r="BG210" i="21"/>
  <c r="BE210" i="21"/>
  <c r="AA210" i="21"/>
  <c r="Y210" i="21"/>
  <c r="W210" i="21"/>
  <c r="BK210" i="21"/>
  <c r="N210" i="21"/>
  <c r="BF210" i="21" s="1"/>
  <c r="BI209" i="21"/>
  <c r="BH209" i="21"/>
  <c r="BG209" i="21"/>
  <c r="BF209" i="21"/>
  <c r="BE209" i="21"/>
  <c r="AA209" i="21"/>
  <c r="Y209" i="21"/>
  <c r="W209" i="21"/>
  <c r="W208" i="21" s="1"/>
  <c r="BK209" i="21"/>
  <c r="BK208" i="21" s="1"/>
  <c r="N209" i="21"/>
  <c r="BI207" i="21"/>
  <c r="BH207" i="21"/>
  <c r="BG207" i="21"/>
  <c r="BE207" i="21"/>
  <c r="AA207" i="21"/>
  <c r="Y207" i="21"/>
  <c r="W207" i="21"/>
  <c r="BK207" i="21"/>
  <c r="N207" i="21"/>
  <c r="BF207" i="21" s="1"/>
  <c r="BI206" i="21"/>
  <c r="BH206" i="21"/>
  <c r="BG206" i="21"/>
  <c r="BF206" i="21"/>
  <c r="BE206" i="21"/>
  <c r="AA206" i="21"/>
  <c r="Y206" i="21"/>
  <c r="W206" i="21"/>
  <c r="BK206" i="21"/>
  <c r="BK205" i="21" s="1"/>
  <c r="N205" i="21" s="1"/>
  <c r="N97" i="21" s="1"/>
  <c r="N206" i="21"/>
  <c r="BI204" i="21"/>
  <c r="BH204" i="21"/>
  <c r="BG204" i="21"/>
  <c r="BE204" i="21"/>
  <c r="AA204" i="21"/>
  <c r="Y204" i="21"/>
  <c r="W204" i="21"/>
  <c r="BK204" i="21"/>
  <c r="N204" i="21"/>
  <c r="BF204" i="21" s="1"/>
  <c r="BI203" i="21"/>
  <c r="BH203" i="21"/>
  <c r="BG203" i="21"/>
  <c r="BF203" i="21"/>
  <c r="BE203" i="21"/>
  <c r="AA203" i="21"/>
  <c r="Y203" i="21"/>
  <c r="W203" i="21"/>
  <c r="BK203" i="21"/>
  <c r="N203" i="21"/>
  <c r="BI202" i="21"/>
  <c r="BH202" i="21"/>
  <c r="BG202" i="21"/>
  <c r="BE202" i="21"/>
  <c r="AA202" i="21"/>
  <c r="Y202" i="21"/>
  <c r="W202" i="21"/>
  <c r="BK202" i="21"/>
  <c r="N202" i="21"/>
  <c r="BF202" i="21" s="1"/>
  <c r="BI201" i="21"/>
  <c r="BH201" i="21"/>
  <c r="BG201" i="21"/>
  <c r="BF201" i="21"/>
  <c r="BE201" i="21"/>
  <c r="AA201" i="21"/>
  <c r="Y201" i="21"/>
  <c r="W201" i="21"/>
  <c r="BK201" i="21"/>
  <c r="N201" i="21"/>
  <c r="BI200" i="21"/>
  <c r="BH200" i="21"/>
  <c r="BG200" i="21"/>
  <c r="BE200" i="21"/>
  <c r="AA200" i="21"/>
  <c r="Y200" i="21"/>
  <c r="W200" i="21"/>
  <c r="BK200" i="21"/>
  <c r="N200" i="21"/>
  <c r="BF200" i="21" s="1"/>
  <c r="BI199" i="21"/>
  <c r="BH199" i="21"/>
  <c r="BG199" i="21"/>
  <c r="BF199" i="21"/>
  <c r="BE199" i="21"/>
  <c r="AA199" i="21"/>
  <c r="Y199" i="21"/>
  <c r="W199" i="21"/>
  <c r="BK199" i="21"/>
  <c r="N199" i="21"/>
  <c r="BI198" i="21"/>
  <c r="BH198" i="21"/>
  <c r="BG198" i="21"/>
  <c r="BE198" i="21"/>
  <c r="AA198" i="21"/>
  <c r="Y198" i="21"/>
  <c r="W198" i="21"/>
  <c r="BK198" i="21"/>
  <c r="N198" i="21"/>
  <c r="BF198" i="21" s="1"/>
  <c r="BI197" i="21"/>
  <c r="BH197" i="21"/>
  <c r="BG197" i="21"/>
  <c r="BF197" i="21"/>
  <c r="BE197" i="21"/>
  <c r="AA197" i="21"/>
  <c r="Y197" i="21"/>
  <c r="W197" i="21"/>
  <c r="BK197" i="21"/>
  <c r="N197" i="21"/>
  <c r="BI196" i="21"/>
  <c r="BH196" i="21"/>
  <c r="BG196" i="21"/>
  <c r="BE196" i="21"/>
  <c r="AA196" i="21"/>
  <c r="Y196" i="21"/>
  <c r="W196" i="21"/>
  <c r="BK196" i="21"/>
  <c r="N196" i="21"/>
  <c r="BF196" i="21" s="1"/>
  <c r="BI195" i="21"/>
  <c r="BH195" i="21"/>
  <c r="BG195" i="21"/>
  <c r="BF195" i="21"/>
  <c r="BE195" i="21"/>
  <c r="AA195" i="21"/>
  <c r="Y195" i="21"/>
  <c r="W195" i="21"/>
  <c r="BK195" i="21"/>
  <c r="N195" i="21"/>
  <c r="BI194" i="21"/>
  <c r="BH194" i="21"/>
  <c r="BG194" i="21"/>
  <c r="BE194" i="21"/>
  <c r="AA194" i="21"/>
  <c r="Y194" i="21"/>
  <c r="W194" i="21"/>
  <c r="BK194" i="21"/>
  <c r="N194" i="21"/>
  <c r="BF194" i="21" s="1"/>
  <c r="BI193" i="21"/>
  <c r="BH193" i="21"/>
  <c r="BG193" i="21"/>
  <c r="BF193" i="21"/>
  <c r="BE193" i="21"/>
  <c r="AA193" i="21"/>
  <c r="Y193" i="21"/>
  <c r="W193" i="21"/>
  <c r="BK193" i="21"/>
  <c r="N193" i="21"/>
  <c r="BI192" i="21"/>
  <c r="BH192" i="21"/>
  <c r="BG192" i="21"/>
  <c r="BE192" i="21"/>
  <c r="AA192" i="21"/>
  <c r="Y192" i="21"/>
  <c r="W192" i="21"/>
  <c r="BK192" i="21"/>
  <c r="N192" i="21"/>
  <c r="BF192" i="21" s="1"/>
  <c r="BI191" i="21"/>
  <c r="BH191" i="21"/>
  <c r="BG191" i="21"/>
  <c r="BF191" i="21"/>
  <c r="BE191" i="21"/>
  <c r="AA191" i="21"/>
  <c r="Y191" i="21"/>
  <c r="W191" i="21"/>
  <c r="BK191" i="21"/>
  <c r="N191" i="21"/>
  <c r="BI190" i="21"/>
  <c r="BH190" i="21"/>
  <c r="BG190" i="21"/>
  <c r="BE190" i="21"/>
  <c r="AA190" i="21"/>
  <c r="Y190" i="21"/>
  <c r="W190" i="21"/>
  <c r="BK190" i="21"/>
  <c r="N190" i="21"/>
  <c r="BF190" i="21" s="1"/>
  <c r="BI189" i="21"/>
  <c r="BH189" i="21"/>
  <c r="BG189" i="21"/>
  <c r="BF189" i="21"/>
  <c r="BE189" i="21"/>
  <c r="AA189" i="21"/>
  <c r="Y189" i="21"/>
  <c r="W189" i="21"/>
  <c r="BK189" i="21"/>
  <c r="N189" i="21"/>
  <c r="BI188" i="21"/>
  <c r="BH188" i="21"/>
  <c r="BG188" i="21"/>
  <c r="BE188" i="21"/>
  <c r="AA188" i="21"/>
  <c r="Y188" i="21"/>
  <c r="W188" i="21"/>
  <c r="BK188" i="21"/>
  <c r="N188" i="21"/>
  <c r="BF188" i="21" s="1"/>
  <c r="BI187" i="21"/>
  <c r="BH187" i="21"/>
  <c r="BG187" i="21"/>
  <c r="BF187" i="21"/>
  <c r="BE187" i="21"/>
  <c r="AA187" i="21"/>
  <c r="Y187" i="21"/>
  <c r="W187" i="21"/>
  <c r="BK187" i="21"/>
  <c r="N187" i="21"/>
  <c r="BI186" i="21"/>
  <c r="BH186" i="21"/>
  <c r="BG186" i="21"/>
  <c r="BE186" i="21"/>
  <c r="AA186" i="21"/>
  <c r="Y186" i="21"/>
  <c r="W186" i="21"/>
  <c r="BK186" i="21"/>
  <c r="N186" i="21"/>
  <c r="BF186" i="21" s="1"/>
  <c r="BI185" i="21"/>
  <c r="BH185" i="21"/>
  <c r="BG185" i="21"/>
  <c r="BF185" i="21"/>
  <c r="BE185" i="21"/>
  <c r="AA185" i="21"/>
  <c r="Y185" i="21"/>
  <c r="W185" i="21"/>
  <c r="BK185" i="21"/>
  <c r="N185" i="21"/>
  <c r="BI184" i="21"/>
  <c r="BH184" i="21"/>
  <c r="BG184" i="21"/>
  <c r="BE184" i="21"/>
  <c r="AA184" i="21"/>
  <c r="Y184" i="21"/>
  <c r="W184" i="21"/>
  <c r="BK184" i="21"/>
  <c r="N184" i="21"/>
  <c r="BF184" i="21" s="1"/>
  <c r="BI183" i="21"/>
  <c r="BH183" i="21"/>
  <c r="BG183" i="21"/>
  <c r="BF183" i="21"/>
  <c r="BE183" i="21"/>
  <c r="AA183" i="21"/>
  <c r="Y183" i="21"/>
  <c r="W183" i="21"/>
  <c r="BK183" i="21"/>
  <c r="N183" i="21"/>
  <c r="BI182" i="21"/>
  <c r="BH182" i="21"/>
  <c r="BG182" i="21"/>
  <c r="BE182" i="21"/>
  <c r="AA182" i="21"/>
  <c r="Y182" i="21"/>
  <c r="W182" i="21"/>
  <c r="BK182" i="21"/>
  <c r="N182" i="21"/>
  <c r="BF182" i="21" s="1"/>
  <c r="BI181" i="21"/>
  <c r="BH181" i="21"/>
  <c r="BG181" i="21"/>
  <c r="BF181" i="21"/>
  <c r="BE181" i="21"/>
  <c r="AA181" i="21"/>
  <c r="Y181" i="21"/>
  <c r="W181" i="21"/>
  <c r="BK181" i="21"/>
  <c r="N181" i="21"/>
  <c r="BI180" i="21"/>
  <c r="BH180" i="21"/>
  <c r="BG180" i="21"/>
  <c r="BE180" i="21"/>
  <c r="AA180" i="21"/>
  <c r="Y180" i="21"/>
  <c r="W180" i="21"/>
  <c r="BK180" i="21"/>
  <c r="N180" i="21"/>
  <c r="BF180" i="21" s="1"/>
  <c r="BI179" i="21"/>
  <c r="BH179" i="21"/>
  <c r="BG179" i="21"/>
  <c r="BF179" i="21"/>
  <c r="BE179" i="21"/>
  <c r="AA179" i="21"/>
  <c r="Y179" i="21"/>
  <c r="W179" i="21"/>
  <c r="BK179" i="21"/>
  <c r="N179" i="21"/>
  <c r="BI178" i="21"/>
  <c r="BH178" i="21"/>
  <c r="BG178" i="21"/>
  <c r="BE178" i="21"/>
  <c r="AA178" i="21"/>
  <c r="Y178" i="21"/>
  <c r="W178" i="21"/>
  <c r="BK178" i="21"/>
  <c r="N178" i="21"/>
  <c r="BF178" i="21" s="1"/>
  <c r="BI177" i="21"/>
  <c r="BH177" i="21"/>
  <c r="BG177" i="21"/>
  <c r="BF177" i="21"/>
  <c r="BE177" i="21"/>
  <c r="AA177" i="21"/>
  <c r="Y177" i="21"/>
  <c r="W177" i="21"/>
  <c r="BK177" i="21"/>
  <c r="N177" i="21"/>
  <c r="BI176" i="21"/>
  <c r="BH176" i="21"/>
  <c r="BG176" i="21"/>
  <c r="BE176" i="21"/>
  <c r="AA176" i="21"/>
  <c r="Y176" i="21"/>
  <c r="W176" i="21"/>
  <c r="BK176" i="21"/>
  <c r="N176" i="21"/>
  <c r="BF176" i="21" s="1"/>
  <c r="BI175" i="21"/>
  <c r="BH175" i="21"/>
  <c r="BG175" i="21"/>
  <c r="BF175" i="21"/>
  <c r="BE175" i="21"/>
  <c r="AA175" i="21"/>
  <c r="Y175" i="21"/>
  <c r="W175" i="21"/>
  <c r="BK175" i="21"/>
  <c r="N175" i="21"/>
  <c r="BI174" i="21"/>
  <c r="BH174" i="21"/>
  <c r="BG174" i="21"/>
  <c r="BE174" i="21"/>
  <c r="AA174" i="21"/>
  <c r="AA173" i="21" s="1"/>
  <c r="Y174" i="21"/>
  <c r="W174" i="21"/>
  <c r="BK174" i="21"/>
  <c r="BK173" i="21" s="1"/>
  <c r="N173" i="21" s="1"/>
  <c r="N96" i="21" s="1"/>
  <c r="N174" i="21"/>
  <c r="BF174" i="21" s="1"/>
  <c r="BI172" i="21"/>
  <c r="BH172" i="21"/>
  <c r="BG172" i="21"/>
  <c r="BE172" i="21"/>
  <c r="AA172" i="21"/>
  <c r="Y172" i="21"/>
  <c r="W172" i="21"/>
  <c r="BK172" i="21"/>
  <c r="N172" i="21"/>
  <c r="BF172" i="21" s="1"/>
  <c r="BI171" i="21"/>
  <c r="BH171" i="21"/>
  <c r="BG171" i="21"/>
  <c r="BF171" i="21"/>
  <c r="BE171" i="21"/>
  <c r="AA171" i="21"/>
  <c r="Y171" i="21"/>
  <c r="W171" i="21"/>
  <c r="BK171" i="21"/>
  <c r="N171" i="21"/>
  <c r="BI170" i="21"/>
  <c r="BH170" i="21"/>
  <c r="BG170" i="21"/>
  <c r="BE170" i="21"/>
  <c r="AA170" i="21"/>
  <c r="Y170" i="21"/>
  <c r="W170" i="21"/>
  <c r="BK170" i="21"/>
  <c r="N170" i="21"/>
  <c r="BF170" i="21" s="1"/>
  <c r="BI169" i="21"/>
  <c r="BH169" i="21"/>
  <c r="BG169" i="21"/>
  <c r="BF169" i="21"/>
  <c r="BE169" i="21"/>
  <c r="AA169" i="21"/>
  <c r="Y169" i="21"/>
  <c r="W169" i="21"/>
  <c r="BK169" i="21"/>
  <c r="N169" i="21"/>
  <c r="BI168" i="21"/>
  <c r="BH168" i="21"/>
  <c r="BG168" i="21"/>
  <c r="BE168" i="21"/>
  <c r="AA168" i="21"/>
  <c r="Y168" i="21"/>
  <c r="W168" i="21"/>
  <c r="BK168" i="21"/>
  <c r="N168" i="21"/>
  <c r="BF168" i="21" s="1"/>
  <c r="BI167" i="21"/>
  <c r="BH167" i="21"/>
  <c r="BG167" i="21"/>
  <c r="BF167" i="21"/>
  <c r="BE167" i="21"/>
  <c r="AA167" i="21"/>
  <c r="Y167" i="21"/>
  <c r="W167" i="21"/>
  <c r="BK167" i="21"/>
  <c r="BK164" i="21" s="1"/>
  <c r="N164" i="21" s="1"/>
  <c r="N95" i="21" s="1"/>
  <c r="N167" i="21"/>
  <c r="BI166" i="21"/>
  <c r="BH166" i="21"/>
  <c r="BG166" i="21"/>
  <c r="BE166" i="21"/>
  <c r="AA166" i="21"/>
  <c r="Y166" i="21"/>
  <c r="W166" i="21"/>
  <c r="BK166" i="21"/>
  <c r="N166" i="21"/>
  <c r="BF166" i="21" s="1"/>
  <c r="BI165" i="21"/>
  <c r="BH165" i="21"/>
  <c r="BG165" i="21"/>
  <c r="BF165" i="21"/>
  <c r="BE165" i="21"/>
  <c r="AA165" i="21"/>
  <c r="Y165" i="21"/>
  <c r="W165" i="21"/>
  <c r="BK165" i="21"/>
  <c r="N165" i="21"/>
  <c r="BI163" i="21"/>
  <c r="BH163" i="21"/>
  <c r="BG163" i="21"/>
  <c r="BE163" i="21"/>
  <c r="AA163" i="21"/>
  <c r="Y163" i="21"/>
  <c r="W163" i="21"/>
  <c r="BK163" i="21"/>
  <c r="N163" i="21"/>
  <c r="BF163" i="21" s="1"/>
  <c r="BI162" i="21"/>
  <c r="BH162" i="21"/>
  <c r="BG162" i="21"/>
  <c r="BF162" i="21"/>
  <c r="BE162" i="21"/>
  <c r="AA162" i="21"/>
  <c r="Y162" i="21"/>
  <c r="W162" i="21"/>
  <c r="BK162" i="21"/>
  <c r="N162" i="21"/>
  <c r="BI161" i="21"/>
  <c r="BH161" i="21"/>
  <c r="BG161" i="21"/>
  <c r="BE161" i="21"/>
  <c r="AA161" i="21"/>
  <c r="Y161" i="21"/>
  <c r="W161" i="21"/>
  <c r="BK161" i="21"/>
  <c r="N161" i="21"/>
  <c r="BF161" i="21" s="1"/>
  <c r="BI160" i="21"/>
  <c r="BH160" i="21"/>
  <c r="BG160" i="21"/>
  <c r="BF160" i="21"/>
  <c r="BE160" i="21"/>
  <c r="AA160" i="21"/>
  <c r="Y160" i="21"/>
  <c r="W160" i="21"/>
  <c r="BK160" i="21"/>
  <c r="N160" i="21"/>
  <c r="BI159" i="21"/>
  <c r="BH159" i="21"/>
  <c r="BG159" i="21"/>
  <c r="BE159" i="21"/>
  <c r="AA159" i="21"/>
  <c r="Y159" i="21"/>
  <c r="W159" i="21"/>
  <c r="BK159" i="21"/>
  <c r="N159" i="21"/>
  <c r="BF159" i="21" s="1"/>
  <c r="BI158" i="21"/>
  <c r="BH158" i="21"/>
  <c r="BG158" i="21"/>
  <c r="BF158" i="21"/>
  <c r="BE158" i="21"/>
  <c r="AA158" i="21"/>
  <c r="Y158" i="21"/>
  <c r="W158" i="21"/>
  <c r="BK158" i="21"/>
  <c r="N158" i="21"/>
  <c r="BI157" i="21"/>
  <c r="BH157" i="21"/>
  <c r="BG157" i="21"/>
  <c r="BE157" i="21"/>
  <c r="AA157" i="21"/>
  <c r="Y157" i="21"/>
  <c r="W157" i="21"/>
  <c r="BK157" i="21"/>
  <c r="N157" i="21"/>
  <c r="BF157" i="21" s="1"/>
  <c r="BI156" i="21"/>
  <c r="BH156" i="21"/>
  <c r="BG156" i="21"/>
  <c r="BF156" i="21"/>
  <c r="BE156" i="21"/>
  <c r="AA156" i="21"/>
  <c r="Y156" i="21"/>
  <c r="W156" i="21"/>
  <c r="BK156" i="21"/>
  <c r="N156" i="21"/>
  <c r="BI155" i="21"/>
  <c r="BH155" i="21"/>
  <c r="BG155" i="21"/>
  <c r="BE155" i="21"/>
  <c r="AA155" i="21"/>
  <c r="Y155" i="21"/>
  <c r="W155" i="21"/>
  <c r="BK155" i="21"/>
  <c r="N155" i="21"/>
  <c r="BF155" i="21" s="1"/>
  <c r="BI154" i="21"/>
  <c r="BH154" i="21"/>
  <c r="BG154" i="21"/>
  <c r="BF154" i="21"/>
  <c r="BE154" i="21"/>
  <c r="AA154" i="21"/>
  <c r="Y154" i="21"/>
  <c r="W154" i="21"/>
  <c r="BK154" i="21"/>
  <c r="N154" i="21"/>
  <c r="BI153" i="21"/>
  <c r="BH153" i="21"/>
  <c r="BG153" i="21"/>
  <c r="BE153" i="21"/>
  <c r="AA153" i="21"/>
  <c r="Y153" i="21"/>
  <c r="W153" i="21"/>
  <c r="BK153" i="21"/>
  <c r="N153" i="21"/>
  <c r="BF153" i="21" s="1"/>
  <c r="BI152" i="21"/>
  <c r="BH152" i="21"/>
  <c r="BG152" i="21"/>
  <c r="BF152" i="21"/>
  <c r="BE152" i="21"/>
  <c r="AA152" i="21"/>
  <c r="Y152" i="21"/>
  <c r="W152" i="21"/>
  <c r="BK152" i="21"/>
  <c r="N152" i="21"/>
  <c r="BI151" i="21"/>
  <c r="BH151" i="21"/>
  <c r="BG151" i="21"/>
  <c r="BE151" i="21"/>
  <c r="AA151" i="21"/>
  <c r="AA150" i="21" s="1"/>
  <c r="Y151" i="21"/>
  <c r="W151" i="21"/>
  <c r="BK151" i="21"/>
  <c r="BK150" i="21" s="1"/>
  <c r="N150" i="21" s="1"/>
  <c r="N94" i="21" s="1"/>
  <c r="N151" i="21"/>
  <c r="BF151" i="21" s="1"/>
  <c r="BI149" i="21"/>
  <c r="BH149" i="21"/>
  <c r="BG149" i="21"/>
  <c r="BE149" i="21"/>
  <c r="AA149" i="21"/>
  <c r="Y149" i="21"/>
  <c r="W149" i="21"/>
  <c r="BK149" i="21"/>
  <c r="N149" i="21"/>
  <c r="BF149" i="21" s="1"/>
  <c r="BI148" i="21"/>
  <c r="BH148" i="21"/>
  <c r="BG148" i="21"/>
  <c r="BF148" i="21"/>
  <c r="BE148" i="21"/>
  <c r="AA148" i="21"/>
  <c r="Y148" i="21"/>
  <c r="W148" i="21"/>
  <c r="BK148" i="21"/>
  <c r="N148" i="21"/>
  <c r="BI147" i="21"/>
  <c r="BH147" i="21"/>
  <c r="BG147" i="21"/>
  <c r="BE147" i="21"/>
  <c r="AA147" i="21"/>
  <c r="Y147" i="21"/>
  <c r="W147" i="21"/>
  <c r="BK147" i="21"/>
  <c r="N147" i="21"/>
  <c r="BF147" i="21" s="1"/>
  <c r="BI146" i="21"/>
  <c r="BH146" i="21"/>
  <c r="BG146" i="21"/>
  <c r="BF146" i="21"/>
  <c r="BE146" i="21"/>
  <c r="H32" i="21" s="1"/>
  <c r="AZ107" i="1" s="1"/>
  <c r="AA146" i="21"/>
  <c r="Y146" i="21"/>
  <c r="W146" i="21"/>
  <c r="BK146" i="21"/>
  <c r="N146" i="21"/>
  <c r="BI145" i="21"/>
  <c r="BH145" i="21"/>
  <c r="BG145" i="21"/>
  <c r="BE145" i="21"/>
  <c r="AA145" i="21"/>
  <c r="Y145" i="21"/>
  <c r="W145" i="21"/>
  <c r="BK145" i="21"/>
  <c r="N145" i="21"/>
  <c r="BF145" i="21" s="1"/>
  <c r="BI144" i="21"/>
  <c r="H36" i="21" s="1"/>
  <c r="BD107" i="1" s="1"/>
  <c r="BH144" i="21"/>
  <c r="BG144" i="21"/>
  <c r="BF144" i="21"/>
  <c r="BE144" i="21"/>
  <c r="AA144" i="21"/>
  <c r="Y144" i="21"/>
  <c r="W144" i="21"/>
  <c r="BK144" i="21"/>
  <c r="BK143" i="21" s="1"/>
  <c r="N144" i="21"/>
  <c r="BI142" i="21"/>
  <c r="BH142" i="21"/>
  <c r="BG142" i="21"/>
  <c r="BE142" i="21"/>
  <c r="AA142" i="21"/>
  <c r="Y142" i="21"/>
  <c r="W142" i="21"/>
  <c r="BK142" i="21"/>
  <c r="N142" i="21"/>
  <c r="BF142" i="21" s="1"/>
  <c r="BI141" i="21"/>
  <c r="BH141" i="21"/>
  <c r="BG141" i="21"/>
  <c r="BF141" i="21"/>
  <c r="BE141" i="21"/>
  <c r="AA141" i="21"/>
  <c r="Y141" i="21"/>
  <c r="W141" i="21"/>
  <c r="BK141" i="21"/>
  <c r="N141" i="21"/>
  <c r="BI140" i="21"/>
  <c r="BH140" i="21"/>
  <c r="BG140" i="21"/>
  <c r="BE140" i="21"/>
  <c r="AA140" i="21"/>
  <c r="Y140" i="21"/>
  <c r="W140" i="21"/>
  <c r="BK140" i="21"/>
  <c r="N140" i="21"/>
  <c r="BF140" i="21" s="1"/>
  <c r="BI139" i="21"/>
  <c r="BH139" i="21"/>
  <c r="BG139" i="21"/>
  <c r="BF139" i="21"/>
  <c r="BE139" i="21"/>
  <c r="AA139" i="21"/>
  <c r="Y139" i="21"/>
  <c r="W139" i="21"/>
  <c r="BK139" i="21"/>
  <c r="N139" i="21"/>
  <c r="BI138" i="21"/>
  <c r="BH138" i="21"/>
  <c r="BG138" i="21"/>
  <c r="BE138" i="21"/>
  <c r="AA138" i="21"/>
  <c r="Y138" i="21"/>
  <c r="W138" i="21"/>
  <c r="BK138" i="21"/>
  <c r="N138" i="21"/>
  <c r="BF138" i="21" s="1"/>
  <c r="BI137" i="21"/>
  <c r="BH137" i="21"/>
  <c r="BG137" i="21"/>
  <c r="BF137" i="21"/>
  <c r="BE137" i="21"/>
  <c r="AA137" i="21"/>
  <c r="Y137" i="21"/>
  <c r="W137" i="21"/>
  <c r="W136" i="21" s="1"/>
  <c r="BK137" i="21"/>
  <c r="BK136" i="21" s="1"/>
  <c r="N136" i="21" s="1"/>
  <c r="N92" i="21" s="1"/>
  <c r="N137" i="21"/>
  <c r="BI134" i="21"/>
  <c r="BH134" i="21"/>
  <c r="BG134" i="21"/>
  <c r="BE134" i="21"/>
  <c r="AA134" i="21"/>
  <c r="Y134" i="21"/>
  <c r="W134" i="21"/>
  <c r="BK134" i="21"/>
  <c r="N134" i="21"/>
  <c r="BF134" i="21" s="1"/>
  <c r="BI133" i="21"/>
  <c r="BH133" i="21"/>
  <c r="BG133" i="21"/>
  <c r="BF133" i="21"/>
  <c r="BE133" i="21"/>
  <c r="AA133" i="21"/>
  <c r="Y133" i="21"/>
  <c r="W133" i="21"/>
  <c r="BK133" i="21"/>
  <c r="BK131" i="21" s="1"/>
  <c r="BK130" i="21" s="1"/>
  <c r="N133" i="21"/>
  <c r="BI132" i="21"/>
  <c r="BH132" i="21"/>
  <c r="BG132" i="21"/>
  <c r="BE132" i="21"/>
  <c r="AA132" i="21"/>
  <c r="AA131" i="21" s="1"/>
  <c r="AA130" i="21" s="1"/>
  <c r="Y132" i="21"/>
  <c r="W132" i="21"/>
  <c r="BK132" i="21"/>
  <c r="N132" i="21"/>
  <c r="BF132" i="21" s="1"/>
  <c r="F125" i="21"/>
  <c r="F123" i="21"/>
  <c r="F121" i="21"/>
  <c r="F120" i="21"/>
  <c r="BI110" i="21"/>
  <c r="BH110" i="21"/>
  <c r="BG110" i="21"/>
  <c r="BE110" i="21"/>
  <c r="BI109" i="21"/>
  <c r="BH109" i="21"/>
  <c r="BG109" i="21"/>
  <c r="BE109" i="21"/>
  <c r="BI108" i="21"/>
  <c r="BH108" i="21"/>
  <c r="BG108" i="21"/>
  <c r="BE108" i="21"/>
  <c r="BI107" i="21"/>
  <c r="BH107" i="21"/>
  <c r="BG107" i="21"/>
  <c r="BE107" i="21"/>
  <c r="BI106" i="21"/>
  <c r="BH106" i="21"/>
  <c r="BG106" i="21"/>
  <c r="BE106" i="21"/>
  <c r="BI105" i="21"/>
  <c r="BH105" i="21"/>
  <c r="BG105" i="21"/>
  <c r="BE105" i="21"/>
  <c r="M32" i="21" s="1"/>
  <c r="AV107" i="1" s="1"/>
  <c r="F83" i="21"/>
  <c r="F81" i="21"/>
  <c r="F79" i="21"/>
  <c r="F78" i="21"/>
  <c r="O21" i="21"/>
  <c r="E21" i="21"/>
  <c r="O20" i="21"/>
  <c r="O18" i="21"/>
  <c r="E18" i="21"/>
  <c r="M125" i="21" s="1"/>
  <c r="O17" i="21"/>
  <c r="O15" i="21"/>
  <c r="E15" i="21"/>
  <c r="O14" i="21"/>
  <c r="O9" i="21"/>
  <c r="F6" i="21"/>
  <c r="AA223" i="20"/>
  <c r="AA222" i="20" s="1"/>
  <c r="W223" i="20"/>
  <c r="W222" i="20" s="1"/>
  <c r="AA215" i="20"/>
  <c r="W215" i="20"/>
  <c r="Y208" i="20"/>
  <c r="N208" i="20"/>
  <c r="N98" i="20" s="1"/>
  <c r="AA205" i="20"/>
  <c r="W205" i="20"/>
  <c r="Y173" i="20"/>
  <c r="AA164" i="20"/>
  <c r="W164" i="20"/>
  <c r="Y150" i="20"/>
  <c r="N150" i="20"/>
  <c r="N94" i="20" s="1"/>
  <c r="AA143" i="20"/>
  <c r="W143" i="20"/>
  <c r="Y136" i="20"/>
  <c r="Y131" i="20"/>
  <c r="Y130" i="20" s="1"/>
  <c r="N131" i="20"/>
  <c r="N90" i="20" s="1"/>
  <c r="W130" i="20"/>
  <c r="AY106" i="1"/>
  <c r="AX106" i="1"/>
  <c r="BI238" i="20"/>
  <c r="BH238" i="20"/>
  <c r="BG238" i="20"/>
  <c r="BF238" i="20"/>
  <c r="BE238" i="20"/>
  <c r="N238" i="20"/>
  <c r="BK238" i="20"/>
  <c r="BI237" i="20"/>
  <c r="BH237" i="20"/>
  <c r="BG237" i="20"/>
  <c r="BE237" i="20"/>
  <c r="BK237" i="20"/>
  <c r="N237" i="20" s="1"/>
  <c r="BF237" i="20" s="1"/>
  <c r="BI236" i="20"/>
  <c r="BH236" i="20"/>
  <c r="BG236" i="20"/>
  <c r="BF236" i="20"/>
  <c r="BE236" i="20"/>
  <c r="N236" i="20"/>
  <c r="BK236" i="20"/>
  <c r="BI235" i="20"/>
  <c r="BH235" i="20"/>
  <c r="BG235" i="20"/>
  <c r="BE235" i="20"/>
  <c r="BK235" i="20"/>
  <c r="N235" i="20" s="1"/>
  <c r="BF235" i="20" s="1"/>
  <c r="BI234" i="20"/>
  <c r="BH234" i="20"/>
  <c r="BG234" i="20"/>
  <c r="BF234" i="20"/>
  <c r="BE234" i="20"/>
  <c r="N234" i="20"/>
  <c r="BK234" i="20"/>
  <c r="BI232" i="20"/>
  <c r="BH232" i="20"/>
  <c r="BG232" i="20"/>
  <c r="BE232" i="20"/>
  <c r="AA232" i="20"/>
  <c r="Y232" i="20"/>
  <c r="W232" i="20"/>
  <c r="BK232" i="20"/>
  <c r="N232" i="20"/>
  <c r="BF232" i="20" s="1"/>
  <c r="BI231" i="20"/>
  <c r="BH231" i="20"/>
  <c r="BG231" i="20"/>
  <c r="BF231" i="20"/>
  <c r="BE231" i="20"/>
  <c r="AA231" i="20"/>
  <c r="Y231" i="20"/>
  <c r="W231" i="20"/>
  <c r="BK231" i="20"/>
  <c r="N231" i="20"/>
  <c r="BI230" i="20"/>
  <c r="BH230" i="20"/>
  <c r="BG230" i="20"/>
  <c r="BE230" i="20"/>
  <c r="AA230" i="20"/>
  <c r="Y230" i="20"/>
  <c r="W230" i="20"/>
  <c r="BK230" i="20"/>
  <c r="N230" i="20"/>
  <c r="BF230" i="20" s="1"/>
  <c r="BI229" i="20"/>
  <c r="BH229" i="20"/>
  <c r="BG229" i="20"/>
  <c r="BF229" i="20"/>
  <c r="BE229" i="20"/>
  <c r="AA229" i="20"/>
  <c r="Y229" i="20"/>
  <c r="W229" i="20"/>
  <c r="BK229" i="20"/>
  <c r="N229" i="20"/>
  <c r="BI228" i="20"/>
  <c r="BH228" i="20"/>
  <c r="BG228" i="20"/>
  <c r="BE228" i="20"/>
  <c r="AA228" i="20"/>
  <c r="Y228" i="20"/>
  <c r="W228" i="20"/>
  <c r="BK228" i="20"/>
  <c r="N228" i="20"/>
  <c r="BF228" i="20" s="1"/>
  <c r="BI227" i="20"/>
  <c r="BH227" i="20"/>
  <c r="BG227" i="20"/>
  <c r="BF227" i="20"/>
  <c r="BE227" i="20"/>
  <c r="AA227" i="20"/>
  <c r="Y227" i="20"/>
  <c r="W227" i="20"/>
  <c r="BK227" i="20"/>
  <c r="N227" i="20"/>
  <c r="BI226" i="20"/>
  <c r="BH226" i="20"/>
  <c r="BG226" i="20"/>
  <c r="BE226" i="20"/>
  <c r="AA226" i="20"/>
  <c r="Y226" i="20"/>
  <c r="W226" i="20"/>
  <c r="BK226" i="20"/>
  <c r="N226" i="20"/>
  <c r="BF226" i="20" s="1"/>
  <c r="BI225" i="20"/>
  <c r="BH225" i="20"/>
  <c r="BG225" i="20"/>
  <c r="BF225" i="20"/>
  <c r="BE225" i="20"/>
  <c r="AA225" i="20"/>
  <c r="Y225" i="20"/>
  <c r="W225" i="20"/>
  <c r="BK225" i="20"/>
  <c r="N225" i="20"/>
  <c r="BI224" i="20"/>
  <c r="BH224" i="20"/>
  <c r="BG224" i="20"/>
  <c r="BE224" i="20"/>
  <c r="AA224" i="20"/>
  <c r="Y224" i="20"/>
  <c r="W224" i="20"/>
  <c r="BK224" i="20"/>
  <c r="BK223" i="20" s="1"/>
  <c r="N224" i="20"/>
  <c r="BF224" i="20" s="1"/>
  <c r="BI221" i="20"/>
  <c r="BH221" i="20"/>
  <c r="BG221" i="20"/>
  <c r="BE221" i="20"/>
  <c r="AA221" i="20"/>
  <c r="Y221" i="20"/>
  <c r="W221" i="20"/>
  <c r="BK221" i="20"/>
  <c r="N221" i="20"/>
  <c r="BF221" i="20" s="1"/>
  <c r="BI220" i="20"/>
  <c r="BH220" i="20"/>
  <c r="BG220" i="20"/>
  <c r="BF220" i="20"/>
  <c r="BE220" i="20"/>
  <c r="AA220" i="20"/>
  <c r="Y220" i="20"/>
  <c r="W220" i="20"/>
  <c r="BK220" i="20"/>
  <c r="N220" i="20"/>
  <c r="BI219" i="20"/>
  <c r="BH219" i="20"/>
  <c r="BG219" i="20"/>
  <c r="BE219" i="20"/>
  <c r="AA219" i="20"/>
  <c r="Y219" i="20"/>
  <c r="W219" i="20"/>
  <c r="BK219" i="20"/>
  <c r="N219" i="20"/>
  <c r="BF219" i="20" s="1"/>
  <c r="BI218" i="20"/>
  <c r="BH218" i="20"/>
  <c r="BG218" i="20"/>
  <c r="BF218" i="20"/>
  <c r="BE218" i="20"/>
  <c r="AA218" i="20"/>
  <c r="Y218" i="20"/>
  <c r="W218" i="20"/>
  <c r="BK218" i="20"/>
  <c r="N218" i="20"/>
  <c r="BI217" i="20"/>
  <c r="BH217" i="20"/>
  <c r="BG217" i="20"/>
  <c r="BE217" i="20"/>
  <c r="AA217" i="20"/>
  <c r="Y217" i="20"/>
  <c r="W217" i="20"/>
  <c r="BK217" i="20"/>
  <c r="N217" i="20"/>
  <c r="BF217" i="20" s="1"/>
  <c r="BI216" i="20"/>
  <c r="BH216" i="20"/>
  <c r="BG216" i="20"/>
  <c r="BF216" i="20"/>
  <c r="BE216" i="20"/>
  <c r="AA216" i="20"/>
  <c r="Y216" i="20"/>
  <c r="Y215" i="20" s="1"/>
  <c r="W216" i="20"/>
  <c r="BK216" i="20"/>
  <c r="BK215" i="20" s="1"/>
  <c r="N215" i="20" s="1"/>
  <c r="N99" i="20" s="1"/>
  <c r="N216" i="20"/>
  <c r="BI214" i="20"/>
  <c r="BH214" i="20"/>
  <c r="BG214" i="20"/>
  <c r="BF214" i="20"/>
  <c r="BE214" i="20"/>
  <c r="AA214" i="20"/>
  <c r="Y214" i="20"/>
  <c r="W214" i="20"/>
  <c r="BK214" i="20"/>
  <c r="N214" i="20"/>
  <c r="BI213" i="20"/>
  <c r="BH213" i="20"/>
  <c r="BG213" i="20"/>
  <c r="BE213" i="20"/>
  <c r="AA213" i="20"/>
  <c r="Y213" i="20"/>
  <c r="W213" i="20"/>
  <c r="BK213" i="20"/>
  <c r="N213" i="20"/>
  <c r="BF213" i="20" s="1"/>
  <c r="BI212" i="20"/>
  <c r="BH212" i="20"/>
  <c r="BG212" i="20"/>
  <c r="BF212" i="20"/>
  <c r="BE212" i="20"/>
  <c r="AA212" i="20"/>
  <c r="Y212" i="20"/>
  <c r="W212" i="20"/>
  <c r="BK212" i="20"/>
  <c r="N212" i="20"/>
  <c r="BI211" i="20"/>
  <c r="BH211" i="20"/>
  <c r="BG211" i="20"/>
  <c r="BE211" i="20"/>
  <c r="AA211" i="20"/>
  <c r="Y211" i="20"/>
  <c r="W211" i="20"/>
  <c r="BK211" i="20"/>
  <c r="N211" i="20"/>
  <c r="BF211" i="20" s="1"/>
  <c r="BI210" i="20"/>
  <c r="BH210" i="20"/>
  <c r="BG210" i="20"/>
  <c r="BF210" i="20"/>
  <c r="BE210" i="20"/>
  <c r="AA210" i="20"/>
  <c r="Y210" i="20"/>
  <c r="W210" i="20"/>
  <c r="BK210" i="20"/>
  <c r="BK208" i="20" s="1"/>
  <c r="N210" i="20"/>
  <c r="BI209" i="20"/>
  <c r="BH209" i="20"/>
  <c r="BG209" i="20"/>
  <c r="BE209" i="20"/>
  <c r="AA209" i="20"/>
  <c r="Y209" i="20"/>
  <c r="W209" i="20"/>
  <c r="BK209" i="20"/>
  <c r="N209" i="20"/>
  <c r="BF209" i="20" s="1"/>
  <c r="BI207" i="20"/>
  <c r="BH207" i="20"/>
  <c r="BG207" i="20"/>
  <c r="BF207" i="20"/>
  <c r="BE207" i="20"/>
  <c r="AA207" i="20"/>
  <c r="Y207" i="20"/>
  <c r="W207" i="20"/>
  <c r="BK207" i="20"/>
  <c r="N207" i="20"/>
  <c r="BI206" i="20"/>
  <c r="BH206" i="20"/>
  <c r="BG206" i="20"/>
  <c r="BE206" i="20"/>
  <c r="AA206" i="20"/>
  <c r="Y206" i="20"/>
  <c r="Y205" i="20" s="1"/>
  <c r="W206" i="20"/>
  <c r="BK206" i="20"/>
  <c r="BK205" i="20" s="1"/>
  <c r="N205" i="20" s="1"/>
  <c r="N206" i="20"/>
  <c r="BF206" i="20" s="1"/>
  <c r="N97" i="20"/>
  <c r="BI204" i="20"/>
  <c r="BH204" i="20"/>
  <c r="BG204" i="20"/>
  <c r="BF204" i="20"/>
  <c r="BE204" i="20"/>
  <c r="AA204" i="20"/>
  <c r="Y204" i="20"/>
  <c r="W204" i="20"/>
  <c r="BK204" i="20"/>
  <c r="N204" i="20"/>
  <c r="BI203" i="20"/>
  <c r="BH203" i="20"/>
  <c r="BG203" i="20"/>
  <c r="BE203" i="20"/>
  <c r="AA203" i="20"/>
  <c r="Y203" i="20"/>
  <c r="W203" i="20"/>
  <c r="BK203" i="20"/>
  <c r="N203" i="20"/>
  <c r="BF203" i="20" s="1"/>
  <c r="BI202" i="20"/>
  <c r="BH202" i="20"/>
  <c r="BG202" i="20"/>
  <c r="BF202" i="20"/>
  <c r="BE202" i="20"/>
  <c r="AA202" i="20"/>
  <c r="Y202" i="20"/>
  <c r="W202" i="20"/>
  <c r="BK202" i="20"/>
  <c r="N202" i="20"/>
  <c r="BI201" i="20"/>
  <c r="BH201" i="20"/>
  <c r="BG201" i="20"/>
  <c r="BE201" i="20"/>
  <c r="AA201" i="20"/>
  <c r="Y201" i="20"/>
  <c r="W201" i="20"/>
  <c r="BK201" i="20"/>
  <c r="N201" i="20"/>
  <c r="BF201" i="20" s="1"/>
  <c r="BI200" i="20"/>
  <c r="BH200" i="20"/>
  <c r="BG200" i="20"/>
  <c r="BF200" i="20"/>
  <c r="BE200" i="20"/>
  <c r="AA200" i="20"/>
  <c r="Y200" i="20"/>
  <c r="W200" i="20"/>
  <c r="BK200" i="20"/>
  <c r="N200" i="20"/>
  <c r="BI199" i="20"/>
  <c r="BH199" i="20"/>
  <c r="BG199" i="20"/>
  <c r="BE199" i="20"/>
  <c r="AA199" i="20"/>
  <c r="Y199" i="20"/>
  <c r="W199" i="20"/>
  <c r="BK199" i="20"/>
  <c r="N199" i="20"/>
  <c r="BF199" i="20" s="1"/>
  <c r="BI198" i="20"/>
  <c r="BH198" i="20"/>
  <c r="BG198" i="20"/>
  <c r="BF198" i="20"/>
  <c r="BE198" i="20"/>
  <c r="AA198" i="20"/>
  <c r="Y198" i="20"/>
  <c r="W198" i="20"/>
  <c r="BK198" i="20"/>
  <c r="N198" i="20"/>
  <c r="BI197" i="20"/>
  <c r="BH197" i="20"/>
  <c r="BG197" i="20"/>
  <c r="BE197" i="20"/>
  <c r="AA197" i="20"/>
  <c r="Y197" i="20"/>
  <c r="W197" i="20"/>
  <c r="BK197" i="20"/>
  <c r="N197" i="20"/>
  <c r="BF197" i="20" s="1"/>
  <c r="BI196" i="20"/>
  <c r="BH196" i="20"/>
  <c r="BG196" i="20"/>
  <c r="BF196" i="20"/>
  <c r="BE196" i="20"/>
  <c r="AA196" i="20"/>
  <c r="Y196" i="20"/>
  <c r="W196" i="20"/>
  <c r="BK196" i="20"/>
  <c r="N196" i="20"/>
  <c r="BI195" i="20"/>
  <c r="BH195" i="20"/>
  <c r="BG195" i="20"/>
  <c r="BE195" i="20"/>
  <c r="AA195" i="20"/>
  <c r="Y195" i="20"/>
  <c r="W195" i="20"/>
  <c r="BK195" i="20"/>
  <c r="N195" i="20"/>
  <c r="BF195" i="20" s="1"/>
  <c r="BI194" i="20"/>
  <c r="BH194" i="20"/>
  <c r="BG194" i="20"/>
  <c r="BF194" i="20"/>
  <c r="BE194" i="20"/>
  <c r="AA194" i="20"/>
  <c r="Y194" i="20"/>
  <c r="W194" i="20"/>
  <c r="BK194" i="20"/>
  <c r="N194" i="20"/>
  <c r="BI193" i="20"/>
  <c r="BH193" i="20"/>
  <c r="BG193" i="20"/>
  <c r="BE193" i="20"/>
  <c r="AA193" i="20"/>
  <c r="Y193" i="20"/>
  <c r="W193" i="20"/>
  <c r="BK193" i="20"/>
  <c r="N193" i="20"/>
  <c r="BF193" i="20" s="1"/>
  <c r="BI192" i="20"/>
  <c r="BH192" i="20"/>
  <c r="BG192" i="20"/>
  <c r="BF192" i="20"/>
  <c r="BE192" i="20"/>
  <c r="AA192" i="20"/>
  <c r="Y192" i="20"/>
  <c r="W192" i="20"/>
  <c r="BK192" i="20"/>
  <c r="N192" i="20"/>
  <c r="BI191" i="20"/>
  <c r="BH191" i="20"/>
  <c r="BG191" i="20"/>
  <c r="BE191" i="20"/>
  <c r="AA191" i="20"/>
  <c r="Y191" i="20"/>
  <c r="W191" i="20"/>
  <c r="BK191" i="20"/>
  <c r="N191" i="20"/>
  <c r="BF191" i="20" s="1"/>
  <c r="BI190" i="20"/>
  <c r="BH190" i="20"/>
  <c r="BG190" i="20"/>
  <c r="BF190" i="20"/>
  <c r="BE190" i="20"/>
  <c r="AA190" i="20"/>
  <c r="Y190" i="20"/>
  <c r="W190" i="20"/>
  <c r="BK190" i="20"/>
  <c r="N190" i="20"/>
  <c r="BI189" i="20"/>
  <c r="BH189" i="20"/>
  <c r="BG189" i="20"/>
  <c r="BE189" i="20"/>
  <c r="AA189" i="20"/>
  <c r="Y189" i="20"/>
  <c r="W189" i="20"/>
  <c r="BK189" i="20"/>
  <c r="N189" i="20"/>
  <c r="BF189" i="20" s="1"/>
  <c r="BI188" i="20"/>
  <c r="BH188" i="20"/>
  <c r="BG188" i="20"/>
  <c r="BF188" i="20"/>
  <c r="BE188" i="20"/>
  <c r="AA188" i="20"/>
  <c r="Y188" i="20"/>
  <c r="W188" i="20"/>
  <c r="BK188" i="20"/>
  <c r="N188" i="20"/>
  <c r="BI187" i="20"/>
  <c r="BH187" i="20"/>
  <c r="BG187" i="20"/>
  <c r="BE187" i="20"/>
  <c r="AA187" i="20"/>
  <c r="Y187" i="20"/>
  <c r="W187" i="20"/>
  <c r="BK187" i="20"/>
  <c r="N187" i="20"/>
  <c r="BF187" i="20" s="1"/>
  <c r="BI186" i="20"/>
  <c r="BH186" i="20"/>
  <c r="BG186" i="20"/>
  <c r="BF186" i="20"/>
  <c r="BE186" i="20"/>
  <c r="AA186" i="20"/>
  <c r="Y186" i="20"/>
  <c r="W186" i="20"/>
  <c r="BK186" i="20"/>
  <c r="N186" i="20"/>
  <c r="BI185" i="20"/>
  <c r="BH185" i="20"/>
  <c r="BG185" i="20"/>
  <c r="BE185" i="20"/>
  <c r="AA185" i="20"/>
  <c r="Y185" i="20"/>
  <c r="W185" i="20"/>
  <c r="BK185" i="20"/>
  <c r="N185" i="20"/>
  <c r="BF185" i="20" s="1"/>
  <c r="BI184" i="20"/>
  <c r="BH184" i="20"/>
  <c r="BG184" i="20"/>
  <c r="BF184" i="20"/>
  <c r="BE184" i="20"/>
  <c r="AA184" i="20"/>
  <c r="Y184" i="20"/>
  <c r="W184" i="20"/>
  <c r="BK184" i="20"/>
  <c r="N184" i="20"/>
  <c r="BI183" i="20"/>
  <c r="BH183" i="20"/>
  <c r="BG183" i="20"/>
  <c r="BE183" i="20"/>
  <c r="AA183" i="20"/>
  <c r="Y183" i="20"/>
  <c r="W183" i="20"/>
  <c r="BK183" i="20"/>
  <c r="N183" i="20"/>
  <c r="BF183" i="20" s="1"/>
  <c r="BI182" i="20"/>
  <c r="BH182" i="20"/>
  <c r="BG182" i="20"/>
  <c r="BF182" i="20"/>
  <c r="BE182" i="20"/>
  <c r="AA182" i="20"/>
  <c r="Y182" i="20"/>
  <c r="W182" i="20"/>
  <c r="BK182" i="20"/>
  <c r="N182" i="20"/>
  <c r="BI181" i="20"/>
  <c r="BH181" i="20"/>
  <c r="BG181" i="20"/>
  <c r="BE181" i="20"/>
  <c r="AA181" i="20"/>
  <c r="Y181" i="20"/>
  <c r="W181" i="20"/>
  <c r="BK181" i="20"/>
  <c r="N181" i="20"/>
  <c r="BF181" i="20" s="1"/>
  <c r="BI180" i="20"/>
  <c r="BH180" i="20"/>
  <c r="BG180" i="20"/>
  <c r="BF180" i="20"/>
  <c r="BE180" i="20"/>
  <c r="AA180" i="20"/>
  <c r="Y180" i="20"/>
  <c r="W180" i="20"/>
  <c r="BK180" i="20"/>
  <c r="N180" i="20"/>
  <c r="BI179" i="20"/>
  <c r="BH179" i="20"/>
  <c r="BG179" i="20"/>
  <c r="BE179" i="20"/>
  <c r="AA179" i="20"/>
  <c r="Y179" i="20"/>
  <c r="W179" i="20"/>
  <c r="BK179" i="20"/>
  <c r="N179" i="20"/>
  <c r="BF179" i="20" s="1"/>
  <c r="BI178" i="20"/>
  <c r="BH178" i="20"/>
  <c r="BG178" i="20"/>
  <c r="BF178" i="20"/>
  <c r="BE178" i="20"/>
  <c r="AA178" i="20"/>
  <c r="Y178" i="20"/>
  <c r="W178" i="20"/>
  <c r="BK178" i="20"/>
  <c r="N178" i="20"/>
  <c r="BI177" i="20"/>
  <c r="BH177" i="20"/>
  <c r="BG177" i="20"/>
  <c r="BE177" i="20"/>
  <c r="AA177" i="20"/>
  <c r="Y177" i="20"/>
  <c r="W177" i="20"/>
  <c r="BK177" i="20"/>
  <c r="N177" i="20"/>
  <c r="BF177" i="20" s="1"/>
  <c r="BI176" i="20"/>
  <c r="BH176" i="20"/>
  <c r="BG176" i="20"/>
  <c r="BF176" i="20"/>
  <c r="BE176" i="20"/>
  <c r="AA176" i="20"/>
  <c r="Y176" i="20"/>
  <c r="W176" i="20"/>
  <c r="BK176" i="20"/>
  <c r="N176" i="20"/>
  <c r="BI175" i="20"/>
  <c r="BH175" i="20"/>
  <c r="BG175" i="20"/>
  <c r="BE175" i="20"/>
  <c r="AA175" i="20"/>
  <c r="Y175" i="20"/>
  <c r="W175" i="20"/>
  <c r="BK175" i="20"/>
  <c r="N175" i="20"/>
  <c r="BF175" i="20" s="1"/>
  <c r="BI174" i="20"/>
  <c r="BH174" i="20"/>
  <c r="BG174" i="20"/>
  <c r="BF174" i="20"/>
  <c r="BE174" i="20"/>
  <c r="AA174" i="20"/>
  <c r="Y174" i="20"/>
  <c r="W174" i="20"/>
  <c r="W173" i="20" s="1"/>
  <c r="BK174" i="20"/>
  <c r="BK173" i="20" s="1"/>
  <c r="N173" i="20" s="1"/>
  <c r="N96" i="20" s="1"/>
  <c r="N174" i="20"/>
  <c r="BI172" i="20"/>
  <c r="BH172" i="20"/>
  <c r="BG172" i="20"/>
  <c r="BF172" i="20"/>
  <c r="BE172" i="20"/>
  <c r="AA172" i="20"/>
  <c r="Y172" i="20"/>
  <c r="W172" i="20"/>
  <c r="BK172" i="20"/>
  <c r="N172" i="20"/>
  <c r="BI171" i="20"/>
  <c r="BH171" i="20"/>
  <c r="BG171" i="20"/>
  <c r="BE171" i="20"/>
  <c r="AA171" i="20"/>
  <c r="Y171" i="20"/>
  <c r="W171" i="20"/>
  <c r="BK171" i="20"/>
  <c r="N171" i="20"/>
  <c r="BF171" i="20" s="1"/>
  <c r="BI170" i="20"/>
  <c r="BH170" i="20"/>
  <c r="BG170" i="20"/>
  <c r="BF170" i="20"/>
  <c r="BE170" i="20"/>
  <c r="AA170" i="20"/>
  <c r="Y170" i="20"/>
  <c r="W170" i="20"/>
  <c r="BK170" i="20"/>
  <c r="N170" i="20"/>
  <c r="BI169" i="20"/>
  <c r="BH169" i="20"/>
  <c r="BG169" i="20"/>
  <c r="BE169" i="20"/>
  <c r="AA169" i="20"/>
  <c r="Y169" i="20"/>
  <c r="W169" i="20"/>
  <c r="BK169" i="20"/>
  <c r="N169" i="20"/>
  <c r="BF169" i="20" s="1"/>
  <c r="BI168" i="20"/>
  <c r="BH168" i="20"/>
  <c r="BG168" i="20"/>
  <c r="BF168" i="20"/>
  <c r="BE168" i="20"/>
  <c r="AA168" i="20"/>
  <c r="Y168" i="20"/>
  <c r="W168" i="20"/>
  <c r="BK168" i="20"/>
  <c r="N168" i="20"/>
  <c r="BI167" i="20"/>
  <c r="BH167" i="20"/>
  <c r="BG167" i="20"/>
  <c r="BE167" i="20"/>
  <c r="AA167" i="20"/>
  <c r="Y167" i="20"/>
  <c r="W167" i="20"/>
  <c r="BK167" i="20"/>
  <c r="N167" i="20"/>
  <c r="BF167" i="20" s="1"/>
  <c r="BI166" i="20"/>
  <c r="BH166" i="20"/>
  <c r="BG166" i="20"/>
  <c r="BF166" i="20"/>
  <c r="BE166" i="20"/>
  <c r="H32" i="20" s="1"/>
  <c r="AZ106" i="1" s="1"/>
  <c r="AA166" i="20"/>
  <c r="Y166" i="20"/>
  <c r="W166" i="20"/>
  <c r="BK166" i="20"/>
  <c r="BK164" i="20" s="1"/>
  <c r="N164" i="20" s="1"/>
  <c r="N95" i="20" s="1"/>
  <c r="N166" i="20"/>
  <c r="BI165" i="20"/>
  <c r="BH165" i="20"/>
  <c r="BG165" i="20"/>
  <c r="BE165" i="20"/>
  <c r="AA165" i="20"/>
  <c r="Y165" i="20"/>
  <c r="W165" i="20"/>
  <c r="BK165" i="20"/>
  <c r="N165" i="20"/>
  <c r="BF165" i="20" s="1"/>
  <c r="BI163" i="20"/>
  <c r="BH163" i="20"/>
  <c r="BG163" i="20"/>
  <c r="BF163" i="20"/>
  <c r="BE163" i="20"/>
  <c r="AA163" i="20"/>
  <c r="Y163" i="20"/>
  <c r="W163" i="20"/>
  <c r="BK163" i="20"/>
  <c r="N163" i="20"/>
  <c r="BI162" i="20"/>
  <c r="BH162" i="20"/>
  <c r="BG162" i="20"/>
  <c r="BE162" i="20"/>
  <c r="AA162" i="20"/>
  <c r="Y162" i="20"/>
  <c r="W162" i="20"/>
  <c r="BK162" i="20"/>
  <c r="N162" i="20"/>
  <c r="BF162" i="20" s="1"/>
  <c r="BI161" i="20"/>
  <c r="BH161" i="20"/>
  <c r="BG161" i="20"/>
  <c r="BF161" i="20"/>
  <c r="BE161" i="20"/>
  <c r="AA161" i="20"/>
  <c r="Y161" i="20"/>
  <c r="W161" i="20"/>
  <c r="BK161" i="20"/>
  <c r="N161" i="20"/>
  <c r="BI160" i="20"/>
  <c r="BH160" i="20"/>
  <c r="BG160" i="20"/>
  <c r="BE160" i="20"/>
  <c r="AA160" i="20"/>
  <c r="Y160" i="20"/>
  <c r="W160" i="20"/>
  <c r="BK160" i="20"/>
  <c r="N160" i="20"/>
  <c r="BF160" i="20" s="1"/>
  <c r="BI159" i="20"/>
  <c r="BH159" i="20"/>
  <c r="BG159" i="20"/>
  <c r="BF159" i="20"/>
  <c r="BE159" i="20"/>
  <c r="AA159" i="20"/>
  <c r="Y159" i="20"/>
  <c r="W159" i="20"/>
  <c r="BK159" i="20"/>
  <c r="N159" i="20"/>
  <c r="BI158" i="20"/>
  <c r="BH158" i="20"/>
  <c r="BG158" i="20"/>
  <c r="BE158" i="20"/>
  <c r="AA158" i="20"/>
  <c r="Y158" i="20"/>
  <c r="W158" i="20"/>
  <c r="BK158" i="20"/>
  <c r="N158" i="20"/>
  <c r="BF158" i="20" s="1"/>
  <c r="BI157" i="20"/>
  <c r="BH157" i="20"/>
  <c r="BG157" i="20"/>
  <c r="BF157" i="20"/>
  <c r="BE157" i="20"/>
  <c r="AA157" i="20"/>
  <c r="Y157" i="20"/>
  <c r="W157" i="20"/>
  <c r="BK157" i="20"/>
  <c r="N157" i="20"/>
  <c r="BI156" i="20"/>
  <c r="BH156" i="20"/>
  <c r="BG156" i="20"/>
  <c r="BE156" i="20"/>
  <c r="AA156" i="20"/>
  <c r="Y156" i="20"/>
  <c r="W156" i="20"/>
  <c r="BK156" i="20"/>
  <c r="N156" i="20"/>
  <c r="BF156" i="20" s="1"/>
  <c r="BI155" i="20"/>
  <c r="BH155" i="20"/>
  <c r="BG155" i="20"/>
  <c r="BF155" i="20"/>
  <c r="BE155" i="20"/>
  <c r="AA155" i="20"/>
  <c r="Y155" i="20"/>
  <c r="W155" i="20"/>
  <c r="BK155" i="20"/>
  <c r="N155" i="20"/>
  <c r="BI154" i="20"/>
  <c r="BH154" i="20"/>
  <c r="BG154" i="20"/>
  <c r="BE154" i="20"/>
  <c r="AA154" i="20"/>
  <c r="Y154" i="20"/>
  <c r="W154" i="20"/>
  <c r="BK154" i="20"/>
  <c r="N154" i="20"/>
  <c r="BF154" i="20" s="1"/>
  <c r="BI153" i="20"/>
  <c r="BH153" i="20"/>
  <c r="BG153" i="20"/>
  <c r="BF153" i="20"/>
  <c r="BE153" i="20"/>
  <c r="AA153" i="20"/>
  <c r="Y153" i="20"/>
  <c r="W153" i="20"/>
  <c r="BK153" i="20"/>
  <c r="N153" i="20"/>
  <c r="BI152" i="20"/>
  <c r="BH152" i="20"/>
  <c r="BG152" i="20"/>
  <c r="BE152" i="20"/>
  <c r="AA152" i="20"/>
  <c r="Y152" i="20"/>
  <c r="W152" i="20"/>
  <c r="BK152" i="20"/>
  <c r="N152" i="20"/>
  <c r="BF152" i="20" s="1"/>
  <c r="BI151" i="20"/>
  <c r="BH151" i="20"/>
  <c r="BG151" i="20"/>
  <c r="BF151" i="20"/>
  <c r="BE151" i="20"/>
  <c r="AA151" i="20"/>
  <c r="Y151" i="20"/>
  <c r="W151" i="20"/>
  <c r="W150" i="20" s="1"/>
  <c r="BK151" i="20"/>
  <c r="BK150" i="20" s="1"/>
  <c r="N151" i="20"/>
  <c r="BI149" i="20"/>
  <c r="BH149" i="20"/>
  <c r="BG149" i="20"/>
  <c r="BF149" i="20"/>
  <c r="BE149" i="20"/>
  <c r="AA149" i="20"/>
  <c r="Y149" i="20"/>
  <c r="W149" i="20"/>
  <c r="BK149" i="20"/>
  <c r="N149" i="20"/>
  <c r="BI148" i="20"/>
  <c r="BH148" i="20"/>
  <c r="BG148" i="20"/>
  <c r="BE148" i="20"/>
  <c r="AA148" i="20"/>
  <c r="Y148" i="20"/>
  <c r="W148" i="20"/>
  <c r="BK148" i="20"/>
  <c r="N148" i="20"/>
  <c r="BF148" i="20" s="1"/>
  <c r="BI147" i="20"/>
  <c r="BH147" i="20"/>
  <c r="BG147" i="20"/>
  <c r="BF147" i="20"/>
  <c r="BE147" i="20"/>
  <c r="AA147" i="20"/>
  <c r="Y147" i="20"/>
  <c r="W147" i="20"/>
  <c r="BK147" i="20"/>
  <c r="N147" i="20"/>
  <c r="BI146" i="20"/>
  <c r="BH146" i="20"/>
  <c r="BG146" i="20"/>
  <c r="BE146" i="20"/>
  <c r="AA146" i="20"/>
  <c r="Y146" i="20"/>
  <c r="W146" i="20"/>
  <c r="BK146" i="20"/>
  <c r="N146" i="20"/>
  <c r="BF146" i="20" s="1"/>
  <c r="BI145" i="20"/>
  <c r="BH145" i="20"/>
  <c r="BG145" i="20"/>
  <c r="BF145" i="20"/>
  <c r="BE145" i="20"/>
  <c r="AA145" i="20"/>
  <c r="Y145" i="20"/>
  <c r="W145" i="20"/>
  <c r="BK145" i="20"/>
  <c r="N145" i="20"/>
  <c r="BI144" i="20"/>
  <c r="BH144" i="20"/>
  <c r="BG144" i="20"/>
  <c r="BE144" i="20"/>
  <c r="AA144" i="20"/>
  <c r="Y144" i="20"/>
  <c r="W144" i="20"/>
  <c r="BK144" i="20"/>
  <c r="BK143" i="20" s="1"/>
  <c r="N144" i="20"/>
  <c r="BF144" i="20" s="1"/>
  <c r="BI142" i="20"/>
  <c r="BH142" i="20"/>
  <c r="BG142" i="20"/>
  <c r="BF142" i="20"/>
  <c r="BE142" i="20"/>
  <c r="AA142" i="20"/>
  <c r="Y142" i="20"/>
  <c r="W142" i="20"/>
  <c r="BK142" i="20"/>
  <c r="N142" i="20"/>
  <c r="BI141" i="20"/>
  <c r="BH141" i="20"/>
  <c r="BG141" i="20"/>
  <c r="BE141" i="20"/>
  <c r="AA141" i="20"/>
  <c r="Y141" i="20"/>
  <c r="W141" i="20"/>
  <c r="BK141" i="20"/>
  <c r="N141" i="20"/>
  <c r="BF141" i="20" s="1"/>
  <c r="BI140" i="20"/>
  <c r="BH140" i="20"/>
  <c r="BG140" i="20"/>
  <c r="BF140" i="20"/>
  <c r="BE140" i="20"/>
  <c r="AA140" i="20"/>
  <c r="Y140" i="20"/>
  <c r="W140" i="20"/>
  <c r="BK140" i="20"/>
  <c r="N140" i="20"/>
  <c r="BI139" i="20"/>
  <c r="BH139" i="20"/>
  <c r="BG139" i="20"/>
  <c r="BE139" i="20"/>
  <c r="AA139" i="20"/>
  <c r="Y139" i="20"/>
  <c r="W139" i="20"/>
  <c r="BK139" i="20"/>
  <c r="N139" i="20"/>
  <c r="BF139" i="20" s="1"/>
  <c r="BI138" i="20"/>
  <c r="BH138" i="20"/>
  <c r="BG138" i="20"/>
  <c r="BF138" i="20"/>
  <c r="BE138" i="20"/>
  <c r="AA138" i="20"/>
  <c r="Y138" i="20"/>
  <c r="W138" i="20"/>
  <c r="BK138" i="20"/>
  <c r="N138" i="20"/>
  <c r="BI137" i="20"/>
  <c r="BH137" i="20"/>
  <c r="BG137" i="20"/>
  <c r="BE137" i="20"/>
  <c r="AA137" i="20"/>
  <c r="AA136" i="20" s="1"/>
  <c r="Y137" i="20"/>
  <c r="W137" i="20"/>
  <c r="BK137" i="20"/>
  <c r="BK136" i="20" s="1"/>
  <c r="N136" i="20" s="1"/>
  <c r="N92" i="20" s="1"/>
  <c r="N137" i="20"/>
  <c r="BF137" i="20" s="1"/>
  <c r="BI134" i="20"/>
  <c r="BH134" i="20"/>
  <c r="BG134" i="20"/>
  <c r="BF134" i="20"/>
  <c r="BE134" i="20"/>
  <c r="AA134" i="20"/>
  <c r="Y134" i="20"/>
  <c r="W134" i="20"/>
  <c r="BK134" i="20"/>
  <c r="N134" i="20"/>
  <c r="BI133" i="20"/>
  <c r="BH133" i="20"/>
  <c r="BG133" i="20"/>
  <c r="BE133" i="20"/>
  <c r="AA133" i="20"/>
  <c r="Y133" i="20"/>
  <c r="W133" i="20"/>
  <c r="BK133" i="20"/>
  <c r="N133" i="20"/>
  <c r="BF133" i="20" s="1"/>
  <c r="BI132" i="20"/>
  <c r="BH132" i="20"/>
  <c r="BG132" i="20"/>
  <c r="BF132" i="20"/>
  <c r="BE132" i="20"/>
  <c r="AA132" i="20"/>
  <c r="Y132" i="20"/>
  <c r="W132" i="20"/>
  <c r="W131" i="20" s="1"/>
  <c r="BK132" i="20"/>
  <c r="BK131" i="20" s="1"/>
  <c r="BK130" i="20" s="1"/>
  <c r="N132" i="20"/>
  <c r="F125" i="20"/>
  <c r="F123" i="20"/>
  <c r="F121" i="20"/>
  <c r="F120" i="20"/>
  <c r="BI110" i="20"/>
  <c r="BH110" i="20"/>
  <c r="BG110" i="20"/>
  <c r="BE110" i="20"/>
  <c r="BI109" i="20"/>
  <c r="BH109" i="20"/>
  <c r="BG109" i="20"/>
  <c r="BE109" i="20"/>
  <c r="BI108" i="20"/>
  <c r="BH108" i="20"/>
  <c r="BG108" i="20"/>
  <c r="BE108" i="20"/>
  <c r="BI107" i="20"/>
  <c r="BH107" i="20"/>
  <c r="BG107" i="20"/>
  <c r="BE107" i="20"/>
  <c r="BI106" i="20"/>
  <c r="BH106" i="20"/>
  <c r="BG106" i="20"/>
  <c r="BE106" i="20"/>
  <c r="BI105" i="20"/>
  <c r="BH105" i="20"/>
  <c r="BG105" i="20"/>
  <c r="BE105" i="20"/>
  <c r="F83" i="20"/>
  <c r="F81" i="20"/>
  <c r="F79" i="20"/>
  <c r="F78" i="20"/>
  <c r="O21" i="20"/>
  <c r="E21" i="20"/>
  <c r="O20" i="20"/>
  <c r="O18" i="20"/>
  <c r="E18" i="20"/>
  <c r="M125" i="20" s="1"/>
  <c r="O17" i="20"/>
  <c r="O15" i="20"/>
  <c r="E15" i="20"/>
  <c r="F84" i="20" s="1"/>
  <c r="O14" i="20"/>
  <c r="O9" i="20"/>
  <c r="F6" i="20"/>
  <c r="AA225" i="19"/>
  <c r="AA224" i="19" s="1"/>
  <c r="W225" i="19"/>
  <c r="W224" i="19" s="1"/>
  <c r="AA215" i="19"/>
  <c r="W215" i="19"/>
  <c r="BK215" i="19"/>
  <c r="N215" i="19" s="1"/>
  <c r="N99" i="19" s="1"/>
  <c r="Y208" i="19"/>
  <c r="N208" i="19"/>
  <c r="N98" i="19" s="1"/>
  <c r="AA205" i="19"/>
  <c r="W205" i="19"/>
  <c r="Y173" i="19"/>
  <c r="AA164" i="19"/>
  <c r="W164" i="19"/>
  <c r="BK164" i="19"/>
  <c r="N164" i="19" s="1"/>
  <c r="N95" i="19" s="1"/>
  <c r="Y150" i="19"/>
  <c r="N150" i="19"/>
  <c r="N94" i="19" s="1"/>
  <c r="AA143" i="19"/>
  <c r="W143" i="19"/>
  <c r="Y136" i="19"/>
  <c r="Y131" i="19"/>
  <c r="Y130" i="19" s="1"/>
  <c r="N131" i="19"/>
  <c r="N90" i="19" s="1"/>
  <c r="W130" i="19"/>
  <c r="AY105" i="1"/>
  <c r="AX105" i="1"/>
  <c r="BI240" i="19"/>
  <c r="BH240" i="19"/>
  <c r="BG240" i="19"/>
  <c r="BE240" i="19"/>
  <c r="N240" i="19"/>
  <c r="BF240" i="19" s="1"/>
  <c r="BK240" i="19"/>
  <c r="BI239" i="19"/>
  <c r="BH239" i="19"/>
  <c r="BG239" i="19"/>
  <c r="BE239" i="19"/>
  <c r="BK239" i="19"/>
  <c r="N239" i="19" s="1"/>
  <c r="BF239" i="19" s="1"/>
  <c r="BI238" i="19"/>
  <c r="BH238" i="19"/>
  <c r="BG238" i="19"/>
  <c r="BE238" i="19"/>
  <c r="N238" i="19"/>
  <c r="BF238" i="19" s="1"/>
  <c r="BK238" i="19"/>
  <c r="BI237" i="19"/>
  <c r="BH237" i="19"/>
  <c r="BG237" i="19"/>
  <c r="BE237" i="19"/>
  <c r="BK237" i="19"/>
  <c r="N237" i="19" s="1"/>
  <c r="BF237" i="19" s="1"/>
  <c r="BI236" i="19"/>
  <c r="BH236" i="19"/>
  <c r="BG236" i="19"/>
  <c r="BE236" i="19"/>
  <c r="N236" i="19"/>
  <c r="BF236" i="19" s="1"/>
  <c r="BK236" i="19"/>
  <c r="BI234" i="19"/>
  <c r="BH234" i="19"/>
  <c r="BG234" i="19"/>
  <c r="BF234" i="19"/>
  <c r="BE234" i="19"/>
  <c r="AA234" i="19"/>
  <c r="Y234" i="19"/>
  <c r="W234" i="19"/>
  <c r="BK234" i="19"/>
  <c r="N234" i="19"/>
  <c r="BI233" i="19"/>
  <c r="BH233" i="19"/>
  <c r="BG233" i="19"/>
  <c r="BE233" i="19"/>
  <c r="AA233" i="19"/>
  <c r="Y233" i="19"/>
  <c r="W233" i="19"/>
  <c r="BK233" i="19"/>
  <c r="N233" i="19"/>
  <c r="BF233" i="19" s="1"/>
  <c r="BI232" i="19"/>
  <c r="BH232" i="19"/>
  <c r="BG232" i="19"/>
  <c r="BF232" i="19"/>
  <c r="BE232" i="19"/>
  <c r="AA232" i="19"/>
  <c r="Y232" i="19"/>
  <c r="W232" i="19"/>
  <c r="BK232" i="19"/>
  <c r="N232" i="19"/>
  <c r="BI231" i="19"/>
  <c r="BH231" i="19"/>
  <c r="BG231" i="19"/>
  <c r="BE231" i="19"/>
  <c r="AA231" i="19"/>
  <c r="Y231" i="19"/>
  <c r="W231" i="19"/>
  <c r="BK231" i="19"/>
  <c r="N231" i="19"/>
  <c r="BF231" i="19" s="1"/>
  <c r="BI230" i="19"/>
  <c r="BH230" i="19"/>
  <c r="BG230" i="19"/>
  <c r="BF230" i="19"/>
  <c r="BE230" i="19"/>
  <c r="AA230" i="19"/>
  <c r="Y230" i="19"/>
  <c r="W230" i="19"/>
  <c r="BK230" i="19"/>
  <c r="N230" i="19"/>
  <c r="BI229" i="19"/>
  <c r="BH229" i="19"/>
  <c r="BG229" i="19"/>
  <c r="BE229" i="19"/>
  <c r="AA229" i="19"/>
  <c r="Y229" i="19"/>
  <c r="W229" i="19"/>
  <c r="BK229" i="19"/>
  <c r="N229" i="19"/>
  <c r="BF229" i="19" s="1"/>
  <c r="BI228" i="19"/>
  <c r="BH228" i="19"/>
  <c r="BG228" i="19"/>
  <c r="BF228" i="19"/>
  <c r="BE228" i="19"/>
  <c r="H32" i="19" s="1"/>
  <c r="AZ105" i="1" s="1"/>
  <c r="AA228" i="19"/>
  <c r="Y228" i="19"/>
  <c r="W228" i="19"/>
  <c r="BK228" i="19"/>
  <c r="N228" i="19"/>
  <c r="BI227" i="19"/>
  <c r="BH227" i="19"/>
  <c r="BG227" i="19"/>
  <c r="BE227" i="19"/>
  <c r="AA227" i="19"/>
  <c r="Y227" i="19"/>
  <c r="W227" i="19"/>
  <c r="BK227" i="19"/>
  <c r="N227" i="19"/>
  <c r="BF227" i="19" s="1"/>
  <c r="BI226" i="19"/>
  <c r="BH226" i="19"/>
  <c r="BG226" i="19"/>
  <c r="BF226" i="19"/>
  <c r="BE226" i="19"/>
  <c r="AA226" i="19"/>
  <c r="Y226" i="19"/>
  <c r="W226" i="19"/>
  <c r="BK226" i="19"/>
  <c r="N226" i="19"/>
  <c r="BI223" i="19"/>
  <c r="BH223" i="19"/>
  <c r="BG223" i="19"/>
  <c r="BF223" i="19"/>
  <c r="BE223" i="19"/>
  <c r="AA223" i="19"/>
  <c r="Y223" i="19"/>
  <c r="W223" i="19"/>
  <c r="BK223" i="19"/>
  <c r="N223" i="19"/>
  <c r="BI222" i="19"/>
  <c r="BH222" i="19"/>
  <c r="BG222" i="19"/>
  <c r="BE222" i="19"/>
  <c r="AA222" i="19"/>
  <c r="Y222" i="19"/>
  <c r="W222" i="19"/>
  <c r="BK222" i="19"/>
  <c r="N222" i="19"/>
  <c r="BF222" i="19" s="1"/>
  <c r="BI221" i="19"/>
  <c r="BH221" i="19"/>
  <c r="BG221" i="19"/>
  <c r="BF221" i="19"/>
  <c r="BE221" i="19"/>
  <c r="AA221" i="19"/>
  <c r="Y221" i="19"/>
  <c r="W221" i="19"/>
  <c r="BK221" i="19"/>
  <c r="N221" i="19"/>
  <c r="BI220" i="19"/>
  <c r="BH220" i="19"/>
  <c r="BG220" i="19"/>
  <c r="BE220" i="19"/>
  <c r="AA220" i="19"/>
  <c r="Y220" i="19"/>
  <c r="W220" i="19"/>
  <c r="BK220" i="19"/>
  <c r="N220" i="19"/>
  <c r="BF220" i="19" s="1"/>
  <c r="BI219" i="19"/>
  <c r="BH219" i="19"/>
  <c r="BG219" i="19"/>
  <c r="BF219" i="19"/>
  <c r="BE219" i="19"/>
  <c r="AA219" i="19"/>
  <c r="Y219" i="19"/>
  <c r="W219" i="19"/>
  <c r="BK219" i="19"/>
  <c r="N219" i="19"/>
  <c r="BI218" i="19"/>
  <c r="BH218" i="19"/>
  <c r="BG218" i="19"/>
  <c r="BE218" i="19"/>
  <c r="AA218" i="19"/>
  <c r="Y218" i="19"/>
  <c r="W218" i="19"/>
  <c r="BK218" i="19"/>
  <c r="N218" i="19"/>
  <c r="BF218" i="19" s="1"/>
  <c r="BI217" i="19"/>
  <c r="BH217" i="19"/>
  <c r="BG217" i="19"/>
  <c r="BF217" i="19"/>
  <c r="BE217" i="19"/>
  <c r="AA217" i="19"/>
  <c r="Y217" i="19"/>
  <c r="W217" i="19"/>
  <c r="BK217" i="19"/>
  <c r="N217" i="19"/>
  <c r="BI216" i="19"/>
  <c r="BH216" i="19"/>
  <c r="BG216" i="19"/>
  <c r="BE216" i="19"/>
  <c r="AA216" i="19"/>
  <c r="Y216" i="19"/>
  <c r="Y215" i="19" s="1"/>
  <c r="W216" i="19"/>
  <c r="BK216" i="19"/>
  <c r="N216" i="19"/>
  <c r="BF216" i="19" s="1"/>
  <c r="BI214" i="19"/>
  <c r="BH214" i="19"/>
  <c r="BG214" i="19"/>
  <c r="BF214" i="19"/>
  <c r="BE214" i="19"/>
  <c r="AA214" i="19"/>
  <c r="Y214" i="19"/>
  <c r="W214" i="19"/>
  <c r="BK214" i="19"/>
  <c r="N214" i="19"/>
  <c r="BI213" i="19"/>
  <c r="BH213" i="19"/>
  <c r="BG213" i="19"/>
  <c r="BE213" i="19"/>
  <c r="AA213" i="19"/>
  <c r="Y213" i="19"/>
  <c r="W213" i="19"/>
  <c r="BK213" i="19"/>
  <c r="N213" i="19"/>
  <c r="BF213" i="19" s="1"/>
  <c r="BI212" i="19"/>
  <c r="BH212" i="19"/>
  <c r="BG212" i="19"/>
  <c r="BF212" i="19"/>
  <c r="BE212" i="19"/>
  <c r="AA212" i="19"/>
  <c r="Y212" i="19"/>
  <c r="W212" i="19"/>
  <c r="BK212" i="19"/>
  <c r="N212" i="19"/>
  <c r="BI211" i="19"/>
  <c r="BH211" i="19"/>
  <c r="BG211" i="19"/>
  <c r="BE211" i="19"/>
  <c r="AA211" i="19"/>
  <c r="Y211" i="19"/>
  <c r="W211" i="19"/>
  <c r="BK211" i="19"/>
  <c r="N211" i="19"/>
  <c r="BF211" i="19" s="1"/>
  <c r="BI210" i="19"/>
  <c r="BH210" i="19"/>
  <c r="BG210" i="19"/>
  <c r="BF210" i="19"/>
  <c r="BE210" i="19"/>
  <c r="AA210" i="19"/>
  <c r="Y210" i="19"/>
  <c r="W210" i="19"/>
  <c r="BK210" i="19"/>
  <c r="N210" i="19"/>
  <c r="BI209" i="19"/>
  <c r="BH209" i="19"/>
  <c r="BG209" i="19"/>
  <c r="BE209" i="19"/>
  <c r="AA209" i="19"/>
  <c r="AA208" i="19" s="1"/>
  <c r="Y209" i="19"/>
  <c r="W209" i="19"/>
  <c r="BK209" i="19"/>
  <c r="BK208" i="19" s="1"/>
  <c r="N209" i="19"/>
  <c r="BF209" i="19" s="1"/>
  <c r="BI207" i="19"/>
  <c r="BH207" i="19"/>
  <c r="BG207" i="19"/>
  <c r="BE207" i="19"/>
  <c r="AA207" i="19"/>
  <c r="Y207" i="19"/>
  <c r="W207" i="19"/>
  <c r="BK207" i="19"/>
  <c r="N207" i="19"/>
  <c r="BF207" i="19" s="1"/>
  <c r="BI206" i="19"/>
  <c r="BH206" i="19"/>
  <c r="BG206" i="19"/>
  <c r="BF206" i="19"/>
  <c r="BE206" i="19"/>
  <c r="AA206" i="19"/>
  <c r="Y206" i="19"/>
  <c r="Y205" i="19" s="1"/>
  <c r="W206" i="19"/>
  <c r="BK206" i="19"/>
  <c r="N206" i="19"/>
  <c r="BI204" i="19"/>
  <c r="BH204" i="19"/>
  <c r="BG204" i="19"/>
  <c r="BF204" i="19"/>
  <c r="BE204" i="19"/>
  <c r="AA204" i="19"/>
  <c r="Y204" i="19"/>
  <c r="W204" i="19"/>
  <c r="BK204" i="19"/>
  <c r="N204" i="19"/>
  <c r="BI203" i="19"/>
  <c r="BH203" i="19"/>
  <c r="BG203" i="19"/>
  <c r="BE203" i="19"/>
  <c r="AA203" i="19"/>
  <c r="Y203" i="19"/>
  <c r="W203" i="19"/>
  <c r="BK203" i="19"/>
  <c r="N203" i="19"/>
  <c r="BF203" i="19" s="1"/>
  <c r="BI202" i="19"/>
  <c r="BH202" i="19"/>
  <c r="BG202" i="19"/>
  <c r="BF202" i="19"/>
  <c r="BE202" i="19"/>
  <c r="AA202" i="19"/>
  <c r="Y202" i="19"/>
  <c r="W202" i="19"/>
  <c r="BK202" i="19"/>
  <c r="N202" i="19"/>
  <c r="BI201" i="19"/>
  <c r="BH201" i="19"/>
  <c r="BG201" i="19"/>
  <c r="BE201" i="19"/>
  <c r="AA201" i="19"/>
  <c r="Y201" i="19"/>
  <c r="W201" i="19"/>
  <c r="BK201" i="19"/>
  <c r="N201" i="19"/>
  <c r="BF201" i="19" s="1"/>
  <c r="BI200" i="19"/>
  <c r="BH200" i="19"/>
  <c r="BG200" i="19"/>
  <c r="BF200" i="19"/>
  <c r="BE200" i="19"/>
  <c r="AA200" i="19"/>
  <c r="Y200" i="19"/>
  <c r="W200" i="19"/>
  <c r="BK200" i="19"/>
  <c r="N200" i="19"/>
  <c r="BI199" i="19"/>
  <c r="BH199" i="19"/>
  <c r="BG199" i="19"/>
  <c r="BE199" i="19"/>
  <c r="AA199" i="19"/>
  <c r="Y199" i="19"/>
  <c r="W199" i="19"/>
  <c r="BK199" i="19"/>
  <c r="N199" i="19"/>
  <c r="BF199" i="19" s="1"/>
  <c r="BI198" i="19"/>
  <c r="BH198" i="19"/>
  <c r="BG198" i="19"/>
  <c r="BF198" i="19"/>
  <c r="BE198" i="19"/>
  <c r="AA198" i="19"/>
  <c r="Y198" i="19"/>
  <c r="W198" i="19"/>
  <c r="BK198" i="19"/>
  <c r="N198" i="19"/>
  <c r="BI197" i="19"/>
  <c r="BH197" i="19"/>
  <c r="BG197" i="19"/>
  <c r="BE197" i="19"/>
  <c r="AA197" i="19"/>
  <c r="Y197" i="19"/>
  <c r="W197" i="19"/>
  <c r="BK197" i="19"/>
  <c r="N197" i="19"/>
  <c r="BF197" i="19" s="1"/>
  <c r="BI196" i="19"/>
  <c r="BH196" i="19"/>
  <c r="BG196" i="19"/>
  <c r="BF196" i="19"/>
  <c r="BE196" i="19"/>
  <c r="AA196" i="19"/>
  <c r="Y196" i="19"/>
  <c r="W196" i="19"/>
  <c r="BK196" i="19"/>
  <c r="N196" i="19"/>
  <c r="BI195" i="19"/>
  <c r="BH195" i="19"/>
  <c r="BG195" i="19"/>
  <c r="BE195" i="19"/>
  <c r="AA195" i="19"/>
  <c r="Y195" i="19"/>
  <c r="W195" i="19"/>
  <c r="BK195" i="19"/>
  <c r="N195" i="19"/>
  <c r="BF195" i="19" s="1"/>
  <c r="BI194" i="19"/>
  <c r="BH194" i="19"/>
  <c r="BG194" i="19"/>
  <c r="BF194" i="19"/>
  <c r="BE194" i="19"/>
  <c r="AA194" i="19"/>
  <c r="Y194" i="19"/>
  <c r="W194" i="19"/>
  <c r="BK194" i="19"/>
  <c r="N194" i="19"/>
  <c r="BI193" i="19"/>
  <c r="BH193" i="19"/>
  <c r="BG193" i="19"/>
  <c r="BE193" i="19"/>
  <c r="AA193" i="19"/>
  <c r="Y193" i="19"/>
  <c r="W193" i="19"/>
  <c r="BK193" i="19"/>
  <c r="N193" i="19"/>
  <c r="BF193" i="19" s="1"/>
  <c r="BI192" i="19"/>
  <c r="BH192" i="19"/>
  <c r="BG192" i="19"/>
  <c r="BF192" i="19"/>
  <c r="BE192" i="19"/>
  <c r="AA192" i="19"/>
  <c r="Y192" i="19"/>
  <c r="W192" i="19"/>
  <c r="BK192" i="19"/>
  <c r="N192" i="19"/>
  <c r="BI191" i="19"/>
  <c r="BH191" i="19"/>
  <c r="BG191" i="19"/>
  <c r="BE191" i="19"/>
  <c r="AA191" i="19"/>
  <c r="Y191" i="19"/>
  <c r="W191" i="19"/>
  <c r="BK191" i="19"/>
  <c r="N191" i="19"/>
  <c r="BF191" i="19" s="1"/>
  <c r="BI190" i="19"/>
  <c r="BH190" i="19"/>
  <c r="BG190" i="19"/>
  <c r="BF190" i="19"/>
  <c r="BE190" i="19"/>
  <c r="AA190" i="19"/>
  <c r="Y190" i="19"/>
  <c r="W190" i="19"/>
  <c r="BK190" i="19"/>
  <c r="N190" i="19"/>
  <c r="BI189" i="19"/>
  <c r="BH189" i="19"/>
  <c r="BG189" i="19"/>
  <c r="BE189" i="19"/>
  <c r="AA189" i="19"/>
  <c r="Y189" i="19"/>
  <c r="W189" i="19"/>
  <c r="BK189" i="19"/>
  <c r="N189" i="19"/>
  <c r="BF189" i="19" s="1"/>
  <c r="BI188" i="19"/>
  <c r="BH188" i="19"/>
  <c r="BG188" i="19"/>
  <c r="BF188" i="19"/>
  <c r="BE188" i="19"/>
  <c r="AA188" i="19"/>
  <c r="Y188" i="19"/>
  <c r="W188" i="19"/>
  <c r="BK188" i="19"/>
  <c r="N188" i="19"/>
  <c r="BI187" i="19"/>
  <c r="BH187" i="19"/>
  <c r="BG187" i="19"/>
  <c r="BE187" i="19"/>
  <c r="AA187" i="19"/>
  <c r="Y187" i="19"/>
  <c r="W187" i="19"/>
  <c r="BK187" i="19"/>
  <c r="N187" i="19"/>
  <c r="BF187" i="19" s="1"/>
  <c r="BI186" i="19"/>
  <c r="BH186" i="19"/>
  <c r="BG186" i="19"/>
  <c r="BF186" i="19"/>
  <c r="BE186" i="19"/>
  <c r="AA186" i="19"/>
  <c r="Y186" i="19"/>
  <c r="W186" i="19"/>
  <c r="BK186" i="19"/>
  <c r="N186" i="19"/>
  <c r="BI185" i="19"/>
  <c r="BH185" i="19"/>
  <c r="BG185" i="19"/>
  <c r="BE185" i="19"/>
  <c r="AA185" i="19"/>
  <c r="Y185" i="19"/>
  <c r="W185" i="19"/>
  <c r="BK185" i="19"/>
  <c r="N185" i="19"/>
  <c r="BF185" i="19" s="1"/>
  <c r="BI184" i="19"/>
  <c r="BH184" i="19"/>
  <c r="BG184" i="19"/>
  <c r="BF184" i="19"/>
  <c r="BE184" i="19"/>
  <c r="AA184" i="19"/>
  <c r="Y184" i="19"/>
  <c r="W184" i="19"/>
  <c r="BK184" i="19"/>
  <c r="N184" i="19"/>
  <c r="BI183" i="19"/>
  <c r="BH183" i="19"/>
  <c r="BG183" i="19"/>
  <c r="BE183" i="19"/>
  <c r="AA183" i="19"/>
  <c r="Y183" i="19"/>
  <c r="W183" i="19"/>
  <c r="BK183" i="19"/>
  <c r="N183" i="19"/>
  <c r="BF183" i="19" s="1"/>
  <c r="BI182" i="19"/>
  <c r="BH182" i="19"/>
  <c r="BG182" i="19"/>
  <c r="BF182" i="19"/>
  <c r="BE182" i="19"/>
  <c r="AA182" i="19"/>
  <c r="Y182" i="19"/>
  <c r="W182" i="19"/>
  <c r="BK182" i="19"/>
  <c r="N182" i="19"/>
  <c r="BI181" i="19"/>
  <c r="BH181" i="19"/>
  <c r="BG181" i="19"/>
  <c r="BE181" i="19"/>
  <c r="AA181" i="19"/>
  <c r="Y181" i="19"/>
  <c r="W181" i="19"/>
  <c r="BK181" i="19"/>
  <c r="N181" i="19"/>
  <c r="BF181" i="19" s="1"/>
  <c r="BI180" i="19"/>
  <c r="BH180" i="19"/>
  <c r="BG180" i="19"/>
  <c r="BF180" i="19"/>
  <c r="BE180" i="19"/>
  <c r="AA180" i="19"/>
  <c r="Y180" i="19"/>
  <c r="W180" i="19"/>
  <c r="BK180" i="19"/>
  <c r="N180" i="19"/>
  <c r="BI179" i="19"/>
  <c r="BH179" i="19"/>
  <c r="BG179" i="19"/>
  <c r="BE179" i="19"/>
  <c r="AA179" i="19"/>
  <c r="Y179" i="19"/>
  <c r="W179" i="19"/>
  <c r="BK179" i="19"/>
  <c r="N179" i="19"/>
  <c r="BF179" i="19" s="1"/>
  <c r="BI178" i="19"/>
  <c r="BH178" i="19"/>
  <c r="BG178" i="19"/>
  <c r="BF178" i="19"/>
  <c r="BE178" i="19"/>
  <c r="AA178" i="19"/>
  <c r="Y178" i="19"/>
  <c r="W178" i="19"/>
  <c r="BK178" i="19"/>
  <c r="N178" i="19"/>
  <c r="BI177" i="19"/>
  <c r="BH177" i="19"/>
  <c r="BG177" i="19"/>
  <c r="BE177" i="19"/>
  <c r="AA177" i="19"/>
  <c r="Y177" i="19"/>
  <c r="W177" i="19"/>
  <c r="BK177" i="19"/>
  <c r="N177" i="19"/>
  <c r="BF177" i="19" s="1"/>
  <c r="BI176" i="19"/>
  <c r="BH176" i="19"/>
  <c r="BG176" i="19"/>
  <c r="BF176" i="19"/>
  <c r="BE176" i="19"/>
  <c r="AA176" i="19"/>
  <c r="Y176" i="19"/>
  <c r="W176" i="19"/>
  <c r="BK176" i="19"/>
  <c r="N176" i="19"/>
  <c r="BI175" i="19"/>
  <c r="BH175" i="19"/>
  <c r="BG175" i="19"/>
  <c r="BE175" i="19"/>
  <c r="AA175" i="19"/>
  <c r="Y175" i="19"/>
  <c r="W175" i="19"/>
  <c r="BK175" i="19"/>
  <c r="N175" i="19"/>
  <c r="BF175" i="19" s="1"/>
  <c r="BI174" i="19"/>
  <c r="BH174" i="19"/>
  <c r="BG174" i="19"/>
  <c r="BF174" i="19"/>
  <c r="BE174" i="19"/>
  <c r="AA174" i="19"/>
  <c r="Y174" i="19"/>
  <c r="W174" i="19"/>
  <c r="W173" i="19" s="1"/>
  <c r="BK174" i="19"/>
  <c r="BK173" i="19" s="1"/>
  <c r="N173" i="19" s="1"/>
  <c r="N96" i="19" s="1"/>
  <c r="N174" i="19"/>
  <c r="BI172" i="19"/>
  <c r="BH172" i="19"/>
  <c r="BG172" i="19"/>
  <c r="BE172" i="19"/>
  <c r="AA172" i="19"/>
  <c r="Y172" i="19"/>
  <c r="W172" i="19"/>
  <c r="BK172" i="19"/>
  <c r="N172" i="19"/>
  <c r="BF172" i="19" s="1"/>
  <c r="BI171" i="19"/>
  <c r="BH171" i="19"/>
  <c r="BG171" i="19"/>
  <c r="BF171" i="19"/>
  <c r="BE171" i="19"/>
  <c r="AA171" i="19"/>
  <c r="Y171" i="19"/>
  <c r="W171" i="19"/>
  <c r="BK171" i="19"/>
  <c r="N171" i="19"/>
  <c r="BI170" i="19"/>
  <c r="BH170" i="19"/>
  <c r="BG170" i="19"/>
  <c r="BE170" i="19"/>
  <c r="AA170" i="19"/>
  <c r="Y170" i="19"/>
  <c r="W170" i="19"/>
  <c r="BK170" i="19"/>
  <c r="N170" i="19"/>
  <c r="BF170" i="19" s="1"/>
  <c r="BI169" i="19"/>
  <c r="BH169" i="19"/>
  <c r="BG169" i="19"/>
  <c r="BF169" i="19"/>
  <c r="BE169" i="19"/>
  <c r="AA169" i="19"/>
  <c r="Y169" i="19"/>
  <c r="W169" i="19"/>
  <c r="BK169" i="19"/>
  <c r="N169" i="19"/>
  <c r="BI168" i="19"/>
  <c r="BH168" i="19"/>
  <c r="BG168" i="19"/>
  <c r="BE168" i="19"/>
  <c r="AA168" i="19"/>
  <c r="Y168" i="19"/>
  <c r="W168" i="19"/>
  <c r="BK168" i="19"/>
  <c r="N168" i="19"/>
  <c r="BF168" i="19" s="1"/>
  <c r="BI167" i="19"/>
  <c r="BH167" i="19"/>
  <c r="BG167" i="19"/>
  <c r="BF167" i="19"/>
  <c r="BE167" i="19"/>
  <c r="AA167" i="19"/>
  <c r="Y167" i="19"/>
  <c r="W167" i="19"/>
  <c r="BK167" i="19"/>
  <c r="N167" i="19"/>
  <c r="BI166" i="19"/>
  <c r="BH166" i="19"/>
  <c r="BG166" i="19"/>
  <c r="BE166" i="19"/>
  <c r="AA166" i="19"/>
  <c r="Y166" i="19"/>
  <c r="W166" i="19"/>
  <c r="BK166" i="19"/>
  <c r="N166" i="19"/>
  <c r="BF166" i="19" s="1"/>
  <c r="BI165" i="19"/>
  <c r="BH165" i="19"/>
  <c r="BG165" i="19"/>
  <c r="BF165" i="19"/>
  <c r="BE165" i="19"/>
  <c r="AA165" i="19"/>
  <c r="Y165" i="19"/>
  <c r="W165" i="19"/>
  <c r="BK165" i="19"/>
  <c r="N165" i="19"/>
  <c r="BI163" i="19"/>
  <c r="BH163" i="19"/>
  <c r="BG163" i="19"/>
  <c r="BE163" i="19"/>
  <c r="AA163" i="19"/>
  <c r="Y163" i="19"/>
  <c r="W163" i="19"/>
  <c r="BK163" i="19"/>
  <c r="N163" i="19"/>
  <c r="BF163" i="19" s="1"/>
  <c r="BI162" i="19"/>
  <c r="BH162" i="19"/>
  <c r="BG162" i="19"/>
  <c r="BF162" i="19"/>
  <c r="BE162" i="19"/>
  <c r="AA162" i="19"/>
  <c r="Y162" i="19"/>
  <c r="W162" i="19"/>
  <c r="BK162" i="19"/>
  <c r="N162" i="19"/>
  <c r="BI161" i="19"/>
  <c r="BH161" i="19"/>
  <c r="BG161" i="19"/>
  <c r="BE161" i="19"/>
  <c r="AA161" i="19"/>
  <c r="Y161" i="19"/>
  <c r="W161" i="19"/>
  <c r="BK161" i="19"/>
  <c r="N161" i="19"/>
  <c r="BF161" i="19" s="1"/>
  <c r="BI160" i="19"/>
  <c r="BH160" i="19"/>
  <c r="BG160" i="19"/>
  <c r="BF160" i="19"/>
  <c r="BE160" i="19"/>
  <c r="AA160" i="19"/>
  <c r="Y160" i="19"/>
  <c r="W160" i="19"/>
  <c r="BK160" i="19"/>
  <c r="N160" i="19"/>
  <c r="BI159" i="19"/>
  <c r="BH159" i="19"/>
  <c r="BG159" i="19"/>
  <c r="BE159" i="19"/>
  <c r="AA159" i="19"/>
  <c r="Y159" i="19"/>
  <c r="W159" i="19"/>
  <c r="BK159" i="19"/>
  <c r="N159" i="19"/>
  <c r="BF159" i="19" s="1"/>
  <c r="BI158" i="19"/>
  <c r="BH158" i="19"/>
  <c r="BG158" i="19"/>
  <c r="BF158" i="19"/>
  <c r="BE158" i="19"/>
  <c r="AA158" i="19"/>
  <c r="Y158" i="19"/>
  <c r="W158" i="19"/>
  <c r="BK158" i="19"/>
  <c r="N158" i="19"/>
  <c r="BI157" i="19"/>
  <c r="BH157" i="19"/>
  <c r="BG157" i="19"/>
  <c r="BE157" i="19"/>
  <c r="AA157" i="19"/>
  <c r="Y157" i="19"/>
  <c r="W157" i="19"/>
  <c r="BK157" i="19"/>
  <c r="N157" i="19"/>
  <c r="BF157" i="19" s="1"/>
  <c r="BI156" i="19"/>
  <c r="BH156" i="19"/>
  <c r="BG156" i="19"/>
  <c r="BF156" i="19"/>
  <c r="BE156" i="19"/>
  <c r="AA156" i="19"/>
  <c r="Y156" i="19"/>
  <c r="W156" i="19"/>
  <c r="BK156" i="19"/>
  <c r="N156" i="19"/>
  <c r="BI155" i="19"/>
  <c r="BH155" i="19"/>
  <c r="BG155" i="19"/>
  <c r="BE155" i="19"/>
  <c r="AA155" i="19"/>
  <c r="Y155" i="19"/>
  <c r="W155" i="19"/>
  <c r="BK155" i="19"/>
  <c r="N155" i="19"/>
  <c r="BF155" i="19" s="1"/>
  <c r="BI154" i="19"/>
  <c r="BH154" i="19"/>
  <c r="BG154" i="19"/>
  <c r="BF154" i="19"/>
  <c r="BE154" i="19"/>
  <c r="AA154" i="19"/>
  <c r="Y154" i="19"/>
  <c r="W154" i="19"/>
  <c r="BK154" i="19"/>
  <c r="N154" i="19"/>
  <c r="BI153" i="19"/>
  <c r="BH153" i="19"/>
  <c r="BG153" i="19"/>
  <c r="BE153" i="19"/>
  <c r="AA153" i="19"/>
  <c r="Y153" i="19"/>
  <c r="W153" i="19"/>
  <c r="BK153" i="19"/>
  <c r="N153" i="19"/>
  <c r="BF153" i="19" s="1"/>
  <c r="BI152" i="19"/>
  <c r="BH152" i="19"/>
  <c r="BG152" i="19"/>
  <c r="BF152" i="19"/>
  <c r="BE152" i="19"/>
  <c r="AA152" i="19"/>
  <c r="Y152" i="19"/>
  <c r="W152" i="19"/>
  <c r="BK152" i="19"/>
  <c r="N152" i="19"/>
  <c r="BI151" i="19"/>
  <c r="BH151" i="19"/>
  <c r="BG151" i="19"/>
  <c r="BE151" i="19"/>
  <c r="AA151" i="19"/>
  <c r="AA150" i="19" s="1"/>
  <c r="Y151" i="19"/>
  <c r="W151" i="19"/>
  <c r="BK151" i="19"/>
  <c r="BK150" i="19" s="1"/>
  <c r="N151" i="19"/>
  <c r="BF151" i="19" s="1"/>
  <c r="BI149" i="19"/>
  <c r="BH149" i="19"/>
  <c r="BG149" i="19"/>
  <c r="BE149" i="19"/>
  <c r="AA149" i="19"/>
  <c r="Y149" i="19"/>
  <c r="W149" i="19"/>
  <c r="BK149" i="19"/>
  <c r="N149" i="19"/>
  <c r="BF149" i="19" s="1"/>
  <c r="BI148" i="19"/>
  <c r="BH148" i="19"/>
  <c r="BG148" i="19"/>
  <c r="BF148" i="19"/>
  <c r="BE148" i="19"/>
  <c r="AA148" i="19"/>
  <c r="Y148" i="19"/>
  <c r="W148" i="19"/>
  <c r="BK148" i="19"/>
  <c r="N148" i="19"/>
  <c r="BI147" i="19"/>
  <c r="BH147" i="19"/>
  <c r="BG147" i="19"/>
  <c r="BE147" i="19"/>
  <c r="AA147" i="19"/>
  <c r="Y147" i="19"/>
  <c r="W147" i="19"/>
  <c r="BK147" i="19"/>
  <c r="N147" i="19"/>
  <c r="BF147" i="19" s="1"/>
  <c r="BI146" i="19"/>
  <c r="BH146" i="19"/>
  <c r="BG146" i="19"/>
  <c r="BF146" i="19"/>
  <c r="BE146" i="19"/>
  <c r="AA146" i="19"/>
  <c r="Y146" i="19"/>
  <c r="W146" i="19"/>
  <c r="BK146" i="19"/>
  <c r="N146" i="19"/>
  <c r="BI145" i="19"/>
  <c r="BH145" i="19"/>
  <c r="BG145" i="19"/>
  <c r="BE145" i="19"/>
  <c r="AA145" i="19"/>
  <c r="Y145" i="19"/>
  <c r="W145" i="19"/>
  <c r="BK145" i="19"/>
  <c r="N145" i="19"/>
  <c r="BF145" i="19" s="1"/>
  <c r="BI144" i="19"/>
  <c r="BH144" i="19"/>
  <c r="BG144" i="19"/>
  <c r="BF144" i="19"/>
  <c r="BE144" i="19"/>
  <c r="AA144" i="19"/>
  <c r="Y144" i="19"/>
  <c r="W144" i="19"/>
  <c r="BK144" i="19"/>
  <c r="BK143" i="19" s="1"/>
  <c r="N143" i="19" s="1"/>
  <c r="N93" i="19" s="1"/>
  <c r="N144" i="19"/>
  <c r="BI142" i="19"/>
  <c r="BH142" i="19"/>
  <c r="BG142" i="19"/>
  <c r="BE142" i="19"/>
  <c r="AA142" i="19"/>
  <c r="Y142" i="19"/>
  <c r="W142" i="19"/>
  <c r="BK142" i="19"/>
  <c r="N142" i="19"/>
  <c r="BF142" i="19" s="1"/>
  <c r="BI141" i="19"/>
  <c r="BH141" i="19"/>
  <c r="BG141" i="19"/>
  <c r="BF141" i="19"/>
  <c r="BE141" i="19"/>
  <c r="AA141" i="19"/>
  <c r="Y141" i="19"/>
  <c r="W141" i="19"/>
  <c r="BK141" i="19"/>
  <c r="N141" i="19"/>
  <c r="BI140" i="19"/>
  <c r="BH140" i="19"/>
  <c r="BG140" i="19"/>
  <c r="BE140" i="19"/>
  <c r="AA140" i="19"/>
  <c r="Y140" i="19"/>
  <c r="W140" i="19"/>
  <c r="BK140" i="19"/>
  <c r="N140" i="19"/>
  <c r="BF140" i="19" s="1"/>
  <c r="BI139" i="19"/>
  <c r="BH139" i="19"/>
  <c r="BG139" i="19"/>
  <c r="BF139" i="19"/>
  <c r="BE139" i="19"/>
  <c r="AA139" i="19"/>
  <c r="Y139" i="19"/>
  <c r="W139" i="19"/>
  <c r="BK139" i="19"/>
  <c r="N139" i="19"/>
  <c r="BI138" i="19"/>
  <c r="BH138" i="19"/>
  <c r="BG138" i="19"/>
  <c r="BE138" i="19"/>
  <c r="AA138" i="19"/>
  <c r="Y138" i="19"/>
  <c r="W138" i="19"/>
  <c r="BK138" i="19"/>
  <c r="N138" i="19"/>
  <c r="BF138" i="19" s="1"/>
  <c r="BI137" i="19"/>
  <c r="BH137" i="19"/>
  <c r="BG137" i="19"/>
  <c r="BF137" i="19"/>
  <c r="BE137" i="19"/>
  <c r="AA137" i="19"/>
  <c r="Y137" i="19"/>
  <c r="W137" i="19"/>
  <c r="W136" i="19" s="1"/>
  <c r="BK137" i="19"/>
  <c r="BK136" i="19" s="1"/>
  <c r="N136" i="19" s="1"/>
  <c r="N92" i="19" s="1"/>
  <c r="N137" i="19"/>
  <c r="BI134" i="19"/>
  <c r="BH134" i="19"/>
  <c r="BG134" i="19"/>
  <c r="BF134" i="19"/>
  <c r="BE134" i="19"/>
  <c r="AA134" i="19"/>
  <c r="Y134" i="19"/>
  <c r="W134" i="19"/>
  <c r="BK134" i="19"/>
  <c r="N134" i="19"/>
  <c r="BI133" i="19"/>
  <c r="BH133" i="19"/>
  <c r="BG133" i="19"/>
  <c r="BE133" i="19"/>
  <c r="AA133" i="19"/>
  <c r="Y133" i="19"/>
  <c r="W133" i="19"/>
  <c r="BK133" i="19"/>
  <c r="N133" i="19"/>
  <c r="BF133" i="19" s="1"/>
  <c r="BI132" i="19"/>
  <c r="BH132" i="19"/>
  <c r="BG132" i="19"/>
  <c r="BF132" i="19"/>
  <c r="BE132" i="19"/>
  <c r="AA132" i="19"/>
  <c r="Y132" i="19"/>
  <c r="W132" i="19"/>
  <c r="W131" i="19" s="1"/>
  <c r="BK132" i="19"/>
  <c r="BK131" i="19" s="1"/>
  <c r="BK130" i="19" s="1"/>
  <c r="N132" i="19"/>
  <c r="F126" i="19"/>
  <c r="F125" i="19"/>
  <c r="F123" i="19"/>
  <c r="F121" i="19"/>
  <c r="F120" i="19"/>
  <c r="BI110" i="19"/>
  <c r="BH110" i="19"/>
  <c r="BG110" i="19"/>
  <c r="BE110" i="19"/>
  <c r="BI109" i="19"/>
  <c r="BH109" i="19"/>
  <c r="BG109" i="19"/>
  <c r="BE109" i="19"/>
  <c r="BI108" i="19"/>
  <c r="BH108" i="19"/>
  <c r="BG108" i="19"/>
  <c r="BE108" i="19"/>
  <c r="BI107" i="19"/>
  <c r="BH107" i="19"/>
  <c r="BG107" i="19"/>
  <c r="BE107" i="19"/>
  <c r="BI106" i="19"/>
  <c r="BH106" i="19"/>
  <c r="BG106" i="19"/>
  <c r="BE106" i="19"/>
  <c r="BI105" i="19"/>
  <c r="BH105" i="19"/>
  <c r="BG105" i="19"/>
  <c r="BE105" i="19"/>
  <c r="F83" i="19"/>
  <c r="F81" i="19"/>
  <c r="F79" i="19"/>
  <c r="F78" i="19"/>
  <c r="O21" i="19"/>
  <c r="E21" i="19"/>
  <c r="O20" i="19"/>
  <c r="O18" i="19"/>
  <c r="E18" i="19"/>
  <c r="M125" i="19" s="1"/>
  <c r="O17" i="19"/>
  <c r="O15" i="19"/>
  <c r="E15" i="19"/>
  <c r="F84" i="19" s="1"/>
  <c r="O14" i="19"/>
  <c r="O9" i="19"/>
  <c r="F6" i="19"/>
  <c r="AA222" i="18"/>
  <c r="AA221" i="18" s="1"/>
  <c r="W222" i="18"/>
  <c r="W221" i="18" s="1"/>
  <c r="AA215" i="18"/>
  <c r="W215" i="18"/>
  <c r="BK215" i="18"/>
  <c r="N215" i="18" s="1"/>
  <c r="N99" i="18" s="1"/>
  <c r="Y208" i="18"/>
  <c r="N208" i="18"/>
  <c r="N98" i="18" s="1"/>
  <c r="AA205" i="18"/>
  <c r="W205" i="18"/>
  <c r="Y173" i="18"/>
  <c r="AA164" i="18"/>
  <c r="W164" i="18"/>
  <c r="BK164" i="18"/>
  <c r="N164" i="18" s="1"/>
  <c r="N95" i="18" s="1"/>
  <c r="Y150" i="18"/>
  <c r="AA143" i="18"/>
  <c r="W143" i="18"/>
  <c r="Y136" i="18"/>
  <c r="Y131" i="18"/>
  <c r="Y130" i="18" s="1"/>
  <c r="N131" i="18"/>
  <c r="N90" i="18" s="1"/>
  <c r="AY104" i="1"/>
  <c r="AX104" i="1"/>
  <c r="BI237" i="18"/>
  <c r="BH237" i="18"/>
  <c r="BG237" i="18"/>
  <c r="BE237" i="18"/>
  <c r="N237" i="18"/>
  <c r="BF237" i="18" s="1"/>
  <c r="BK237" i="18"/>
  <c r="BI236" i="18"/>
  <c r="BH236" i="18"/>
  <c r="BG236" i="18"/>
  <c r="BE236" i="18"/>
  <c r="BK236" i="18"/>
  <c r="N236" i="18" s="1"/>
  <c r="BF236" i="18" s="1"/>
  <c r="BI235" i="18"/>
  <c r="BH235" i="18"/>
  <c r="BG235" i="18"/>
  <c r="BE235" i="18"/>
  <c r="N235" i="18"/>
  <c r="BF235" i="18" s="1"/>
  <c r="BK235" i="18"/>
  <c r="BI234" i="18"/>
  <c r="BH234" i="18"/>
  <c r="BG234" i="18"/>
  <c r="BE234" i="18"/>
  <c r="BK234" i="18"/>
  <c r="N234" i="18" s="1"/>
  <c r="BF234" i="18" s="1"/>
  <c r="BI233" i="18"/>
  <c r="BH233" i="18"/>
  <c r="BG233" i="18"/>
  <c r="BE233" i="18"/>
  <c r="N233" i="18"/>
  <c r="BF233" i="18" s="1"/>
  <c r="BK233" i="18"/>
  <c r="BI231" i="18"/>
  <c r="BH231" i="18"/>
  <c r="BG231" i="18"/>
  <c r="BE231" i="18"/>
  <c r="AA231" i="18"/>
  <c r="Y231" i="18"/>
  <c r="W231" i="18"/>
  <c r="BK231" i="18"/>
  <c r="N231" i="18"/>
  <c r="BF231" i="18" s="1"/>
  <c r="BI230" i="18"/>
  <c r="BH230" i="18"/>
  <c r="BG230" i="18"/>
  <c r="BF230" i="18"/>
  <c r="BE230" i="18"/>
  <c r="AA230" i="18"/>
  <c r="Y230" i="18"/>
  <c r="W230" i="18"/>
  <c r="BK230" i="18"/>
  <c r="N230" i="18"/>
  <c r="BI229" i="18"/>
  <c r="BH229" i="18"/>
  <c r="BG229" i="18"/>
  <c r="BE229" i="18"/>
  <c r="AA229" i="18"/>
  <c r="Y229" i="18"/>
  <c r="W229" i="18"/>
  <c r="BK229" i="18"/>
  <c r="N229" i="18"/>
  <c r="BF229" i="18" s="1"/>
  <c r="BI228" i="18"/>
  <c r="BH228" i="18"/>
  <c r="BG228" i="18"/>
  <c r="BF228" i="18"/>
  <c r="BE228" i="18"/>
  <c r="AA228" i="18"/>
  <c r="Y228" i="18"/>
  <c r="W228" i="18"/>
  <c r="BK228" i="18"/>
  <c r="N228" i="18"/>
  <c r="BI227" i="18"/>
  <c r="BH227" i="18"/>
  <c r="BG227" i="18"/>
  <c r="BE227" i="18"/>
  <c r="AA227" i="18"/>
  <c r="Y227" i="18"/>
  <c r="W227" i="18"/>
  <c r="BK227" i="18"/>
  <c r="N227" i="18"/>
  <c r="BF227" i="18" s="1"/>
  <c r="BI226" i="18"/>
  <c r="BH226" i="18"/>
  <c r="BG226" i="18"/>
  <c r="BF226" i="18"/>
  <c r="BE226" i="18"/>
  <c r="AA226" i="18"/>
  <c r="Y226" i="18"/>
  <c r="W226" i="18"/>
  <c r="BK226" i="18"/>
  <c r="N226" i="18"/>
  <c r="BI225" i="18"/>
  <c r="BH225" i="18"/>
  <c r="BG225" i="18"/>
  <c r="BE225" i="18"/>
  <c r="AA225" i="18"/>
  <c r="Y225" i="18"/>
  <c r="W225" i="18"/>
  <c r="BK225" i="18"/>
  <c r="N225" i="18"/>
  <c r="BF225" i="18" s="1"/>
  <c r="BI224" i="18"/>
  <c r="BH224" i="18"/>
  <c r="BG224" i="18"/>
  <c r="BF224" i="18"/>
  <c r="BE224" i="18"/>
  <c r="AA224" i="18"/>
  <c r="Y224" i="18"/>
  <c r="W224" i="18"/>
  <c r="BK224" i="18"/>
  <c r="N224" i="18"/>
  <c r="BI223" i="18"/>
  <c r="BH223" i="18"/>
  <c r="BG223" i="18"/>
  <c r="BE223" i="18"/>
  <c r="AA223" i="18"/>
  <c r="Y223" i="18"/>
  <c r="Y222" i="18" s="1"/>
  <c r="Y221" i="18" s="1"/>
  <c r="W223" i="18"/>
  <c r="BK223" i="18"/>
  <c r="N223" i="18"/>
  <c r="BF223" i="18" s="1"/>
  <c r="BI220" i="18"/>
  <c r="BH220" i="18"/>
  <c r="BG220" i="18"/>
  <c r="BE220" i="18"/>
  <c r="AA220" i="18"/>
  <c r="Y220" i="18"/>
  <c r="W220" i="18"/>
  <c r="BK220" i="18"/>
  <c r="N220" i="18"/>
  <c r="BF220" i="18" s="1"/>
  <c r="BI219" i="18"/>
  <c r="BH219" i="18"/>
  <c r="BG219" i="18"/>
  <c r="BF219" i="18"/>
  <c r="BE219" i="18"/>
  <c r="AA219" i="18"/>
  <c r="Y219" i="18"/>
  <c r="W219" i="18"/>
  <c r="BK219" i="18"/>
  <c r="N219" i="18"/>
  <c r="BI218" i="18"/>
  <c r="BH218" i="18"/>
  <c r="BG218" i="18"/>
  <c r="BE218" i="18"/>
  <c r="AA218" i="18"/>
  <c r="Y218" i="18"/>
  <c r="W218" i="18"/>
  <c r="BK218" i="18"/>
  <c r="N218" i="18"/>
  <c r="BF218" i="18" s="1"/>
  <c r="BI217" i="18"/>
  <c r="BH217" i="18"/>
  <c r="BG217" i="18"/>
  <c r="BF217" i="18"/>
  <c r="BE217" i="18"/>
  <c r="AA217" i="18"/>
  <c r="Y217" i="18"/>
  <c r="W217" i="18"/>
  <c r="BK217" i="18"/>
  <c r="N217" i="18"/>
  <c r="BI216" i="18"/>
  <c r="BH216" i="18"/>
  <c r="BG216" i="18"/>
  <c r="BE216" i="18"/>
  <c r="AA216" i="18"/>
  <c r="Y216" i="18"/>
  <c r="Y215" i="18" s="1"/>
  <c r="W216" i="18"/>
  <c r="BK216" i="18"/>
  <c r="N216" i="18"/>
  <c r="BF216" i="18" s="1"/>
  <c r="BI214" i="18"/>
  <c r="BH214" i="18"/>
  <c r="BG214" i="18"/>
  <c r="BF214" i="18"/>
  <c r="BE214" i="18"/>
  <c r="AA214" i="18"/>
  <c r="Y214" i="18"/>
  <c r="W214" i="18"/>
  <c r="BK214" i="18"/>
  <c r="N214" i="18"/>
  <c r="BI213" i="18"/>
  <c r="BH213" i="18"/>
  <c r="BG213" i="18"/>
  <c r="BE213" i="18"/>
  <c r="AA213" i="18"/>
  <c r="Y213" i="18"/>
  <c r="W213" i="18"/>
  <c r="BK213" i="18"/>
  <c r="N213" i="18"/>
  <c r="BF213" i="18" s="1"/>
  <c r="BI212" i="18"/>
  <c r="BH212" i="18"/>
  <c r="BG212" i="18"/>
  <c r="BF212" i="18"/>
  <c r="BE212" i="18"/>
  <c r="AA212" i="18"/>
  <c r="Y212" i="18"/>
  <c r="W212" i="18"/>
  <c r="BK212" i="18"/>
  <c r="N212" i="18"/>
  <c r="BI211" i="18"/>
  <c r="BH211" i="18"/>
  <c r="BG211" i="18"/>
  <c r="BE211" i="18"/>
  <c r="AA211" i="18"/>
  <c r="Y211" i="18"/>
  <c r="W211" i="18"/>
  <c r="BK211" i="18"/>
  <c r="N211" i="18"/>
  <c r="BF211" i="18" s="1"/>
  <c r="BI210" i="18"/>
  <c r="BH210" i="18"/>
  <c r="BG210" i="18"/>
  <c r="BF210" i="18"/>
  <c r="BE210" i="18"/>
  <c r="AA210" i="18"/>
  <c r="Y210" i="18"/>
  <c r="W210" i="18"/>
  <c r="BK210" i="18"/>
  <c r="N210" i="18"/>
  <c r="BI209" i="18"/>
  <c r="BH209" i="18"/>
  <c r="BG209" i="18"/>
  <c r="BE209" i="18"/>
  <c r="AA209" i="18"/>
  <c r="Y209" i="18"/>
  <c r="W209" i="18"/>
  <c r="BK209" i="18"/>
  <c r="BK208" i="18" s="1"/>
  <c r="N209" i="18"/>
  <c r="BF209" i="18" s="1"/>
  <c r="BI207" i="18"/>
  <c r="BH207" i="18"/>
  <c r="BG207" i="18"/>
  <c r="BE207" i="18"/>
  <c r="AA207" i="18"/>
  <c r="Y207" i="18"/>
  <c r="W207" i="18"/>
  <c r="BK207" i="18"/>
  <c r="N207" i="18"/>
  <c r="BF207" i="18" s="1"/>
  <c r="BI206" i="18"/>
  <c r="BH206" i="18"/>
  <c r="BG206" i="18"/>
  <c r="BF206" i="18"/>
  <c r="BE206" i="18"/>
  <c r="AA206" i="18"/>
  <c r="Y206" i="18"/>
  <c r="Y205" i="18" s="1"/>
  <c r="W206" i="18"/>
  <c r="BK206" i="18"/>
  <c r="N206" i="18"/>
  <c r="BI204" i="18"/>
  <c r="BH204" i="18"/>
  <c r="BG204" i="18"/>
  <c r="BF204" i="18"/>
  <c r="BE204" i="18"/>
  <c r="AA204" i="18"/>
  <c r="Y204" i="18"/>
  <c r="W204" i="18"/>
  <c r="BK204" i="18"/>
  <c r="N204" i="18"/>
  <c r="BI203" i="18"/>
  <c r="BH203" i="18"/>
  <c r="BG203" i="18"/>
  <c r="BE203" i="18"/>
  <c r="AA203" i="18"/>
  <c r="Y203" i="18"/>
  <c r="W203" i="18"/>
  <c r="BK203" i="18"/>
  <c r="N203" i="18"/>
  <c r="BF203" i="18" s="1"/>
  <c r="BI202" i="18"/>
  <c r="BH202" i="18"/>
  <c r="BG202" i="18"/>
  <c r="BF202" i="18"/>
  <c r="BE202" i="18"/>
  <c r="AA202" i="18"/>
  <c r="Y202" i="18"/>
  <c r="W202" i="18"/>
  <c r="BK202" i="18"/>
  <c r="N202" i="18"/>
  <c r="BI201" i="18"/>
  <c r="BH201" i="18"/>
  <c r="BG201" i="18"/>
  <c r="BE201" i="18"/>
  <c r="AA201" i="18"/>
  <c r="Y201" i="18"/>
  <c r="W201" i="18"/>
  <c r="BK201" i="18"/>
  <c r="N201" i="18"/>
  <c r="BF201" i="18" s="1"/>
  <c r="BI200" i="18"/>
  <c r="BH200" i="18"/>
  <c r="BG200" i="18"/>
  <c r="BF200" i="18"/>
  <c r="BE200" i="18"/>
  <c r="AA200" i="18"/>
  <c r="Y200" i="18"/>
  <c r="W200" i="18"/>
  <c r="BK200" i="18"/>
  <c r="N200" i="18"/>
  <c r="BI199" i="18"/>
  <c r="BH199" i="18"/>
  <c r="BG199" i="18"/>
  <c r="BE199" i="18"/>
  <c r="AA199" i="18"/>
  <c r="Y199" i="18"/>
  <c r="W199" i="18"/>
  <c r="BK199" i="18"/>
  <c r="N199" i="18"/>
  <c r="BF199" i="18" s="1"/>
  <c r="BI198" i="18"/>
  <c r="BH198" i="18"/>
  <c r="BG198" i="18"/>
  <c r="BF198" i="18"/>
  <c r="BE198" i="18"/>
  <c r="AA198" i="18"/>
  <c r="Y198" i="18"/>
  <c r="W198" i="18"/>
  <c r="BK198" i="18"/>
  <c r="N198" i="18"/>
  <c r="BI197" i="18"/>
  <c r="BH197" i="18"/>
  <c r="BG197" i="18"/>
  <c r="BE197" i="18"/>
  <c r="AA197" i="18"/>
  <c r="Y197" i="18"/>
  <c r="W197" i="18"/>
  <c r="BK197" i="18"/>
  <c r="N197" i="18"/>
  <c r="BF197" i="18" s="1"/>
  <c r="BI196" i="18"/>
  <c r="BH196" i="18"/>
  <c r="BG196" i="18"/>
  <c r="BF196" i="18"/>
  <c r="BE196" i="18"/>
  <c r="AA196" i="18"/>
  <c r="Y196" i="18"/>
  <c r="W196" i="18"/>
  <c r="BK196" i="18"/>
  <c r="N196" i="18"/>
  <c r="BI195" i="18"/>
  <c r="BH195" i="18"/>
  <c r="BG195" i="18"/>
  <c r="BE195" i="18"/>
  <c r="AA195" i="18"/>
  <c r="Y195" i="18"/>
  <c r="W195" i="18"/>
  <c r="BK195" i="18"/>
  <c r="N195" i="18"/>
  <c r="BF195" i="18" s="1"/>
  <c r="BI194" i="18"/>
  <c r="BH194" i="18"/>
  <c r="BG194" i="18"/>
  <c r="BF194" i="18"/>
  <c r="BE194" i="18"/>
  <c r="AA194" i="18"/>
  <c r="Y194" i="18"/>
  <c r="W194" i="18"/>
  <c r="BK194" i="18"/>
  <c r="N194" i="18"/>
  <c r="BI193" i="18"/>
  <c r="BH193" i="18"/>
  <c r="BG193" i="18"/>
  <c r="BE193" i="18"/>
  <c r="AA193" i="18"/>
  <c r="Y193" i="18"/>
  <c r="W193" i="18"/>
  <c r="BK193" i="18"/>
  <c r="N193" i="18"/>
  <c r="BF193" i="18" s="1"/>
  <c r="BI192" i="18"/>
  <c r="BH192" i="18"/>
  <c r="BG192" i="18"/>
  <c r="BF192" i="18"/>
  <c r="BE192" i="18"/>
  <c r="AA192" i="18"/>
  <c r="Y192" i="18"/>
  <c r="W192" i="18"/>
  <c r="BK192" i="18"/>
  <c r="N192" i="18"/>
  <c r="BI191" i="18"/>
  <c r="BH191" i="18"/>
  <c r="BG191" i="18"/>
  <c r="BE191" i="18"/>
  <c r="AA191" i="18"/>
  <c r="Y191" i="18"/>
  <c r="W191" i="18"/>
  <c r="BK191" i="18"/>
  <c r="N191" i="18"/>
  <c r="BF191" i="18" s="1"/>
  <c r="BI190" i="18"/>
  <c r="BH190" i="18"/>
  <c r="BG190" i="18"/>
  <c r="BF190" i="18"/>
  <c r="BE190" i="18"/>
  <c r="AA190" i="18"/>
  <c r="Y190" i="18"/>
  <c r="W190" i="18"/>
  <c r="BK190" i="18"/>
  <c r="N190" i="18"/>
  <c r="BI189" i="18"/>
  <c r="BH189" i="18"/>
  <c r="BG189" i="18"/>
  <c r="BE189" i="18"/>
  <c r="AA189" i="18"/>
  <c r="Y189" i="18"/>
  <c r="W189" i="18"/>
  <c r="BK189" i="18"/>
  <c r="N189" i="18"/>
  <c r="BF189" i="18" s="1"/>
  <c r="BI188" i="18"/>
  <c r="BH188" i="18"/>
  <c r="BG188" i="18"/>
  <c r="BF188" i="18"/>
  <c r="BE188" i="18"/>
  <c r="AA188" i="18"/>
  <c r="Y188" i="18"/>
  <c r="W188" i="18"/>
  <c r="BK188" i="18"/>
  <c r="N188" i="18"/>
  <c r="BI187" i="18"/>
  <c r="BH187" i="18"/>
  <c r="BG187" i="18"/>
  <c r="BE187" i="18"/>
  <c r="AA187" i="18"/>
  <c r="Y187" i="18"/>
  <c r="W187" i="18"/>
  <c r="BK187" i="18"/>
  <c r="N187" i="18"/>
  <c r="BF187" i="18" s="1"/>
  <c r="BI186" i="18"/>
  <c r="BH186" i="18"/>
  <c r="BG186" i="18"/>
  <c r="BF186" i="18"/>
  <c r="BE186" i="18"/>
  <c r="AA186" i="18"/>
  <c r="Y186" i="18"/>
  <c r="W186" i="18"/>
  <c r="BK186" i="18"/>
  <c r="N186" i="18"/>
  <c r="BI185" i="18"/>
  <c r="BH185" i="18"/>
  <c r="BG185" i="18"/>
  <c r="BE185" i="18"/>
  <c r="AA185" i="18"/>
  <c r="Y185" i="18"/>
  <c r="W185" i="18"/>
  <c r="BK185" i="18"/>
  <c r="N185" i="18"/>
  <c r="BF185" i="18" s="1"/>
  <c r="BI184" i="18"/>
  <c r="BH184" i="18"/>
  <c r="BG184" i="18"/>
  <c r="BF184" i="18"/>
  <c r="BE184" i="18"/>
  <c r="AA184" i="18"/>
  <c r="Y184" i="18"/>
  <c r="W184" i="18"/>
  <c r="BK184" i="18"/>
  <c r="N184" i="18"/>
  <c r="BI183" i="18"/>
  <c r="BH183" i="18"/>
  <c r="BG183" i="18"/>
  <c r="BE183" i="18"/>
  <c r="AA183" i="18"/>
  <c r="Y183" i="18"/>
  <c r="W183" i="18"/>
  <c r="BK183" i="18"/>
  <c r="N183" i="18"/>
  <c r="BF183" i="18" s="1"/>
  <c r="BI182" i="18"/>
  <c r="BH182" i="18"/>
  <c r="BG182" i="18"/>
  <c r="BF182" i="18"/>
  <c r="BE182" i="18"/>
  <c r="AA182" i="18"/>
  <c r="Y182" i="18"/>
  <c r="W182" i="18"/>
  <c r="BK182" i="18"/>
  <c r="N182" i="18"/>
  <c r="BI181" i="18"/>
  <c r="BH181" i="18"/>
  <c r="BG181" i="18"/>
  <c r="BE181" i="18"/>
  <c r="AA181" i="18"/>
  <c r="Y181" i="18"/>
  <c r="W181" i="18"/>
  <c r="BK181" i="18"/>
  <c r="N181" i="18"/>
  <c r="BF181" i="18" s="1"/>
  <c r="BI180" i="18"/>
  <c r="BH180" i="18"/>
  <c r="BG180" i="18"/>
  <c r="BF180" i="18"/>
  <c r="BE180" i="18"/>
  <c r="AA180" i="18"/>
  <c r="Y180" i="18"/>
  <c r="W180" i="18"/>
  <c r="BK180" i="18"/>
  <c r="N180" i="18"/>
  <c r="BI179" i="18"/>
  <c r="BH179" i="18"/>
  <c r="BG179" i="18"/>
  <c r="BE179" i="18"/>
  <c r="AA179" i="18"/>
  <c r="Y179" i="18"/>
  <c r="W179" i="18"/>
  <c r="BK179" i="18"/>
  <c r="N179" i="18"/>
  <c r="BF179" i="18" s="1"/>
  <c r="BI178" i="18"/>
  <c r="BH178" i="18"/>
  <c r="BG178" i="18"/>
  <c r="BF178" i="18"/>
  <c r="BE178" i="18"/>
  <c r="AA178" i="18"/>
  <c r="Y178" i="18"/>
  <c r="W178" i="18"/>
  <c r="BK178" i="18"/>
  <c r="N178" i="18"/>
  <c r="BI177" i="18"/>
  <c r="BH177" i="18"/>
  <c r="BG177" i="18"/>
  <c r="BE177" i="18"/>
  <c r="AA177" i="18"/>
  <c r="Y177" i="18"/>
  <c r="W177" i="18"/>
  <c r="BK177" i="18"/>
  <c r="N177" i="18"/>
  <c r="BF177" i="18" s="1"/>
  <c r="BI176" i="18"/>
  <c r="BH176" i="18"/>
  <c r="BG176" i="18"/>
  <c r="BF176" i="18"/>
  <c r="BE176" i="18"/>
  <c r="AA176" i="18"/>
  <c r="Y176" i="18"/>
  <c r="W176" i="18"/>
  <c r="BK176" i="18"/>
  <c r="N176" i="18"/>
  <c r="BI175" i="18"/>
  <c r="BH175" i="18"/>
  <c r="BG175" i="18"/>
  <c r="BE175" i="18"/>
  <c r="AA175" i="18"/>
  <c r="Y175" i="18"/>
  <c r="W175" i="18"/>
  <c r="BK175" i="18"/>
  <c r="N175" i="18"/>
  <c r="BF175" i="18" s="1"/>
  <c r="BI174" i="18"/>
  <c r="BH174" i="18"/>
  <c r="BG174" i="18"/>
  <c r="BF174" i="18"/>
  <c r="BE174" i="18"/>
  <c r="AA174" i="18"/>
  <c r="Y174" i="18"/>
  <c r="W174" i="18"/>
  <c r="BK174" i="18"/>
  <c r="BK173" i="18" s="1"/>
  <c r="N173" i="18" s="1"/>
  <c r="N96" i="18" s="1"/>
  <c r="N174" i="18"/>
  <c r="BI172" i="18"/>
  <c r="BH172" i="18"/>
  <c r="BG172" i="18"/>
  <c r="BE172" i="18"/>
  <c r="AA172" i="18"/>
  <c r="Y172" i="18"/>
  <c r="W172" i="18"/>
  <c r="BK172" i="18"/>
  <c r="N172" i="18"/>
  <c r="BF172" i="18" s="1"/>
  <c r="BI171" i="18"/>
  <c r="BH171" i="18"/>
  <c r="BG171" i="18"/>
  <c r="BF171" i="18"/>
  <c r="BE171" i="18"/>
  <c r="AA171" i="18"/>
  <c r="Y171" i="18"/>
  <c r="W171" i="18"/>
  <c r="BK171" i="18"/>
  <c r="N171" i="18"/>
  <c r="BI170" i="18"/>
  <c r="BH170" i="18"/>
  <c r="BG170" i="18"/>
  <c r="BE170" i="18"/>
  <c r="AA170" i="18"/>
  <c r="Y170" i="18"/>
  <c r="W170" i="18"/>
  <c r="BK170" i="18"/>
  <c r="N170" i="18"/>
  <c r="BF170" i="18" s="1"/>
  <c r="BI169" i="18"/>
  <c r="BH169" i="18"/>
  <c r="BG169" i="18"/>
  <c r="BF169" i="18"/>
  <c r="BE169" i="18"/>
  <c r="AA169" i="18"/>
  <c r="Y169" i="18"/>
  <c r="W169" i="18"/>
  <c r="BK169" i="18"/>
  <c r="N169" i="18"/>
  <c r="BI168" i="18"/>
  <c r="BH168" i="18"/>
  <c r="BG168" i="18"/>
  <c r="BE168" i="18"/>
  <c r="AA168" i="18"/>
  <c r="Y168" i="18"/>
  <c r="W168" i="18"/>
  <c r="BK168" i="18"/>
  <c r="N168" i="18"/>
  <c r="BF168" i="18" s="1"/>
  <c r="BI167" i="18"/>
  <c r="BH167" i="18"/>
  <c r="BG167" i="18"/>
  <c r="BF167" i="18"/>
  <c r="BE167" i="18"/>
  <c r="AA167" i="18"/>
  <c r="Y167" i="18"/>
  <c r="W167" i="18"/>
  <c r="BK167" i="18"/>
  <c r="N167" i="18"/>
  <c r="BI166" i="18"/>
  <c r="BH166" i="18"/>
  <c r="BG166" i="18"/>
  <c r="BE166" i="18"/>
  <c r="AA166" i="18"/>
  <c r="Y166" i="18"/>
  <c r="W166" i="18"/>
  <c r="BK166" i="18"/>
  <c r="N166" i="18"/>
  <c r="BF166" i="18" s="1"/>
  <c r="BI165" i="18"/>
  <c r="BH165" i="18"/>
  <c r="BG165" i="18"/>
  <c r="BF165" i="18"/>
  <c r="BE165" i="18"/>
  <c r="AA165" i="18"/>
  <c r="Y165" i="18"/>
  <c r="W165" i="18"/>
  <c r="BK165" i="18"/>
  <c r="N165" i="18"/>
  <c r="BI163" i="18"/>
  <c r="BH163" i="18"/>
  <c r="BG163" i="18"/>
  <c r="BE163" i="18"/>
  <c r="AA163" i="18"/>
  <c r="Y163" i="18"/>
  <c r="W163" i="18"/>
  <c r="BK163" i="18"/>
  <c r="N163" i="18"/>
  <c r="BF163" i="18" s="1"/>
  <c r="BI162" i="18"/>
  <c r="BH162" i="18"/>
  <c r="BG162" i="18"/>
  <c r="BF162" i="18"/>
  <c r="BE162" i="18"/>
  <c r="AA162" i="18"/>
  <c r="Y162" i="18"/>
  <c r="W162" i="18"/>
  <c r="BK162" i="18"/>
  <c r="N162" i="18"/>
  <c r="BI161" i="18"/>
  <c r="BH161" i="18"/>
  <c r="BG161" i="18"/>
  <c r="BE161" i="18"/>
  <c r="AA161" i="18"/>
  <c r="Y161" i="18"/>
  <c r="W161" i="18"/>
  <c r="BK161" i="18"/>
  <c r="N161" i="18"/>
  <c r="BF161" i="18" s="1"/>
  <c r="BI160" i="18"/>
  <c r="BH160" i="18"/>
  <c r="BG160" i="18"/>
  <c r="BF160" i="18"/>
  <c r="BE160" i="18"/>
  <c r="AA160" i="18"/>
  <c r="Y160" i="18"/>
  <c r="W160" i="18"/>
  <c r="BK160" i="18"/>
  <c r="N160" i="18"/>
  <c r="BI159" i="18"/>
  <c r="BH159" i="18"/>
  <c r="BG159" i="18"/>
  <c r="BE159" i="18"/>
  <c r="AA159" i="18"/>
  <c r="Y159" i="18"/>
  <c r="W159" i="18"/>
  <c r="BK159" i="18"/>
  <c r="N159" i="18"/>
  <c r="BF159" i="18" s="1"/>
  <c r="BI158" i="18"/>
  <c r="BH158" i="18"/>
  <c r="BG158" i="18"/>
  <c r="BF158" i="18"/>
  <c r="BE158" i="18"/>
  <c r="AA158" i="18"/>
  <c r="Y158" i="18"/>
  <c r="W158" i="18"/>
  <c r="BK158" i="18"/>
  <c r="N158" i="18"/>
  <c r="BI157" i="18"/>
  <c r="BH157" i="18"/>
  <c r="BG157" i="18"/>
  <c r="BE157" i="18"/>
  <c r="AA157" i="18"/>
  <c r="Y157" i="18"/>
  <c r="W157" i="18"/>
  <c r="BK157" i="18"/>
  <c r="N157" i="18"/>
  <c r="BF157" i="18" s="1"/>
  <c r="BI156" i="18"/>
  <c r="BH156" i="18"/>
  <c r="BG156" i="18"/>
  <c r="BF156" i="18"/>
  <c r="BE156" i="18"/>
  <c r="AA156" i="18"/>
  <c r="Y156" i="18"/>
  <c r="W156" i="18"/>
  <c r="BK156" i="18"/>
  <c r="N156" i="18"/>
  <c r="BI155" i="18"/>
  <c r="BH155" i="18"/>
  <c r="BG155" i="18"/>
  <c r="BE155" i="18"/>
  <c r="AA155" i="18"/>
  <c r="Y155" i="18"/>
  <c r="W155" i="18"/>
  <c r="BK155" i="18"/>
  <c r="N155" i="18"/>
  <c r="BF155" i="18" s="1"/>
  <c r="BI154" i="18"/>
  <c r="BH154" i="18"/>
  <c r="BG154" i="18"/>
  <c r="BF154" i="18"/>
  <c r="BE154" i="18"/>
  <c r="AA154" i="18"/>
  <c r="Y154" i="18"/>
  <c r="W154" i="18"/>
  <c r="BK154" i="18"/>
  <c r="N154" i="18"/>
  <c r="BI153" i="18"/>
  <c r="BH153" i="18"/>
  <c r="BG153" i="18"/>
  <c r="BE153" i="18"/>
  <c r="AA153" i="18"/>
  <c r="Y153" i="18"/>
  <c r="W153" i="18"/>
  <c r="BK153" i="18"/>
  <c r="N153" i="18"/>
  <c r="BF153" i="18" s="1"/>
  <c r="BI152" i="18"/>
  <c r="BH152" i="18"/>
  <c r="BG152" i="18"/>
  <c r="BF152" i="18"/>
  <c r="BE152" i="18"/>
  <c r="AA152" i="18"/>
  <c r="Y152" i="18"/>
  <c r="W152" i="18"/>
  <c r="BK152" i="18"/>
  <c r="N152" i="18"/>
  <c r="BI151" i="18"/>
  <c r="BH151" i="18"/>
  <c r="BG151" i="18"/>
  <c r="BE151" i="18"/>
  <c r="AA151" i="18"/>
  <c r="AA150" i="18" s="1"/>
  <c r="Y151" i="18"/>
  <c r="W151" i="18"/>
  <c r="BK151" i="18"/>
  <c r="BK150" i="18" s="1"/>
  <c r="N150" i="18" s="1"/>
  <c r="N94" i="18" s="1"/>
  <c r="N151" i="18"/>
  <c r="BF151" i="18" s="1"/>
  <c r="BI149" i="18"/>
  <c r="BH149" i="18"/>
  <c r="BG149" i="18"/>
  <c r="BE149" i="18"/>
  <c r="AA149" i="18"/>
  <c r="Y149" i="18"/>
  <c r="W149" i="18"/>
  <c r="BK149" i="18"/>
  <c r="N149" i="18"/>
  <c r="BF149" i="18" s="1"/>
  <c r="BI148" i="18"/>
  <c r="BH148" i="18"/>
  <c r="BG148" i="18"/>
  <c r="BF148" i="18"/>
  <c r="BE148" i="18"/>
  <c r="AA148" i="18"/>
  <c r="Y148" i="18"/>
  <c r="W148" i="18"/>
  <c r="BK148" i="18"/>
  <c r="N148" i="18"/>
  <c r="BI147" i="18"/>
  <c r="BH147" i="18"/>
  <c r="BG147" i="18"/>
  <c r="BE147" i="18"/>
  <c r="AA147" i="18"/>
  <c r="Y147" i="18"/>
  <c r="W147" i="18"/>
  <c r="BK147" i="18"/>
  <c r="N147" i="18"/>
  <c r="BF147" i="18" s="1"/>
  <c r="BI146" i="18"/>
  <c r="BH146" i="18"/>
  <c r="BG146" i="18"/>
  <c r="BF146" i="18"/>
  <c r="BE146" i="18"/>
  <c r="H32" i="18" s="1"/>
  <c r="AZ104" i="1" s="1"/>
  <c r="AA146" i="18"/>
  <c r="Y146" i="18"/>
  <c r="W146" i="18"/>
  <c r="BK146" i="18"/>
  <c r="N146" i="18"/>
  <c r="BI145" i="18"/>
  <c r="BH145" i="18"/>
  <c r="BG145" i="18"/>
  <c r="BE145" i="18"/>
  <c r="AA145" i="18"/>
  <c r="Y145" i="18"/>
  <c r="W145" i="18"/>
  <c r="BK145" i="18"/>
  <c r="N145" i="18"/>
  <c r="BF145" i="18" s="1"/>
  <c r="BI144" i="18"/>
  <c r="BH144" i="18"/>
  <c r="BG144" i="18"/>
  <c r="BF144" i="18"/>
  <c r="BE144" i="18"/>
  <c r="AA144" i="18"/>
  <c r="Y144" i="18"/>
  <c r="W144" i="18"/>
  <c r="BK144" i="18"/>
  <c r="N144" i="18"/>
  <c r="BI142" i="18"/>
  <c r="BH142" i="18"/>
  <c r="BG142" i="18"/>
  <c r="BE142" i="18"/>
  <c r="AA142" i="18"/>
  <c r="Y142" i="18"/>
  <c r="W142" i="18"/>
  <c r="BK142" i="18"/>
  <c r="N142" i="18"/>
  <c r="BF142" i="18" s="1"/>
  <c r="BI141" i="18"/>
  <c r="BH141" i="18"/>
  <c r="BG141" i="18"/>
  <c r="BF141" i="18"/>
  <c r="BE141" i="18"/>
  <c r="AA141" i="18"/>
  <c r="Y141" i="18"/>
  <c r="W141" i="18"/>
  <c r="BK141" i="18"/>
  <c r="N141" i="18"/>
  <c r="BI140" i="18"/>
  <c r="BH140" i="18"/>
  <c r="BG140" i="18"/>
  <c r="BE140" i="18"/>
  <c r="AA140" i="18"/>
  <c r="Y140" i="18"/>
  <c r="W140" i="18"/>
  <c r="BK140" i="18"/>
  <c r="N140" i="18"/>
  <c r="BF140" i="18" s="1"/>
  <c r="BI139" i="18"/>
  <c r="BH139" i="18"/>
  <c r="BG139" i="18"/>
  <c r="BF139" i="18"/>
  <c r="BE139" i="18"/>
  <c r="AA139" i="18"/>
  <c r="Y139" i="18"/>
  <c r="W139" i="18"/>
  <c r="BK139" i="18"/>
  <c r="N139" i="18"/>
  <c r="BI138" i="18"/>
  <c r="BH138" i="18"/>
  <c r="BG138" i="18"/>
  <c r="BE138" i="18"/>
  <c r="AA138" i="18"/>
  <c r="Y138" i="18"/>
  <c r="W138" i="18"/>
  <c r="BK138" i="18"/>
  <c r="N138" i="18"/>
  <c r="BF138" i="18" s="1"/>
  <c r="BI137" i="18"/>
  <c r="BH137" i="18"/>
  <c r="BG137" i="18"/>
  <c r="BF137" i="18"/>
  <c r="BE137" i="18"/>
  <c r="AA137" i="18"/>
  <c r="Y137" i="18"/>
  <c r="W137" i="18"/>
  <c r="W136" i="18" s="1"/>
  <c r="BK137" i="18"/>
  <c r="BK136" i="18" s="1"/>
  <c r="N137" i="18"/>
  <c r="BI134" i="18"/>
  <c r="BH134" i="18"/>
  <c r="BG134" i="18"/>
  <c r="BF134" i="18"/>
  <c r="BE134" i="18"/>
  <c r="AA134" i="18"/>
  <c r="Y134" i="18"/>
  <c r="W134" i="18"/>
  <c r="BK134" i="18"/>
  <c r="N134" i="18"/>
  <c r="BI133" i="18"/>
  <c r="BH133" i="18"/>
  <c r="BG133" i="18"/>
  <c r="BE133" i="18"/>
  <c r="AA133" i="18"/>
  <c r="Y133" i="18"/>
  <c r="W133" i="18"/>
  <c r="BK133" i="18"/>
  <c r="N133" i="18"/>
  <c r="BF133" i="18" s="1"/>
  <c r="BI132" i="18"/>
  <c r="BH132" i="18"/>
  <c r="BG132" i="18"/>
  <c r="BF132" i="18"/>
  <c r="BE132" i="18"/>
  <c r="AA132" i="18"/>
  <c r="Y132" i="18"/>
  <c r="W132" i="18"/>
  <c r="BK132" i="18"/>
  <c r="BK131" i="18" s="1"/>
  <c r="BK130" i="18" s="1"/>
  <c r="N132" i="18"/>
  <c r="F125" i="18"/>
  <c r="F123" i="18"/>
  <c r="F121" i="18"/>
  <c r="F120" i="18"/>
  <c r="BI110" i="18"/>
  <c r="BH110" i="18"/>
  <c r="BG110" i="18"/>
  <c r="BE110" i="18"/>
  <c r="BI109" i="18"/>
  <c r="BH109" i="18"/>
  <c r="BG109" i="18"/>
  <c r="BE109" i="18"/>
  <c r="BI108" i="18"/>
  <c r="BH108" i="18"/>
  <c r="BG108" i="18"/>
  <c r="BE108" i="18"/>
  <c r="BI107" i="18"/>
  <c r="BH107" i="18"/>
  <c r="BG107" i="18"/>
  <c r="BE107" i="18"/>
  <c r="BI106" i="18"/>
  <c r="BH106" i="18"/>
  <c r="BG106" i="18"/>
  <c r="BE106" i="18"/>
  <c r="BI105" i="18"/>
  <c r="BH105" i="18"/>
  <c r="BG105" i="18"/>
  <c r="BE105" i="18"/>
  <c r="F83" i="18"/>
  <c r="F81" i="18"/>
  <c r="F79" i="18"/>
  <c r="F78" i="18"/>
  <c r="O21" i="18"/>
  <c r="E21" i="18"/>
  <c r="O20" i="18"/>
  <c r="O18" i="18"/>
  <c r="E18" i="18"/>
  <c r="M125" i="18" s="1"/>
  <c r="O17" i="18"/>
  <c r="O15" i="18"/>
  <c r="E15" i="18"/>
  <c r="F84" i="18" s="1"/>
  <c r="O14" i="18"/>
  <c r="O9" i="18"/>
  <c r="F6" i="18"/>
  <c r="AA223" i="17"/>
  <c r="AA222" i="17" s="1"/>
  <c r="W223" i="17"/>
  <c r="W222" i="17" s="1"/>
  <c r="AA215" i="17"/>
  <c r="W215" i="17"/>
  <c r="Y208" i="17"/>
  <c r="N208" i="17"/>
  <c r="N98" i="17" s="1"/>
  <c r="AA205" i="17"/>
  <c r="W205" i="17"/>
  <c r="Y173" i="17"/>
  <c r="AA164" i="17"/>
  <c r="N150" i="17"/>
  <c r="N94" i="17" s="1"/>
  <c r="W143" i="17"/>
  <c r="Y136" i="17"/>
  <c r="AY103" i="1"/>
  <c r="AX103" i="1"/>
  <c r="BI238" i="17"/>
  <c r="BH238" i="17"/>
  <c r="BG238" i="17"/>
  <c r="BF238" i="17"/>
  <c r="BE238" i="17"/>
  <c r="N238" i="17"/>
  <c r="BK238" i="17"/>
  <c r="BI237" i="17"/>
  <c r="BH237" i="17"/>
  <c r="BG237" i="17"/>
  <c r="BE237" i="17"/>
  <c r="BK237" i="17"/>
  <c r="N237" i="17" s="1"/>
  <c r="BF237" i="17" s="1"/>
  <c r="BI236" i="17"/>
  <c r="BH236" i="17"/>
  <c r="BG236" i="17"/>
  <c r="BF236" i="17"/>
  <c r="BE236" i="17"/>
  <c r="N236" i="17"/>
  <c r="BK236" i="17"/>
  <c r="BI235" i="17"/>
  <c r="BH235" i="17"/>
  <c r="BG235" i="17"/>
  <c r="BE235" i="17"/>
  <c r="BK235" i="17"/>
  <c r="N235" i="17" s="1"/>
  <c r="BF235" i="17" s="1"/>
  <c r="BI234" i="17"/>
  <c r="BH234" i="17"/>
  <c r="BG234" i="17"/>
  <c r="BF234" i="17"/>
  <c r="BE234" i="17"/>
  <c r="N234" i="17"/>
  <c r="BK234" i="17"/>
  <c r="BI232" i="17"/>
  <c r="BH232" i="17"/>
  <c r="BG232" i="17"/>
  <c r="BE232" i="17"/>
  <c r="AA232" i="17"/>
  <c r="Y232" i="17"/>
  <c r="W232" i="17"/>
  <c r="BK232" i="17"/>
  <c r="N232" i="17"/>
  <c r="BF232" i="17" s="1"/>
  <c r="BI231" i="17"/>
  <c r="BH231" i="17"/>
  <c r="BG231" i="17"/>
  <c r="BF231" i="17"/>
  <c r="BE231" i="17"/>
  <c r="AA231" i="17"/>
  <c r="Y231" i="17"/>
  <c r="W231" i="17"/>
  <c r="BK231" i="17"/>
  <c r="N231" i="17"/>
  <c r="BI230" i="17"/>
  <c r="BH230" i="17"/>
  <c r="BG230" i="17"/>
  <c r="BE230" i="17"/>
  <c r="AA230" i="17"/>
  <c r="Y230" i="17"/>
  <c r="W230" i="17"/>
  <c r="BK230" i="17"/>
  <c r="N230" i="17"/>
  <c r="BF230" i="17" s="1"/>
  <c r="BI229" i="17"/>
  <c r="BH229" i="17"/>
  <c r="BG229" i="17"/>
  <c r="BF229" i="17"/>
  <c r="BE229" i="17"/>
  <c r="AA229" i="17"/>
  <c r="Y229" i="17"/>
  <c r="W229" i="17"/>
  <c r="BK229" i="17"/>
  <c r="N229" i="17"/>
  <c r="BI228" i="17"/>
  <c r="BH228" i="17"/>
  <c r="BG228" i="17"/>
  <c r="BE228" i="17"/>
  <c r="AA228" i="17"/>
  <c r="Y228" i="17"/>
  <c r="W228" i="17"/>
  <c r="BK228" i="17"/>
  <c r="N228" i="17"/>
  <c r="BF228" i="17" s="1"/>
  <c r="BI227" i="17"/>
  <c r="BH227" i="17"/>
  <c r="BG227" i="17"/>
  <c r="BF227" i="17"/>
  <c r="BE227" i="17"/>
  <c r="AA227" i="17"/>
  <c r="Y227" i="17"/>
  <c r="W227" i="17"/>
  <c r="BK227" i="17"/>
  <c r="N227" i="17"/>
  <c r="BI226" i="17"/>
  <c r="BH226" i="17"/>
  <c r="BG226" i="17"/>
  <c r="BE226" i="17"/>
  <c r="AA226" i="17"/>
  <c r="Y226" i="17"/>
  <c r="W226" i="17"/>
  <c r="BK226" i="17"/>
  <c r="N226" i="17"/>
  <c r="BF226" i="17" s="1"/>
  <c r="BI225" i="17"/>
  <c r="BH225" i="17"/>
  <c r="BG225" i="17"/>
  <c r="BF225" i="17"/>
  <c r="BE225" i="17"/>
  <c r="AA225" i="17"/>
  <c r="Y225" i="17"/>
  <c r="W225" i="17"/>
  <c r="BK225" i="17"/>
  <c r="N225" i="17"/>
  <c r="BI224" i="17"/>
  <c r="BH224" i="17"/>
  <c r="BG224" i="17"/>
  <c r="BE224" i="17"/>
  <c r="AA224" i="17"/>
  <c r="Y224" i="17"/>
  <c r="W224" i="17"/>
  <c r="BK224" i="17"/>
  <c r="BK223" i="17" s="1"/>
  <c r="N224" i="17"/>
  <c r="BF224" i="17" s="1"/>
  <c r="BI221" i="17"/>
  <c r="BH221" i="17"/>
  <c r="BG221" i="17"/>
  <c r="BE221" i="17"/>
  <c r="AA221" i="17"/>
  <c r="Y221" i="17"/>
  <c r="W221" i="17"/>
  <c r="BK221" i="17"/>
  <c r="N221" i="17"/>
  <c r="BF221" i="17" s="1"/>
  <c r="BI220" i="17"/>
  <c r="BH220" i="17"/>
  <c r="BG220" i="17"/>
  <c r="BF220" i="17"/>
  <c r="BE220" i="17"/>
  <c r="AA220" i="17"/>
  <c r="Y220" i="17"/>
  <c r="W220" i="17"/>
  <c r="BK220" i="17"/>
  <c r="N220" i="17"/>
  <c r="BI219" i="17"/>
  <c r="BH219" i="17"/>
  <c r="BG219" i="17"/>
  <c r="BE219" i="17"/>
  <c r="AA219" i="17"/>
  <c r="Y219" i="17"/>
  <c r="W219" i="17"/>
  <c r="BK219" i="17"/>
  <c r="N219" i="17"/>
  <c r="BF219" i="17" s="1"/>
  <c r="BI218" i="17"/>
  <c r="BH218" i="17"/>
  <c r="BG218" i="17"/>
  <c r="BE218" i="17"/>
  <c r="AA218" i="17"/>
  <c r="Y218" i="17"/>
  <c r="W218" i="17"/>
  <c r="BK218" i="17"/>
  <c r="N218" i="17"/>
  <c r="BF218" i="17" s="1"/>
  <c r="BI217" i="17"/>
  <c r="BH217" i="17"/>
  <c r="BG217" i="17"/>
  <c r="BE217" i="17"/>
  <c r="AA217" i="17"/>
  <c r="Y217" i="17"/>
  <c r="W217" i="17"/>
  <c r="BK217" i="17"/>
  <c r="N217" i="17"/>
  <c r="BF217" i="17" s="1"/>
  <c r="BI216" i="17"/>
  <c r="BH216" i="17"/>
  <c r="BG216" i="17"/>
  <c r="BE216" i="17"/>
  <c r="AA216" i="17"/>
  <c r="Y216" i="17"/>
  <c r="W216" i="17"/>
  <c r="BK216" i="17"/>
  <c r="BK215" i="17" s="1"/>
  <c r="N215" i="17" s="1"/>
  <c r="N99" i="17" s="1"/>
  <c r="N216" i="17"/>
  <c r="BF216" i="17" s="1"/>
  <c r="BI214" i="17"/>
  <c r="BH214" i="17"/>
  <c r="BG214" i="17"/>
  <c r="BE214" i="17"/>
  <c r="AA214" i="17"/>
  <c r="Y214" i="17"/>
  <c r="W214" i="17"/>
  <c r="BK214" i="17"/>
  <c r="N214" i="17"/>
  <c r="BF214" i="17" s="1"/>
  <c r="BI213" i="17"/>
  <c r="BH213" i="17"/>
  <c r="BG213" i="17"/>
  <c r="BF213" i="17"/>
  <c r="BE213" i="17"/>
  <c r="AA213" i="17"/>
  <c r="Y213" i="17"/>
  <c r="W213" i="17"/>
  <c r="BK213" i="17"/>
  <c r="N213" i="17"/>
  <c r="BI212" i="17"/>
  <c r="BH212" i="17"/>
  <c r="BG212" i="17"/>
  <c r="BE212" i="17"/>
  <c r="AA212" i="17"/>
  <c r="Y212" i="17"/>
  <c r="W212" i="17"/>
  <c r="BK212" i="17"/>
  <c r="N212" i="17"/>
  <c r="BF212" i="17" s="1"/>
  <c r="BI211" i="17"/>
  <c r="BH211" i="17"/>
  <c r="BG211" i="17"/>
  <c r="BF211" i="17"/>
  <c r="BE211" i="17"/>
  <c r="AA211" i="17"/>
  <c r="Y211" i="17"/>
  <c r="W211" i="17"/>
  <c r="BK211" i="17"/>
  <c r="N211" i="17"/>
  <c r="BI210" i="17"/>
  <c r="BH210" i="17"/>
  <c r="BG210" i="17"/>
  <c r="BE210" i="17"/>
  <c r="AA210" i="17"/>
  <c r="Y210" i="17"/>
  <c r="W210" i="17"/>
  <c r="BK210" i="17"/>
  <c r="N210" i="17"/>
  <c r="BF210" i="17" s="1"/>
  <c r="BI209" i="17"/>
  <c r="BH209" i="17"/>
  <c r="BG209" i="17"/>
  <c r="BF209" i="17"/>
  <c r="BE209" i="17"/>
  <c r="AA209" i="17"/>
  <c r="Y209" i="17"/>
  <c r="W209" i="17"/>
  <c r="W208" i="17" s="1"/>
  <c r="BK209" i="17"/>
  <c r="BK208" i="17" s="1"/>
  <c r="N209" i="17"/>
  <c r="BI207" i="17"/>
  <c r="BH207" i="17"/>
  <c r="BG207" i="17"/>
  <c r="BE207" i="17"/>
  <c r="AA207" i="17"/>
  <c r="Y207" i="17"/>
  <c r="W207" i="17"/>
  <c r="BK207" i="17"/>
  <c r="N207" i="17"/>
  <c r="BF207" i="17" s="1"/>
  <c r="BI206" i="17"/>
  <c r="BH206" i="17"/>
  <c r="BG206" i="17"/>
  <c r="BE206" i="17"/>
  <c r="AA206" i="17"/>
  <c r="Y206" i="17"/>
  <c r="W206" i="17"/>
  <c r="BK206" i="17"/>
  <c r="BK205" i="17" s="1"/>
  <c r="N205" i="17" s="1"/>
  <c r="N97" i="17" s="1"/>
  <c r="N206" i="17"/>
  <c r="BF206" i="17" s="1"/>
  <c r="BI204" i="17"/>
  <c r="BH204" i="17"/>
  <c r="BG204" i="17"/>
  <c r="BE204" i="17"/>
  <c r="AA204" i="17"/>
  <c r="Y204" i="17"/>
  <c r="W204" i="17"/>
  <c r="BK204" i="17"/>
  <c r="N204" i="17"/>
  <c r="BF204" i="17" s="1"/>
  <c r="BI203" i="17"/>
  <c r="BH203" i="17"/>
  <c r="BG203" i="17"/>
  <c r="BF203" i="17"/>
  <c r="BE203" i="17"/>
  <c r="AA203" i="17"/>
  <c r="Y203" i="17"/>
  <c r="W203" i="17"/>
  <c r="BK203" i="17"/>
  <c r="N203" i="17"/>
  <c r="BI202" i="17"/>
  <c r="BH202" i="17"/>
  <c r="BG202" i="17"/>
  <c r="BE202" i="17"/>
  <c r="AA202" i="17"/>
  <c r="Y202" i="17"/>
  <c r="W202" i="17"/>
  <c r="BK202" i="17"/>
  <c r="N202" i="17"/>
  <c r="BF202" i="17" s="1"/>
  <c r="BI201" i="17"/>
  <c r="BH201" i="17"/>
  <c r="BG201" i="17"/>
  <c r="BF201" i="17"/>
  <c r="BE201" i="17"/>
  <c r="AA201" i="17"/>
  <c r="Y201" i="17"/>
  <c r="W201" i="17"/>
  <c r="BK201" i="17"/>
  <c r="N201" i="17"/>
  <c r="BI200" i="17"/>
  <c r="BH200" i="17"/>
  <c r="BG200" i="17"/>
  <c r="BE200" i="17"/>
  <c r="AA200" i="17"/>
  <c r="Y200" i="17"/>
  <c r="W200" i="17"/>
  <c r="BK200" i="17"/>
  <c r="N200" i="17"/>
  <c r="BF200" i="17" s="1"/>
  <c r="BI199" i="17"/>
  <c r="BH199" i="17"/>
  <c r="BG199" i="17"/>
  <c r="BF199" i="17"/>
  <c r="BE199" i="17"/>
  <c r="AA199" i="17"/>
  <c r="Y199" i="17"/>
  <c r="W199" i="17"/>
  <c r="BK199" i="17"/>
  <c r="N199" i="17"/>
  <c r="BI198" i="17"/>
  <c r="BH198" i="17"/>
  <c r="BG198" i="17"/>
  <c r="BE198" i="17"/>
  <c r="AA198" i="17"/>
  <c r="Y198" i="17"/>
  <c r="W198" i="17"/>
  <c r="BK198" i="17"/>
  <c r="N198" i="17"/>
  <c r="BF198" i="17" s="1"/>
  <c r="BI197" i="17"/>
  <c r="BH197" i="17"/>
  <c r="BG197" i="17"/>
  <c r="BF197" i="17"/>
  <c r="BE197" i="17"/>
  <c r="AA197" i="17"/>
  <c r="Y197" i="17"/>
  <c r="W197" i="17"/>
  <c r="BK197" i="17"/>
  <c r="N197" i="17"/>
  <c r="BI196" i="17"/>
  <c r="BH196" i="17"/>
  <c r="BG196" i="17"/>
  <c r="BE196" i="17"/>
  <c r="AA196" i="17"/>
  <c r="Y196" i="17"/>
  <c r="W196" i="17"/>
  <c r="BK196" i="17"/>
  <c r="N196" i="17"/>
  <c r="BF196" i="17" s="1"/>
  <c r="BI195" i="17"/>
  <c r="BH195" i="17"/>
  <c r="BG195" i="17"/>
  <c r="BF195" i="17"/>
  <c r="BE195" i="17"/>
  <c r="AA195" i="17"/>
  <c r="Y195" i="17"/>
  <c r="W195" i="17"/>
  <c r="BK195" i="17"/>
  <c r="N195" i="17"/>
  <c r="BI194" i="17"/>
  <c r="BH194" i="17"/>
  <c r="BG194" i="17"/>
  <c r="BE194" i="17"/>
  <c r="AA194" i="17"/>
  <c r="Y194" i="17"/>
  <c r="W194" i="17"/>
  <c r="BK194" i="17"/>
  <c r="N194" i="17"/>
  <c r="BF194" i="17" s="1"/>
  <c r="BI193" i="17"/>
  <c r="BH193" i="17"/>
  <c r="BG193" i="17"/>
  <c r="BF193" i="17"/>
  <c r="BE193" i="17"/>
  <c r="AA193" i="17"/>
  <c r="Y193" i="17"/>
  <c r="W193" i="17"/>
  <c r="BK193" i="17"/>
  <c r="N193" i="17"/>
  <c r="BI192" i="17"/>
  <c r="BH192" i="17"/>
  <c r="BG192" i="17"/>
  <c r="BE192" i="17"/>
  <c r="AA192" i="17"/>
  <c r="Y192" i="17"/>
  <c r="W192" i="17"/>
  <c r="BK192" i="17"/>
  <c r="N192" i="17"/>
  <c r="BF192" i="17" s="1"/>
  <c r="BI191" i="17"/>
  <c r="BH191" i="17"/>
  <c r="BG191" i="17"/>
  <c r="BF191" i="17"/>
  <c r="BE191" i="17"/>
  <c r="AA191" i="17"/>
  <c r="Y191" i="17"/>
  <c r="W191" i="17"/>
  <c r="BK191" i="17"/>
  <c r="N191" i="17"/>
  <c r="BI190" i="17"/>
  <c r="BH190" i="17"/>
  <c r="BG190" i="17"/>
  <c r="BE190" i="17"/>
  <c r="AA190" i="17"/>
  <c r="Y190" i="17"/>
  <c r="W190" i="17"/>
  <c r="BK190" i="17"/>
  <c r="N190" i="17"/>
  <c r="BF190" i="17" s="1"/>
  <c r="BI189" i="17"/>
  <c r="BH189" i="17"/>
  <c r="BG189" i="17"/>
  <c r="BF189" i="17"/>
  <c r="BE189" i="17"/>
  <c r="AA189" i="17"/>
  <c r="Y189" i="17"/>
  <c r="W189" i="17"/>
  <c r="BK189" i="17"/>
  <c r="N189" i="17"/>
  <c r="BI188" i="17"/>
  <c r="BH188" i="17"/>
  <c r="BG188" i="17"/>
  <c r="BE188" i="17"/>
  <c r="AA188" i="17"/>
  <c r="Y188" i="17"/>
  <c r="W188" i="17"/>
  <c r="BK188" i="17"/>
  <c r="N188" i="17"/>
  <c r="BF188" i="17" s="1"/>
  <c r="BI187" i="17"/>
  <c r="BH187" i="17"/>
  <c r="BG187" i="17"/>
  <c r="BF187" i="17"/>
  <c r="BE187" i="17"/>
  <c r="AA187" i="17"/>
  <c r="Y187" i="17"/>
  <c r="W187" i="17"/>
  <c r="BK187" i="17"/>
  <c r="N187" i="17"/>
  <c r="BI186" i="17"/>
  <c r="BH186" i="17"/>
  <c r="BG186" i="17"/>
  <c r="BE186" i="17"/>
  <c r="AA186" i="17"/>
  <c r="Y186" i="17"/>
  <c r="W186" i="17"/>
  <c r="BK186" i="17"/>
  <c r="N186" i="17"/>
  <c r="BF186" i="17" s="1"/>
  <c r="BI185" i="17"/>
  <c r="BH185" i="17"/>
  <c r="BG185" i="17"/>
  <c r="BF185" i="17"/>
  <c r="BE185" i="17"/>
  <c r="AA185" i="17"/>
  <c r="Y185" i="17"/>
  <c r="W185" i="17"/>
  <c r="BK185" i="17"/>
  <c r="N185" i="17"/>
  <c r="BI184" i="17"/>
  <c r="BH184" i="17"/>
  <c r="BG184" i="17"/>
  <c r="BE184" i="17"/>
  <c r="AA184" i="17"/>
  <c r="Y184" i="17"/>
  <c r="W184" i="17"/>
  <c r="BK184" i="17"/>
  <c r="N184" i="17"/>
  <c r="BF184" i="17" s="1"/>
  <c r="BI183" i="17"/>
  <c r="BH183" i="17"/>
  <c r="BG183" i="17"/>
  <c r="BF183" i="17"/>
  <c r="BE183" i="17"/>
  <c r="AA183" i="17"/>
  <c r="Y183" i="17"/>
  <c r="W183" i="17"/>
  <c r="BK183" i="17"/>
  <c r="N183" i="17"/>
  <c r="BI182" i="17"/>
  <c r="BH182" i="17"/>
  <c r="BG182" i="17"/>
  <c r="BE182" i="17"/>
  <c r="AA182" i="17"/>
  <c r="Y182" i="17"/>
  <c r="W182" i="17"/>
  <c r="BK182" i="17"/>
  <c r="N182" i="17"/>
  <c r="BF182" i="17" s="1"/>
  <c r="BI181" i="17"/>
  <c r="BH181" i="17"/>
  <c r="BG181" i="17"/>
  <c r="BF181" i="17"/>
  <c r="BE181" i="17"/>
  <c r="AA181" i="17"/>
  <c r="Y181" i="17"/>
  <c r="W181" i="17"/>
  <c r="BK181" i="17"/>
  <c r="N181" i="17"/>
  <c r="BI180" i="17"/>
  <c r="BH180" i="17"/>
  <c r="BG180" i="17"/>
  <c r="BE180" i="17"/>
  <c r="AA180" i="17"/>
  <c r="Y180" i="17"/>
  <c r="W180" i="17"/>
  <c r="BK180" i="17"/>
  <c r="N180" i="17"/>
  <c r="BF180" i="17" s="1"/>
  <c r="BI179" i="17"/>
  <c r="BH179" i="17"/>
  <c r="BG179" i="17"/>
  <c r="BF179" i="17"/>
  <c r="BE179" i="17"/>
  <c r="AA179" i="17"/>
  <c r="Y179" i="17"/>
  <c r="W179" i="17"/>
  <c r="BK179" i="17"/>
  <c r="N179" i="17"/>
  <c r="BI178" i="17"/>
  <c r="BH178" i="17"/>
  <c r="BG178" i="17"/>
  <c r="BE178" i="17"/>
  <c r="AA178" i="17"/>
  <c r="Y178" i="17"/>
  <c r="W178" i="17"/>
  <c r="BK178" i="17"/>
  <c r="N178" i="17"/>
  <c r="BF178" i="17" s="1"/>
  <c r="BI177" i="17"/>
  <c r="BH177" i="17"/>
  <c r="BG177" i="17"/>
  <c r="BF177" i="17"/>
  <c r="BE177" i="17"/>
  <c r="AA177" i="17"/>
  <c r="Y177" i="17"/>
  <c r="W177" i="17"/>
  <c r="BK177" i="17"/>
  <c r="N177" i="17"/>
  <c r="BI176" i="17"/>
  <c r="BH176" i="17"/>
  <c r="BG176" i="17"/>
  <c r="BE176" i="17"/>
  <c r="AA176" i="17"/>
  <c r="Y176" i="17"/>
  <c r="W176" i="17"/>
  <c r="BK176" i="17"/>
  <c r="N176" i="17"/>
  <c r="BF176" i="17" s="1"/>
  <c r="BI175" i="17"/>
  <c r="BH175" i="17"/>
  <c r="BG175" i="17"/>
  <c r="BF175" i="17"/>
  <c r="BE175" i="17"/>
  <c r="AA175" i="17"/>
  <c r="Y175" i="17"/>
  <c r="W175" i="17"/>
  <c r="BK175" i="17"/>
  <c r="N175" i="17"/>
  <c r="BI174" i="17"/>
  <c r="BH174" i="17"/>
  <c r="BG174" i="17"/>
  <c r="BE174" i="17"/>
  <c r="AA174" i="17"/>
  <c r="AA173" i="17" s="1"/>
  <c r="Y174" i="17"/>
  <c r="W174" i="17"/>
  <c r="BK174" i="17"/>
  <c r="BK173" i="17" s="1"/>
  <c r="N173" i="17" s="1"/>
  <c r="N96" i="17" s="1"/>
  <c r="N174" i="17"/>
  <c r="BF174" i="17" s="1"/>
  <c r="BI172" i="17"/>
  <c r="BH172" i="17"/>
  <c r="BG172" i="17"/>
  <c r="BE172" i="17"/>
  <c r="AA172" i="17"/>
  <c r="Y172" i="17"/>
  <c r="W172" i="17"/>
  <c r="BK172" i="17"/>
  <c r="N172" i="17"/>
  <c r="BF172" i="17" s="1"/>
  <c r="BI171" i="17"/>
  <c r="BH171" i="17"/>
  <c r="BG171" i="17"/>
  <c r="BE171" i="17"/>
  <c r="AA171" i="17"/>
  <c r="Y171" i="17"/>
  <c r="W171" i="17"/>
  <c r="BK171" i="17"/>
  <c r="N171" i="17"/>
  <c r="BF171" i="17" s="1"/>
  <c r="BI170" i="17"/>
  <c r="BH170" i="17"/>
  <c r="BG170" i="17"/>
  <c r="BE170" i="17"/>
  <c r="AA170" i="17"/>
  <c r="Y170" i="17"/>
  <c r="W170" i="17"/>
  <c r="BK170" i="17"/>
  <c r="N170" i="17"/>
  <c r="BF170" i="17" s="1"/>
  <c r="BI169" i="17"/>
  <c r="BH169" i="17"/>
  <c r="BG169" i="17"/>
  <c r="BE169" i="17"/>
  <c r="AA169" i="17"/>
  <c r="Y169" i="17"/>
  <c r="W169" i="17"/>
  <c r="BK169" i="17"/>
  <c r="N169" i="17"/>
  <c r="BF169" i="17" s="1"/>
  <c r="BI168" i="17"/>
  <c r="BH168" i="17"/>
  <c r="BG168" i="17"/>
  <c r="BE168" i="17"/>
  <c r="AA168" i="17"/>
  <c r="Y168" i="17"/>
  <c r="W168" i="17"/>
  <c r="BK168" i="17"/>
  <c r="N168" i="17"/>
  <c r="BF168" i="17" s="1"/>
  <c r="BI167" i="17"/>
  <c r="BH167" i="17"/>
  <c r="BG167" i="17"/>
  <c r="BE167" i="17"/>
  <c r="AA167" i="17"/>
  <c r="Y167" i="17"/>
  <c r="W167" i="17"/>
  <c r="BK167" i="17"/>
  <c r="BK164" i="17" s="1"/>
  <c r="N164" i="17" s="1"/>
  <c r="N95" i="17" s="1"/>
  <c r="N167" i="17"/>
  <c r="BF167" i="17" s="1"/>
  <c r="BI166" i="17"/>
  <c r="BH166" i="17"/>
  <c r="BG166" i="17"/>
  <c r="BE166" i="17"/>
  <c r="AA166" i="17"/>
  <c r="Y166" i="17"/>
  <c r="W166" i="17"/>
  <c r="BK166" i="17"/>
  <c r="N166" i="17"/>
  <c r="BF166" i="17" s="1"/>
  <c r="BI165" i="17"/>
  <c r="BH165" i="17"/>
  <c r="BG165" i="17"/>
  <c r="BF165" i="17"/>
  <c r="BE165" i="17"/>
  <c r="AA165" i="17"/>
  <c r="Y165" i="17"/>
  <c r="W165" i="17"/>
  <c r="W164" i="17" s="1"/>
  <c r="BK165" i="17"/>
  <c r="N165" i="17"/>
  <c r="BI163" i="17"/>
  <c r="BH163" i="17"/>
  <c r="BG163" i="17"/>
  <c r="BF163" i="17"/>
  <c r="BE163" i="17"/>
  <c r="AA163" i="17"/>
  <c r="Y163" i="17"/>
  <c r="W163" i="17"/>
  <c r="BK163" i="17"/>
  <c r="N163" i="17"/>
  <c r="BI162" i="17"/>
  <c r="BH162" i="17"/>
  <c r="BG162" i="17"/>
  <c r="BE162" i="17"/>
  <c r="AA162" i="17"/>
  <c r="Y162" i="17"/>
  <c r="W162" i="17"/>
  <c r="BK162" i="17"/>
  <c r="N162" i="17"/>
  <c r="BF162" i="17" s="1"/>
  <c r="BI161" i="17"/>
  <c r="BH161" i="17"/>
  <c r="BG161" i="17"/>
  <c r="BF161" i="17"/>
  <c r="BE161" i="17"/>
  <c r="AA161" i="17"/>
  <c r="Y161" i="17"/>
  <c r="W161" i="17"/>
  <c r="BK161" i="17"/>
  <c r="N161" i="17"/>
  <c r="BI160" i="17"/>
  <c r="BH160" i="17"/>
  <c r="BG160" i="17"/>
  <c r="BE160" i="17"/>
  <c r="AA160" i="17"/>
  <c r="Y160" i="17"/>
  <c r="W160" i="17"/>
  <c r="BK160" i="17"/>
  <c r="N160" i="17"/>
  <c r="BF160" i="17" s="1"/>
  <c r="BI159" i="17"/>
  <c r="BH159" i="17"/>
  <c r="BG159" i="17"/>
  <c r="BF159" i="17"/>
  <c r="BE159" i="17"/>
  <c r="AA159" i="17"/>
  <c r="Y159" i="17"/>
  <c r="W159" i="17"/>
  <c r="BK159" i="17"/>
  <c r="N159" i="17"/>
  <c r="BI158" i="17"/>
  <c r="BH158" i="17"/>
  <c r="BG158" i="17"/>
  <c r="BE158" i="17"/>
  <c r="AA158" i="17"/>
  <c r="Y158" i="17"/>
  <c r="W158" i="17"/>
  <c r="BK158" i="17"/>
  <c r="N158" i="17"/>
  <c r="BF158" i="17" s="1"/>
  <c r="BI157" i="17"/>
  <c r="BH157" i="17"/>
  <c r="BG157" i="17"/>
  <c r="BF157" i="17"/>
  <c r="BE157" i="17"/>
  <c r="AA157" i="17"/>
  <c r="Y157" i="17"/>
  <c r="W157" i="17"/>
  <c r="BK157" i="17"/>
  <c r="N157" i="17"/>
  <c r="BI156" i="17"/>
  <c r="BH156" i="17"/>
  <c r="BG156" i="17"/>
  <c r="BE156" i="17"/>
  <c r="AA156" i="17"/>
  <c r="Y156" i="17"/>
  <c r="W156" i="17"/>
  <c r="BK156" i="17"/>
  <c r="N156" i="17"/>
  <c r="BF156" i="17" s="1"/>
  <c r="BI155" i="17"/>
  <c r="BH155" i="17"/>
  <c r="BG155" i="17"/>
  <c r="BF155" i="17"/>
  <c r="BE155" i="17"/>
  <c r="AA155" i="17"/>
  <c r="Y155" i="17"/>
  <c r="W155" i="17"/>
  <c r="BK155" i="17"/>
  <c r="N155" i="17"/>
  <c r="BI154" i="17"/>
  <c r="BH154" i="17"/>
  <c r="BG154" i="17"/>
  <c r="BE154" i="17"/>
  <c r="AA154" i="17"/>
  <c r="Y154" i="17"/>
  <c r="W154" i="17"/>
  <c r="BK154" i="17"/>
  <c r="N154" i="17"/>
  <c r="BF154" i="17" s="1"/>
  <c r="BI153" i="17"/>
  <c r="BH153" i="17"/>
  <c r="BG153" i="17"/>
  <c r="BF153" i="17"/>
  <c r="BE153" i="17"/>
  <c r="AA153" i="17"/>
  <c r="Y153" i="17"/>
  <c r="W153" i="17"/>
  <c r="BK153" i="17"/>
  <c r="N153" i="17"/>
  <c r="BI152" i="17"/>
  <c r="BH152" i="17"/>
  <c r="BG152" i="17"/>
  <c r="BE152" i="17"/>
  <c r="AA152" i="17"/>
  <c r="Y152" i="17"/>
  <c r="W152" i="17"/>
  <c r="BK152" i="17"/>
  <c r="N152" i="17"/>
  <c r="BF152" i="17" s="1"/>
  <c r="BI151" i="17"/>
  <c r="BH151" i="17"/>
  <c r="BG151" i="17"/>
  <c r="BF151" i="17"/>
  <c r="BE151" i="17"/>
  <c r="AA151" i="17"/>
  <c r="Y151" i="17"/>
  <c r="Y150" i="17" s="1"/>
  <c r="W151" i="17"/>
  <c r="W150" i="17" s="1"/>
  <c r="BK151" i="17"/>
  <c r="BK150" i="17" s="1"/>
  <c r="N151" i="17"/>
  <c r="BI149" i="17"/>
  <c r="BH149" i="17"/>
  <c r="BG149" i="17"/>
  <c r="BE149" i="17"/>
  <c r="AA149" i="17"/>
  <c r="Y149" i="17"/>
  <c r="W149" i="17"/>
  <c r="BK149" i="17"/>
  <c r="N149" i="17"/>
  <c r="BF149" i="17" s="1"/>
  <c r="BI148" i="17"/>
  <c r="BH148" i="17"/>
  <c r="BG148" i="17"/>
  <c r="BF148" i="17"/>
  <c r="BE148" i="17"/>
  <c r="AA148" i="17"/>
  <c r="Y148" i="17"/>
  <c r="W148" i="17"/>
  <c r="BK148" i="17"/>
  <c r="N148" i="17"/>
  <c r="BI147" i="17"/>
  <c r="BH147" i="17"/>
  <c r="BG147" i="17"/>
  <c r="BE147" i="17"/>
  <c r="AA147" i="17"/>
  <c r="Y147" i="17"/>
  <c r="W147" i="17"/>
  <c r="BK147" i="17"/>
  <c r="N147" i="17"/>
  <c r="BF147" i="17" s="1"/>
  <c r="BI146" i="17"/>
  <c r="BH146" i="17"/>
  <c r="BG146" i="17"/>
  <c r="H34" i="17" s="1"/>
  <c r="BB103" i="1" s="1"/>
  <c r="BF146" i="17"/>
  <c r="BE146" i="17"/>
  <c r="AA146" i="17"/>
  <c r="Y146" i="17"/>
  <c r="W146" i="17"/>
  <c r="BK146" i="17"/>
  <c r="N146" i="17"/>
  <c r="BI145" i="17"/>
  <c r="BH145" i="17"/>
  <c r="BG145" i="17"/>
  <c r="BE145" i="17"/>
  <c r="AA145" i="17"/>
  <c r="Y145" i="17"/>
  <c r="W145" i="17"/>
  <c r="BK145" i="17"/>
  <c r="N145" i="17"/>
  <c r="BF145" i="17" s="1"/>
  <c r="BI144" i="17"/>
  <c r="BH144" i="17"/>
  <c r="BG144" i="17"/>
  <c r="BF144" i="17"/>
  <c r="BE144" i="17"/>
  <c r="AA144" i="17"/>
  <c r="AA143" i="17" s="1"/>
  <c r="Y144" i="17"/>
  <c r="W144" i="17"/>
  <c r="BK144" i="17"/>
  <c r="N144" i="17"/>
  <c r="BI142" i="17"/>
  <c r="BH142" i="17"/>
  <c r="BG142" i="17"/>
  <c r="BF142" i="17"/>
  <c r="BE142" i="17"/>
  <c r="AA142" i="17"/>
  <c r="Y142" i="17"/>
  <c r="W142" i="17"/>
  <c r="BK142" i="17"/>
  <c r="N142" i="17"/>
  <c r="BI141" i="17"/>
  <c r="BH141" i="17"/>
  <c r="BG141" i="17"/>
  <c r="BE141" i="17"/>
  <c r="AA141" i="17"/>
  <c r="Y141" i="17"/>
  <c r="W141" i="17"/>
  <c r="BK141" i="17"/>
  <c r="N141" i="17"/>
  <c r="BF141" i="17" s="1"/>
  <c r="BI140" i="17"/>
  <c r="BH140" i="17"/>
  <c r="BG140" i="17"/>
  <c r="BF140" i="17"/>
  <c r="BE140" i="17"/>
  <c r="AA140" i="17"/>
  <c r="Y140" i="17"/>
  <c r="W140" i="17"/>
  <c r="BK140" i="17"/>
  <c r="N140" i="17"/>
  <c r="BI139" i="17"/>
  <c r="BH139" i="17"/>
  <c r="BG139" i="17"/>
  <c r="BE139" i="17"/>
  <c r="AA139" i="17"/>
  <c r="Y139" i="17"/>
  <c r="W139" i="17"/>
  <c r="BK139" i="17"/>
  <c r="N139" i="17"/>
  <c r="BF139" i="17" s="1"/>
  <c r="BI138" i="17"/>
  <c r="BH138" i="17"/>
  <c r="BG138" i="17"/>
  <c r="BF138" i="17"/>
  <c r="BE138" i="17"/>
  <c r="AA138" i="17"/>
  <c r="Y138" i="17"/>
  <c r="W138" i="17"/>
  <c r="BK138" i="17"/>
  <c r="N138" i="17"/>
  <c r="BI137" i="17"/>
  <c r="BH137" i="17"/>
  <c r="BG137" i="17"/>
  <c r="BE137" i="17"/>
  <c r="AA137" i="17"/>
  <c r="AA136" i="17" s="1"/>
  <c r="Y137" i="17"/>
  <c r="W137" i="17"/>
  <c r="BK137" i="17"/>
  <c r="N137" i="17"/>
  <c r="BF137" i="17" s="1"/>
  <c r="BI134" i="17"/>
  <c r="BH134" i="17"/>
  <c r="BG134" i="17"/>
  <c r="BF134" i="17"/>
  <c r="BE134" i="17"/>
  <c r="AA134" i="17"/>
  <c r="Y134" i="17"/>
  <c r="W134" i="17"/>
  <c r="BK134" i="17"/>
  <c r="N134" i="17"/>
  <c r="BI133" i="17"/>
  <c r="BH133" i="17"/>
  <c r="BG133" i="17"/>
  <c r="BE133" i="17"/>
  <c r="AA133" i="17"/>
  <c r="Y133" i="17"/>
  <c r="W133" i="17"/>
  <c r="BK133" i="17"/>
  <c r="N133" i="17"/>
  <c r="BF133" i="17" s="1"/>
  <c r="BI132" i="17"/>
  <c r="BH132" i="17"/>
  <c r="BG132" i="17"/>
  <c r="BF132" i="17"/>
  <c r="BE132" i="17"/>
  <c r="AA132" i="17"/>
  <c r="Y132" i="17"/>
  <c r="Y131" i="17" s="1"/>
  <c r="Y130" i="17" s="1"/>
  <c r="W132" i="17"/>
  <c r="W131" i="17" s="1"/>
  <c r="W130" i="17" s="1"/>
  <c r="BK132" i="17"/>
  <c r="N132" i="17"/>
  <c r="F125" i="17"/>
  <c r="F123" i="17"/>
  <c r="F121" i="17"/>
  <c r="F120" i="17"/>
  <c r="BI110" i="17"/>
  <c r="BH110" i="17"/>
  <c r="BG110" i="17"/>
  <c r="BE110" i="17"/>
  <c r="BI109" i="17"/>
  <c r="BH109" i="17"/>
  <c r="BG109" i="17"/>
  <c r="BE109" i="17"/>
  <c r="BI108" i="17"/>
  <c r="BH108" i="17"/>
  <c r="BG108" i="17"/>
  <c r="BE108" i="17"/>
  <c r="BI107" i="17"/>
  <c r="BH107" i="17"/>
  <c r="BG107" i="17"/>
  <c r="BE107" i="17"/>
  <c r="BI106" i="17"/>
  <c r="BH106" i="17"/>
  <c r="BG106" i="17"/>
  <c r="BE106" i="17"/>
  <c r="BI105" i="17"/>
  <c r="H36" i="17" s="1"/>
  <c r="BD103" i="1" s="1"/>
  <c r="BH105" i="17"/>
  <c r="BG105" i="17"/>
  <c r="BE105" i="17"/>
  <c r="F83" i="17"/>
  <c r="F81" i="17"/>
  <c r="F79" i="17"/>
  <c r="F78" i="17"/>
  <c r="O21" i="17"/>
  <c r="E21" i="17"/>
  <c r="O20" i="17"/>
  <c r="O18" i="17"/>
  <c r="E18" i="17"/>
  <c r="M125" i="17" s="1"/>
  <c r="O17" i="17"/>
  <c r="O15" i="17"/>
  <c r="E15" i="17"/>
  <c r="O14" i="17"/>
  <c r="O9" i="17"/>
  <c r="F6" i="17"/>
  <c r="AA223" i="16"/>
  <c r="AA222" i="16" s="1"/>
  <c r="W223" i="16"/>
  <c r="W222" i="16" s="1"/>
  <c r="AA213" i="16"/>
  <c r="W213" i="16"/>
  <c r="Y206" i="16"/>
  <c r="N206" i="16"/>
  <c r="N98" i="16" s="1"/>
  <c r="AA203" i="16"/>
  <c r="W203" i="16"/>
  <c r="Y173" i="16"/>
  <c r="AA164" i="16"/>
  <c r="W164" i="16"/>
  <c r="Y150" i="16"/>
  <c r="N150" i="16"/>
  <c r="N94" i="16" s="1"/>
  <c r="AA143" i="16"/>
  <c r="W143" i="16"/>
  <c r="Y136" i="16"/>
  <c r="Y131" i="16"/>
  <c r="Y130" i="16" s="1"/>
  <c r="N131" i="16"/>
  <c r="N90" i="16" s="1"/>
  <c r="AY102" i="1"/>
  <c r="AX102" i="1"/>
  <c r="BI238" i="16"/>
  <c r="BH238" i="16"/>
  <c r="BG238" i="16"/>
  <c r="BF238" i="16"/>
  <c r="BE238" i="16"/>
  <c r="N238" i="16"/>
  <c r="BK238" i="16"/>
  <c r="BI237" i="16"/>
  <c r="BH237" i="16"/>
  <c r="BG237" i="16"/>
  <c r="BE237" i="16"/>
  <c r="BK237" i="16"/>
  <c r="N237" i="16" s="1"/>
  <c r="BF237" i="16" s="1"/>
  <c r="BI236" i="16"/>
  <c r="BH236" i="16"/>
  <c r="BG236" i="16"/>
  <c r="BF236" i="16"/>
  <c r="BE236" i="16"/>
  <c r="N236" i="16"/>
  <c r="BK236" i="16"/>
  <c r="BI235" i="16"/>
  <c r="BH235" i="16"/>
  <c r="BG235" i="16"/>
  <c r="BE235" i="16"/>
  <c r="BK235" i="16"/>
  <c r="N235" i="16" s="1"/>
  <c r="BF235" i="16" s="1"/>
  <c r="BI234" i="16"/>
  <c r="BH234" i="16"/>
  <c r="BG234" i="16"/>
  <c r="BF234" i="16"/>
  <c r="BE234" i="16"/>
  <c r="N234" i="16"/>
  <c r="BK234" i="16"/>
  <c r="BI232" i="16"/>
  <c r="BH232" i="16"/>
  <c r="BG232" i="16"/>
  <c r="BE232" i="16"/>
  <c r="AA232" i="16"/>
  <c r="Y232" i="16"/>
  <c r="W232" i="16"/>
  <c r="BK232" i="16"/>
  <c r="N232" i="16"/>
  <c r="BF232" i="16" s="1"/>
  <c r="BI231" i="16"/>
  <c r="BH231" i="16"/>
  <c r="BG231" i="16"/>
  <c r="BF231" i="16"/>
  <c r="BE231" i="16"/>
  <c r="AA231" i="16"/>
  <c r="Y231" i="16"/>
  <c r="W231" i="16"/>
  <c r="BK231" i="16"/>
  <c r="N231" i="16"/>
  <c r="BI230" i="16"/>
  <c r="BH230" i="16"/>
  <c r="BG230" i="16"/>
  <c r="BE230" i="16"/>
  <c r="AA230" i="16"/>
  <c r="Y230" i="16"/>
  <c r="W230" i="16"/>
  <c r="BK230" i="16"/>
  <c r="N230" i="16"/>
  <c r="BF230" i="16" s="1"/>
  <c r="BI229" i="16"/>
  <c r="BH229" i="16"/>
  <c r="BG229" i="16"/>
  <c r="BF229" i="16"/>
  <c r="BE229" i="16"/>
  <c r="AA229" i="16"/>
  <c r="Y229" i="16"/>
  <c r="W229" i="16"/>
  <c r="BK229" i="16"/>
  <c r="N229" i="16"/>
  <c r="BI228" i="16"/>
  <c r="BH228" i="16"/>
  <c r="BG228" i="16"/>
  <c r="BE228" i="16"/>
  <c r="AA228" i="16"/>
  <c r="Y228" i="16"/>
  <c r="W228" i="16"/>
  <c r="BK228" i="16"/>
  <c r="N228" i="16"/>
  <c r="BF228" i="16" s="1"/>
  <c r="BI227" i="16"/>
  <c r="BH227" i="16"/>
  <c r="BG227" i="16"/>
  <c r="BF227" i="16"/>
  <c r="BE227" i="16"/>
  <c r="AA227" i="16"/>
  <c r="Y227" i="16"/>
  <c r="W227" i="16"/>
  <c r="BK227" i="16"/>
  <c r="N227" i="16"/>
  <c r="BI226" i="16"/>
  <c r="BH226" i="16"/>
  <c r="BG226" i="16"/>
  <c r="BE226" i="16"/>
  <c r="AA226" i="16"/>
  <c r="Y226" i="16"/>
  <c r="W226" i="16"/>
  <c r="BK226" i="16"/>
  <c r="N226" i="16"/>
  <c r="BF226" i="16" s="1"/>
  <c r="BI225" i="16"/>
  <c r="BH225" i="16"/>
  <c r="BG225" i="16"/>
  <c r="BF225" i="16"/>
  <c r="BE225" i="16"/>
  <c r="AA225" i="16"/>
  <c r="Y225" i="16"/>
  <c r="W225" i="16"/>
  <c r="BK225" i="16"/>
  <c r="N225" i="16"/>
  <c r="BI224" i="16"/>
  <c r="BH224" i="16"/>
  <c r="BG224" i="16"/>
  <c r="BE224" i="16"/>
  <c r="H32" i="16" s="1"/>
  <c r="AZ102" i="1" s="1"/>
  <c r="AA224" i="16"/>
  <c r="Y224" i="16"/>
  <c r="W224" i="16"/>
  <c r="BK224" i="16"/>
  <c r="BK223" i="16" s="1"/>
  <c r="N224" i="16"/>
  <c r="BF224" i="16" s="1"/>
  <c r="BI221" i="16"/>
  <c r="BH221" i="16"/>
  <c r="BG221" i="16"/>
  <c r="BE221" i="16"/>
  <c r="AA221" i="16"/>
  <c r="Y221" i="16"/>
  <c r="W221" i="16"/>
  <c r="BK221" i="16"/>
  <c r="N221" i="16"/>
  <c r="BF221" i="16" s="1"/>
  <c r="BI220" i="16"/>
  <c r="BH220" i="16"/>
  <c r="BG220" i="16"/>
  <c r="BF220" i="16"/>
  <c r="BE220" i="16"/>
  <c r="AA220" i="16"/>
  <c r="Y220" i="16"/>
  <c r="W220" i="16"/>
  <c r="BK220" i="16"/>
  <c r="N220" i="16"/>
  <c r="BI219" i="16"/>
  <c r="BH219" i="16"/>
  <c r="BG219" i="16"/>
  <c r="BE219" i="16"/>
  <c r="AA219" i="16"/>
  <c r="Y219" i="16"/>
  <c r="W219" i="16"/>
  <c r="BK219" i="16"/>
  <c r="N219" i="16"/>
  <c r="BF219" i="16" s="1"/>
  <c r="BI218" i="16"/>
  <c r="BH218" i="16"/>
  <c r="BG218" i="16"/>
  <c r="BF218" i="16"/>
  <c r="BE218" i="16"/>
  <c r="AA218" i="16"/>
  <c r="Y218" i="16"/>
  <c r="W218" i="16"/>
  <c r="BK218" i="16"/>
  <c r="N218" i="16"/>
  <c r="BI217" i="16"/>
  <c r="BH217" i="16"/>
  <c r="BG217" i="16"/>
  <c r="BE217" i="16"/>
  <c r="AA217" i="16"/>
  <c r="Y217" i="16"/>
  <c r="W217" i="16"/>
  <c r="BK217" i="16"/>
  <c r="N217" i="16"/>
  <c r="BF217" i="16" s="1"/>
  <c r="BI216" i="16"/>
  <c r="BH216" i="16"/>
  <c r="BG216" i="16"/>
  <c r="BF216" i="16"/>
  <c r="BE216" i="16"/>
  <c r="AA216" i="16"/>
  <c r="Y216" i="16"/>
  <c r="W216" i="16"/>
  <c r="BK216" i="16"/>
  <c r="BK213" i="16" s="1"/>
  <c r="N213" i="16" s="1"/>
  <c r="N99" i="16" s="1"/>
  <c r="N216" i="16"/>
  <c r="BI215" i="16"/>
  <c r="BH215" i="16"/>
  <c r="BG215" i="16"/>
  <c r="BE215" i="16"/>
  <c r="AA215" i="16"/>
  <c r="Y215" i="16"/>
  <c r="W215" i="16"/>
  <c r="BK215" i="16"/>
  <c r="N215" i="16"/>
  <c r="BF215" i="16" s="1"/>
  <c r="BI214" i="16"/>
  <c r="BH214" i="16"/>
  <c r="BG214" i="16"/>
  <c r="BF214" i="16"/>
  <c r="BE214" i="16"/>
  <c r="AA214" i="16"/>
  <c r="Y214" i="16"/>
  <c r="W214" i="16"/>
  <c r="BK214" i="16"/>
  <c r="N214" i="16"/>
  <c r="BI212" i="16"/>
  <c r="BH212" i="16"/>
  <c r="BG212" i="16"/>
  <c r="BE212" i="16"/>
  <c r="AA212" i="16"/>
  <c r="Y212" i="16"/>
  <c r="W212" i="16"/>
  <c r="BK212" i="16"/>
  <c r="N212" i="16"/>
  <c r="BF212" i="16" s="1"/>
  <c r="BI211" i="16"/>
  <c r="BH211" i="16"/>
  <c r="BG211" i="16"/>
  <c r="BF211" i="16"/>
  <c r="BE211" i="16"/>
  <c r="AA211" i="16"/>
  <c r="Y211" i="16"/>
  <c r="W211" i="16"/>
  <c r="BK211" i="16"/>
  <c r="N211" i="16"/>
  <c r="BI210" i="16"/>
  <c r="BH210" i="16"/>
  <c r="BG210" i="16"/>
  <c r="BE210" i="16"/>
  <c r="AA210" i="16"/>
  <c r="Y210" i="16"/>
  <c r="W210" i="16"/>
  <c r="BK210" i="16"/>
  <c r="N210" i="16"/>
  <c r="BF210" i="16" s="1"/>
  <c r="BI209" i="16"/>
  <c r="BH209" i="16"/>
  <c r="BG209" i="16"/>
  <c r="BF209" i="16"/>
  <c r="BE209" i="16"/>
  <c r="AA209" i="16"/>
  <c r="Y209" i="16"/>
  <c r="W209" i="16"/>
  <c r="BK209" i="16"/>
  <c r="N209" i="16"/>
  <c r="BI208" i="16"/>
  <c r="BH208" i="16"/>
  <c r="BG208" i="16"/>
  <c r="BE208" i="16"/>
  <c r="AA208" i="16"/>
  <c r="Y208" i="16"/>
  <c r="W208" i="16"/>
  <c r="BK208" i="16"/>
  <c r="N208" i="16"/>
  <c r="BF208" i="16" s="1"/>
  <c r="BI207" i="16"/>
  <c r="BH207" i="16"/>
  <c r="BG207" i="16"/>
  <c r="BF207" i="16"/>
  <c r="BE207" i="16"/>
  <c r="AA207" i="16"/>
  <c r="Y207" i="16"/>
  <c r="W207" i="16"/>
  <c r="W206" i="16" s="1"/>
  <c r="BK207" i="16"/>
  <c r="BK206" i="16" s="1"/>
  <c r="N207" i="16"/>
  <c r="BI205" i="16"/>
  <c r="BH205" i="16"/>
  <c r="BG205" i="16"/>
  <c r="BF205" i="16"/>
  <c r="BE205" i="16"/>
  <c r="AA205" i="16"/>
  <c r="Y205" i="16"/>
  <c r="W205" i="16"/>
  <c r="BK205" i="16"/>
  <c r="N205" i="16"/>
  <c r="BI204" i="16"/>
  <c r="BH204" i="16"/>
  <c r="BG204" i="16"/>
  <c r="BE204" i="16"/>
  <c r="AA204" i="16"/>
  <c r="Y204" i="16"/>
  <c r="W204" i="16"/>
  <c r="BK204" i="16"/>
  <c r="N204" i="16"/>
  <c r="BF204" i="16" s="1"/>
  <c r="BI202" i="16"/>
  <c r="BH202" i="16"/>
  <c r="BG202" i="16"/>
  <c r="BE202" i="16"/>
  <c r="AA202" i="16"/>
  <c r="Y202" i="16"/>
  <c r="W202" i="16"/>
  <c r="BK202" i="16"/>
  <c r="N202" i="16"/>
  <c r="BF202" i="16" s="1"/>
  <c r="BI201" i="16"/>
  <c r="BH201" i="16"/>
  <c r="BG201" i="16"/>
  <c r="BF201" i="16"/>
  <c r="BE201" i="16"/>
  <c r="AA201" i="16"/>
  <c r="Y201" i="16"/>
  <c r="W201" i="16"/>
  <c r="BK201" i="16"/>
  <c r="N201" i="16"/>
  <c r="BI200" i="16"/>
  <c r="BH200" i="16"/>
  <c r="BG200" i="16"/>
  <c r="BE200" i="16"/>
  <c r="AA200" i="16"/>
  <c r="Y200" i="16"/>
  <c r="W200" i="16"/>
  <c r="BK200" i="16"/>
  <c r="N200" i="16"/>
  <c r="BF200" i="16" s="1"/>
  <c r="BI199" i="16"/>
  <c r="BH199" i="16"/>
  <c r="BG199" i="16"/>
  <c r="BF199" i="16"/>
  <c r="BE199" i="16"/>
  <c r="AA199" i="16"/>
  <c r="Y199" i="16"/>
  <c r="W199" i="16"/>
  <c r="BK199" i="16"/>
  <c r="N199" i="16"/>
  <c r="BI198" i="16"/>
  <c r="BH198" i="16"/>
  <c r="BG198" i="16"/>
  <c r="BE198" i="16"/>
  <c r="AA198" i="16"/>
  <c r="Y198" i="16"/>
  <c r="W198" i="16"/>
  <c r="BK198" i="16"/>
  <c r="N198" i="16"/>
  <c r="BF198" i="16" s="1"/>
  <c r="BI197" i="16"/>
  <c r="BH197" i="16"/>
  <c r="BG197" i="16"/>
  <c r="BF197" i="16"/>
  <c r="BE197" i="16"/>
  <c r="AA197" i="16"/>
  <c r="Y197" i="16"/>
  <c r="W197" i="16"/>
  <c r="BK197" i="16"/>
  <c r="N197" i="16"/>
  <c r="BI196" i="16"/>
  <c r="BH196" i="16"/>
  <c r="BG196" i="16"/>
  <c r="BE196" i="16"/>
  <c r="AA196" i="16"/>
  <c r="Y196" i="16"/>
  <c r="W196" i="16"/>
  <c r="BK196" i="16"/>
  <c r="N196" i="16"/>
  <c r="BF196" i="16" s="1"/>
  <c r="BI195" i="16"/>
  <c r="BH195" i="16"/>
  <c r="BG195" i="16"/>
  <c r="BF195" i="16"/>
  <c r="BE195" i="16"/>
  <c r="AA195" i="16"/>
  <c r="Y195" i="16"/>
  <c r="W195" i="16"/>
  <c r="BK195" i="16"/>
  <c r="N195" i="16"/>
  <c r="BI194" i="16"/>
  <c r="BH194" i="16"/>
  <c r="BG194" i="16"/>
  <c r="BE194" i="16"/>
  <c r="AA194" i="16"/>
  <c r="Y194" i="16"/>
  <c r="W194" i="16"/>
  <c r="BK194" i="16"/>
  <c r="N194" i="16"/>
  <c r="BF194" i="16" s="1"/>
  <c r="BI193" i="16"/>
  <c r="BH193" i="16"/>
  <c r="BG193" i="16"/>
  <c r="BF193" i="16"/>
  <c r="BE193" i="16"/>
  <c r="AA193" i="16"/>
  <c r="Y193" i="16"/>
  <c r="W193" i="16"/>
  <c r="BK193" i="16"/>
  <c r="N193" i="16"/>
  <c r="BI192" i="16"/>
  <c r="BH192" i="16"/>
  <c r="BG192" i="16"/>
  <c r="BE192" i="16"/>
  <c r="AA192" i="16"/>
  <c r="Y192" i="16"/>
  <c r="W192" i="16"/>
  <c r="BK192" i="16"/>
  <c r="N192" i="16"/>
  <c r="BF192" i="16" s="1"/>
  <c r="BI191" i="16"/>
  <c r="BH191" i="16"/>
  <c r="BG191" i="16"/>
  <c r="BF191" i="16"/>
  <c r="BE191" i="16"/>
  <c r="AA191" i="16"/>
  <c r="Y191" i="16"/>
  <c r="W191" i="16"/>
  <c r="BK191" i="16"/>
  <c r="N191" i="16"/>
  <c r="BI190" i="16"/>
  <c r="BH190" i="16"/>
  <c r="BG190" i="16"/>
  <c r="BE190" i="16"/>
  <c r="AA190" i="16"/>
  <c r="Y190" i="16"/>
  <c r="W190" i="16"/>
  <c r="BK190" i="16"/>
  <c r="N190" i="16"/>
  <c r="BF190" i="16" s="1"/>
  <c r="BI189" i="16"/>
  <c r="BH189" i="16"/>
  <c r="BG189" i="16"/>
  <c r="BF189" i="16"/>
  <c r="BE189" i="16"/>
  <c r="AA189" i="16"/>
  <c r="Y189" i="16"/>
  <c r="W189" i="16"/>
  <c r="BK189" i="16"/>
  <c r="N189" i="16"/>
  <c r="BI188" i="16"/>
  <c r="BH188" i="16"/>
  <c r="BG188" i="16"/>
  <c r="BE188" i="16"/>
  <c r="AA188" i="16"/>
  <c r="Y188" i="16"/>
  <c r="W188" i="16"/>
  <c r="BK188" i="16"/>
  <c r="N188" i="16"/>
  <c r="BF188" i="16" s="1"/>
  <c r="BI187" i="16"/>
  <c r="BH187" i="16"/>
  <c r="BG187" i="16"/>
  <c r="BF187" i="16"/>
  <c r="BE187" i="16"/>
  <c r="AA187" i="16"/>
  <c r="Y187" i="16"/>
  <c r="W187" i="16"/>
  <c r="BK187" i="16"/>
  <c r="N187" i="16"/>
  <c r="BI186" i="16"/>
  <c r="BH186" i="16"/>
  <c r="BG186" i="16"/>
  <c r="BE186" i="16"/>
  <c r="AA186" i="16"/>
  <c r="Y186" i="16"/>
  <c r="W186" i="16"/>
  <c r="BK186" i="16"/>
  <c r="N186" i="16"/>
  <c r="BF186" i="16" s="1"/>
  <c r="BI185" i="16"/>
  <c r="BH185" i="16"/>
  <c r="BG185" i="16"/>
  <c r="BF185" i="16"/>
  <c r="BE185" i="16"/>
  <c r="AA185" i="16"/>
  <c r="Y185" i="16"/>
  <c r="W185" i="16"/>
  <c r="BK185" i="16"/>
  <c r="N185" i="16"/>
  <c r="BI184" i="16"/>
  <c r="BH184" i="16"/>
  <c r="BG184" i="16"/>
  <c r="BE184" i="16"/>
  <c r="AA184" i="16"/>
  <c r="Y184" i="16"/>
  <c r="W184" i="16"/>
  <c r="BK184" i="16"/>
  <c r="N184" i="16"/>
  <c r="BF184" i="16" s="1"/>
  <c r="BI183" i="16"/>
  <c r="BH183" i="16"/>
  <c r="BG183" i="16"/>
  <c r="BF183" i="16"/>
  <c r="BE183" i="16"/>
  <c r="AA183" i="16"/>
  <c r="Y183" i="16"/>
  <c r="W183" i="16"/>
  <c r="BK183" i="16"/>
  <c r="N183" i="16"/>
  <c r="BI182" i="16"/>
  <c r="BH182" i="16"/>
  <c r="BG182" i="16"/>
  <c r="BE182" i="16"/>
  <c r="AA182" i="16"/>
  <c r="Y182" i="16"/>
  <c r="W182" i="16"/>
  <c r="BK182" i="16"/>
  <c r="N182" i="16"/>
  <c r="BF182" i="16" s="1"/>
  <c r="BI181" i="16"/>
  <c r="BH181" i="16"/>
  <c r="BG181" i="16"/>
  <c r="BF181" i="16"/>
  <c r="BE181" i="16"/>
  <c r="AA181" i="16"/>
  <c r="Y181" i="16"/>
  <c r="W181" i="16"/>
  <c r="BK181" i="16"/>
  <c r="N181" i="16"/>
  <c r="BI180" i="16"/>
  <c r="BH180" i="16"/>
  <c r="BG180" i="16"/>
  <c r="BE180" i="16"/>
  <c r="AA180" i="16"/>
  <c r="Y180" i="16"/>
  <c r="W180" i="16"/>
  <c r="BK180" i="16"/>
  <c r="N180" i="16"/>
  <c r="BF180" i="16" s="1"/>
  <c r="BI179" i="16"/>
  <c r="BH179" i="16"/>
  <c r="BG179" i="16"/>
  <c r="BF179" i="16"/>
  <c r="BE179" i="16"/>
  <c r="AA179" i="16"/>
  <c r="Y179" i="16"/>
  <c r="W179" i="16"/>
  <c r="BK179" i="16"/>
  <c r="N179" i="16"/>
  <c r="BI178" i="16"/>
  <c r="BH178" i="16"/>
  <c r="BG178" i="16"/>
  <c r="BE178" i="16"/>
  <c r="AA178" i="16"/>
  <c r="Y178" i="16"/>
  <c r="W178" i="16"/>
  <c r="BK178" i="16"/>
  <c r="N178" i="16"/>
  <c r="BF178" i="16" s="1"/>
  <c r="BI177" i="16"/>
  <c r="BH177" i="16"/>
  <c r="BG177" i="16"/>
  <c r="BF177" i="16"/>
  <c r="BE177" i="16"/>
  <c r="AA177" i="16"/>
  <c r="Y177" i="16"/>
  <c r="W177" i="16"/>
  <c r="BK177" i="16"/>
  <c r="N177" i="16"/>
  <c r="BI176" i="16"/>
  <c r="BH176" i="16"/>
  <c r="BG176" i="16"/>
  <c r="BE176" i="16"/>
  <c r="AA176" i="16"/>
  <c r="Y176" i="16"/>
  <c r="W176" i="16"/>
  <c r="BK176" i="16"/>
  <c r="N176" i="16"/>
  <c r="BF176" i="16" s="1"/>
  <c r="BI175" i="16"/>
  <c r="BH175" i="16"/>
  <c r="BG175" i="16"/>
  <c r="BF175" i="16"/>
  <c r="BE175" i="16"/>
  <c r="AA175" i="16"/>
  <c r="Y175" i="16"/>
  <c r="W175" i="16"/>
  <c r="BK175" i="16"/>
  <c r="N175" i="16"/>
  <c r="BI174" i="16"/>
  <c r="BH174" i="16"/>
  <c r="BG174" i="16"/>
  <c r="BE174" i="16"/>
  <c r="AA174" i="16"/>
  <c r="AA173" i="16" s="1"/>
  <c r="Y174" i="16"/>
  <c r="W174" i="16"/>
  <c r="BK174" i="16"/>
  <c r="BK173" i="16" s="1"/>
  <c r="N173" i="16" s="1"/>
  <c r="N96" i="16" s="1"/>
  <c r="N174" i="16"/>
  <c r="BF174" i="16" s="1"/>
  <c r="BI172" i="16"/>
  <c r="BH172" i="16"/>
  <c r="BG172" i="16"/>
  <c r="BE172" i="16"/>
  <c r="AA172" i="16"/>
  <c r="Y172" i="16"/>
  <c r="W172" i="16"/>
  <c r="BK172" i="16"/>
  <c r="N172" i="16"/>
  <c r="BF172" i="16" s="1"/>
  <c r="BI171" i="16"/>
  <c r="BH171" i="16"/>
  <c r="BG171" i="16"/>
  <c r="BE171" i="16"/>
  <c r="AA171" i="16"/>
  <c r="Y171" i="16"/>
  <c r="W171" i="16"/>
  <c r="BK171" i="16"/>
  <c r="N171" i="16"/>
  <c r="BF171" i="16" s="1"/>
  <c r="BI170" i="16"/>
  <c r="BH170" i="16"/>
  <c r="BG170" i="16"/>
  <c r="BE170" i="16"/>
  <c r="AA170" i="16"/>
  <c r="Y170" i="16"/>
  <c r="W170" i="16"/>
  <c r="BK170" i="16"/>
  <c r="N170" i="16"/>
  <c r="BF170" i="16" s="1"/>
  <c r="BI169" i="16"/>
  <c r="BH169" i="16"/>
  <c r="BG169" i="16"/>
  <c r="BE169" i="16"/>
  <c r="AA169" i="16"/>
  <c r="Y169" i="16"/>
  <c r="W169" i="16"/>
  <c r="BK169" i="16"/>
  <c r="N169" i="16"/>
  <c r="BF169" i="16" s="1"/>
  <c r="BI168" i="16"/>
  <c r="BH168" i="16"/>
  <c r="BG168" i="16"/>
  <c r="BE168" i="16"/>
  <c r="AA168" i="16"/>
  <c r="Y168" i="16"/>
  <c r="W168" i="16"/>
  <c r="BK168" i="16"/>
  <c r="N168" i="16"/>
  <c r="BF168" i="16" s="1"/>
  <c r="BI167" i="16"/>
  <c r="BH167" i="16"/>
  <c r="BG167" i="16"/>
  <c r="BE167" i="16"/>
  <c r="AA167" i="16"/>
  <c r="Y167" i="16"/>
  <c r="W167" i="16"/>
  <c r="BK167" i="16"/>
  <c r="N167" i="16"/>
  <c r="BF167" i="16" s="1"/>
  <c r="BI166" i="16"/>
  <c r="BH166" i="16"/>
  <c r="BG166" i="16"/>
  <c r="BE166" i="16"/>
  <c r="AA166" i="16"/>
  <c r="Y166" i="16"/>
  <c r="W166" i="16"/>
  <c r="BK166" i="16"/>
  <c r="N166" i="16"/>
  <c r="BF166" i="16" s="1"/>
  <c r="BI165" i="16"/>
  <c r="BH165" i="16"/>
  <c r="BG165" i="16"/>
  <c r="BE165" i="16"/>
  <c r="AA165" i="16"/>
  <c r="Y165" i="16"/>
  <c r="W165" i="16"/>
  <c r="BK165" i="16"/>
  <c r="BK164" i="16" s="1"/>
  <c r="N164" i="16" s="1"/>
  <c r="N95" i="16" s="1"/>
  <c r="N165" i="16"/>
  <c r="BF165" i="16" s="1"/>
  <c r="BI163" i="16"/>
  <c r="BH163" i="16"/>
  <c r="BG163" i="16"/>
  <c r="BE163" i="16"/>
  <c r="AA163" i="16"/>
  <c r="Y163" i="16"/>
  <c r="W163" i="16"/>
  <c r="BK163" i="16"/>
  <c r="N163" i="16"/>
  <c r="BF163" i="16" s="1"/>
  <c r="BI162" i="16"/>
  <c r="BH162" i="16"/>
  <c r="BG162" i="16"/>
  <c r="BF162" i="16"/>
  <c r="BE162" i="16"/>
  <c r="AA162" i="16"/>
  <c r="Y162" i="16"/>
  <c r="W162" i="16"/>
  <c r="BK162" i="16"/>
  <c r="N162" i="16"/>
  <c r="BI161" i="16"/>
  <c r="BH161" i="16"/>
  <c r="BG161" i="16"/>
  <c r="BE161" i="16"/>
  <c r="AA161" i="16"/>
  <c r="Y161" i="16"/>
  <c r="W161" i="16"/>
  <c r="BK161" i="16"/>
  <c r="N161" i="16"/>
  <c r="BF161" i="16" s="1"/>
  <c r="BI160" i="16"/>
  <c r="BH160" i="16"/>
  <c r="BG160" i="16"/>
  <c r="BF160" i="16"/>
  <c r="BE160" i="16"/>
  <c r="AA160" i="16"/>
  <c r="Y160" i="16"/>
  <c r="W160" i="16"/>
  <c r="BK160" i="16"/>
  <c r="N160" i="16"/>
  <c r="BI159" i="16"/>
  <c r="BH159" i="16"/>
  <c r="BG159" i="16"/>
  <c r="BE159" i="16"/>
  <c r="AA159" i="16"/>
  <c r="Y159" i="16"/>
  <c r="W159" i="16"/>
  <c r="BK159" i="16"/>
  <c r="N159" i="16"/>
  <c r="BF159" i="16" s="1"/>
  <c r="BI158" i="16"/>
  <c r="BH158" i="16"/>
  <c r="BG158" i="16"/>
  <c r="BF158" i="16"/>
  <c r="BE158" i="16"/>
  <c r="AA158" i="16"/>
  <c r="Y158" i="16"/>
  <c r="W158" i="16"/>
  <c r="BK158" i="16"/>
  <c r="N158" i="16"/>
  <c r="BI157" i="16"/>
  <c r="BH157" i="16"/>
  <c r="BG157" i="16"/>
  <c r="BE157" i="16"/>
  <c r="AA157" i="16"/>
  <c r="Y157" i="16"/>
  <c r="W157" i="16"/>
  <c r="BK157" i="16"/>
  <c r="N157" i="16"/>
  <c r="BF157" i="16" s="1"/>
  <c r="BI156" i="16"/>
  <c r="BH156" i="16"/>
  <c r="BG156" i="16"/>
  <c r="BF156" i="16"/>
  <c r="BE156" i="16"/>
  <c r="AA156" i="16"/>
  <c r="Y156" i="16"/>
  <c r="W156" i="16"/>
  <c r="BK156" i="16"/>
  <c r="N156" i="16"/>
  <c r="BI155" i="16"/>
  <c r="BH155" i="16"/>
  <c r="BG155" i="16"/>
  <c r="BE155" i="16"/>
  <c r="AA155" i="16"/>
  <c r="Y155" i="16"/>
  <c r="W155" i="16"/>
  <c r="BK155" i="16"/>
  <c r="N155" i="16"/>
  <c r="BF155" i="16" s="1"/>
  <c r="BI154" i="16"/>
  <c r="BH154" i="16"/>
  <c r="BG154" i="16"/>
  <c r="BF154" i="16"/>
  <c r="BE154" i="16"/>
  <c r="AA154" i="16"/>
  <c r="Y154" i="16"/>
  <c r="W154" i="16"/>
  <c r="BK154" i="16"/>
  <c r="N154" i="16"/>
  <c r="BI153" i="16"/>
  <c r="BH153" i="16"/>
  <c r="BG153" i="16"/>
  <c r="BE153" i="16"/>
  <c r="AA153" i="16"/>
  <c r="Y153" i="16"/>
  <c r="W153" i="16"/>
  <c r="BK153" i="16"/>
  <c r="N153" i="16"/>
  <c r="BF153" i="16" s="1"/>
  <c r="BI152" i="16"/>
  <c r="BH152" i="16"/>
  <c r="BG152" i="16"/>
  <c r="BF152" i="16"/>
  <c r="BE152" i="16"/>
  <c r="AA152" i="16"/>
  <c r="Y152" i="16"/>
  <c r="W152" i="16"/>
  <c r="BK152" i="16"/>
  <c r="N152" i="16"/>
  <c r="BI151" i="16"/>
  <c r="BH151" i="16"/>
  <c r="BG151" i="16"/>
  <c r="BE151" i="16"/>
  <c r="AA151" i="16"/>
  <c r="Y151" i="16"/>
  <c r="W151" i="16"/>
  <c r="BK151" i="16"/>
  <c r="BK150" i="16" s="1"/>
  <c r="N151" i="16"/>
  <c r="BF151" i="16" s="1"/>
  <c r="BI149" i="16"/>
  <c r="BH149" i="16"/>
  <c r="BG149" i="16"/>
  <c r="BE149" i="16"/>
  <c r="AA149" i="16"/>
  <c r="Y149" i="16"/>
  <c r="W149" i="16"/>
  <c r="BK149" i="16"/>
  <c r="N149" i="16"/>
  <c r="BF149" i="16" s="1"/>
  <c r="BI148" i="16"/>
  <c r="BH148" i="16"/>
  <c r="BG148" i="16"/>
  <c r="BE148" i="16"/>
  <c r="AA148" i="16"/>
  <c r="Y148" i="16"/>
  <c r="W148" i="16"/>
  <c r="BK148" i="16"/>
  <c r="N148" i="16"/>
  <c r="BF148" i="16" s="1"/>
  <c r="BI147" i="16"/>
  <c r="BH147" i="16"/>
  <c r="BG147" i="16"/>
  <c r="BE147" i="16"/>
  <c r="AA147" i="16"/>
  <c r="Y147" i="16"/>
  <c r="W147" i="16"/>
  <c r="BK147" i="16"/>
  <c r="N147" i="16"/>
  <c r="BF147" i="16" s="1"/>
  <c r="BI146" i="16"/>
  <c r="BH146" i="16"/>
  <c r="BG146" i="16"/>
  <c r="BE146" i="16"/>
  <c r="AA146" i="16"/>
  <c r="Y146" i="16"/>
  <c r="W146" i="16"/>
  <c r="BK146" i="16"/>
  <c r="N146" i="16"/>
  <c r="BF146" i="16" s="1"/>
  <c r="BI145" i="16"/>
  <c r="BH145" i="16"/>
  <c r="BG145" i="16"/>
  <c r="BE145" i="16"/>
  <c r="AA145" i="16"/>
  <c r="Y145" i="16"/>
  <c r="W145" i="16"/>
  <c r="BK145" i="16"/>
  <c r="N145" i="16"/>
  <c r="BF145" i="16" s="1"/>
  <c r="BI144" i="16"/>
  <c r="BH144" i="16"/>
  <c r="BG144" i="16"/>
  <c r="H34" i="16" s="1"/>
  <c r="BB102" i="1" s="1"/>
  <c r="BE144" i="16"/>
  <c r="AA144" i="16"/>
  <c r="Y144" i="16"/>
  <c r="W144" i="16"/>
  <c r="BK144" i="16"/>
  <c r="N144" i="16"/>
  <c r="BF144" i="16" s="1"/>
  <c r="BI142" i="16"/>
  <c r="BH142" i="16"/>
  <c r="BG142" i="16"/>
  <c r="BE142" i="16"/>
  <c r="AA142" i="16"/>
  <c r="Y142" i="16"/>
  <c r="W142" i="16"/>
  <c r="BK142" i="16"/>
  <c r="N142" i="16"/>
  <c r="BF142" i="16" s="1"/>
  <c r="BI141" i="16"/>
  <c r="BH141" i="16"/>
  <c r="BG141" i="16"/>
  <c r="BF141" i="16"/>
  <c r="BE141" i="16"/>
  <c r="AA141" i="16"/>
  <c r="Y141" i="16"/>
  <c r="W141" i="16"/>
  <c r="BK141" i="16"/>
  <c r="N141" i="16"/>
  <c r="BI140" i="16"/>
  <c r="BH140" i="16"/>
  <c r="BG140" i="16"/>
  <c r="BE140" i="16"/>
  <c r="AA140" i="16"/>
  <c r="Y140" i="16"/>
  <c r="W140" i="16"/>
  <c r="BK140" i="16"/>
  <c r="N140" i="16"/>
  <c r="BF140" i="16" s="1"/>
  <c r="BI139" i="16"/>
  <c r="BH139" i="16"/>
  <c r="BG139" i="16"/>
  <c r="BF139" i="16"/>
  <c r="BE139" i="16"/>
  <c r="AA139" i="16"/>
  <c r="Y139" i="16"/>
  <c r="W139" i="16"/>
  <c r="BK139" i="16"/>
  <c r="N139" i="16"/>
  <c r="BI138" i="16"/>
  <c r="BH138" i="16"/>
  <c r="BG138" i="16"/>
  <c r="BE138" i="16"/>
  <c r="AA138" i="16"/>
  <c r="Y138" i="16"/>
  <c r="W138" i="16"/>
  <c r="BK138" i="16"/>
  <c r="N138" i="16"/>
  <c r="BF138" i="16" s="1"/>
  <c r="BI137" i="16"/>
  <c r="BH137" i="16"/>
  <c r="BG137" i="16"/>
  <c r="BF137" i="16"/>
  <c r="BE137" i="16"/>
  <c r="AA137" i="16"/>
  <c r="Y137" i="16"/>
  <c r="W137" i="16"/>
  <c r="W136" i="16" s="1"/>
  <c r="BK137" i="16"/>
  <c r="BK136" i="16" s="1"/>
  <c r="N136" i="16" s="1"/>
  <c r="N92" i="16" s="1"/>
  <c r="N137" i="16"/>
  <c r="BI134" i="16"/>
  <c r="BH134" i="16"/>
  <c r="BG134" i="16"/>
  <c r="BF134" i="16"/>
  <c r="BE134" i="16"/>
  <c r="AA134" i="16"/>
  <c r="Y134" i="16"/>
  <c r="W134" i="16"/>
  <c r="BK134" i="16"/>
  <c r="N134" i="16"/>
  <c r="BI133" i="16"/>
  <c r="BH133" i="16"/>
  <c r="BG133" i="16"/>
  <c r="BE133" i="16"/>
  <c r="AA133" i="16"/>
  <c r="Y133" i="16"/>
  <c r="W133" i="16"/>
  <c r="BK133" i="16"/>
  <c r="N133" i="16"/>
  <c r="BF133" i="16" s="1"/>
  <c r="BI132" i="16"/>
  <c r="BH132" i="16"/>
  <c r="BG132" i="16"/>
  <c r="BF132" i="16"/>
  <c r="BE132" i="16"/>
  <c r="AA132" i="16"/>
  <c r="Y132" i="16"/>
  <c r="W132" i="16"/>
  <c r="W131" i="16" s="1"/>
  <c r="W130" i="16" s="1"/>
  <c r="BK132" i="16"/>
  <c r="BK131" i="16" s="1"/>
  <c r="BK130" i="16" s="1"/>
  <c r="N132" i="16"/>
  <c r="F126" i="16"/>
  <c r="F125" i="16"/>
  <c r="F123" i="16"/>
  <c r="F121" i="16"/>
  <c r="F120" i="16"/>
  <c r="BI110" i="16"/>
  <c r="BH110" i="16"/>
  <c r="BG110" i="16"/>
  <c r="BE110" i="16"/>
  <c r="BI109" i="16"/>
  <c r="BH109" i="16"/>
  <c r="BG109" i="16"/>
  <c r="BE109" i="16"/>
  <c r="BI108" i="16"/>
  <c r="BH108" i="16"/>
  <c r="BG108" i="16"/>
  <c r="BE108" i="16"/>
  <c r="BI107" i="16"/>
  <c r="BH107" i="16"/>
  <c r="BG107" i="16"/>
  <c r="BE107" i="16"/>
  <c r="BI106" i="16"/>
  <c r="BH106" i="16"/>
  <c r="BG106" i="16"/>
  <c r="BE106" i="16"/>
  <c r="BI105" i="16"/>
  <c r="BH105" i="16"/>
  <c r="BG105" i="16"/>
  <c r="BE105" i="16"/>
  <c r="M32" i="16" s="1"/>
  <c r="AV102" i="1" s="1"/>
  <c r="F83" i="16"/>
  <c r="F81" i="16"/>
  <c r="F79" i="16"/>
  <c r="F78" i="16"/>
  <c r="O21" i="16"/>
  <c r="E21" i="16"/>
  <c r="O20" i="16"/>
  <c r="O18" i="16"/>
  <c r="E18" i="16"/>
  <c r="M125" i="16" s="1"/>
  <c r="O17" i="16"/>
  <c r="O15" i="16"/>
  <c r="E15" i="16"/>
  <c r="F84" i="16" s="1"/>
  <c r="O14" i="16"/>
  <c r="O9" i="16"/>
  <c r="F6" i="16"/>
  <c r="AA222" i="15"/>
  <c r="AA221" i="15" s="1"/>
  <c r="W222" i="15"/>
  <c r="W221" i="15" s="1"/>
  <c r="AA215" i="15"/>
  <c r="W215" i="15"/>
  <c r="Y208" i="15"/>
  <c r="AA205" i="15"/>
  <c r="W205" i="15"/>
  <c r="Y173" i="15"/>
  <c r="AA164" i="15"/>
  <c r="W164" i="15"/>
  <c r="Y150" i="15"/>
  <c r="AA143" i="15"/>
  <c r="W143" i="15"/>
  <c r="Y136" i="15"/>
  <c r="N136" i="15"/>
  <c r="N92" i="15" s="1"/>
  <c r="Y131" i="15"/>
  <c r="Y130" i="15" s="1"/>
  <c r="W130" i="15"/>
  <c r="AY101" i="1"/>
  <c r="AX101" i="1"/>
  <c r="BI236" i="15"/>
  <c r="BH236" i="15"/>
  <c r="BG236" i="15"/>
  <c r="BE236" i="15"/>
  <c r="N236" i="15"/>
  <c r="BF236" i="15" s="1"/>
  <c r="BK236" i="15"/>
  <c r="BI235" i="15"/>
  <c r="BH235" i="15"/>
  <c r="BG235" i="15"/>
  <c r="BE235" i="15"/>
  <c r="BK235" i="15"/>
  <c r="N235" i="15" s="1"/>
  <c r="BF235" i="15" s="1"/>
  <c r="BI234" i="15"/>
  <c r="BH234" i="15"/>
  <c r="BG234" i="15"/>
  <c r="BE234" i="15"/>
  <c r="N234" i="15"/>
  <c r="BF234" i="15" s="1"/>
  <c r="BK234" i="15"/>
  <c r="BI233" i="15"/>
  <c r="BH233" i="15"/>
  <c r="BG233" i="15"/>
  <c r="BE233" i="15"/>
  <c r="BK233" i="15"/>
  <c r="N233" i="15" s="1"/>
  <c r="BF233" i="15" s="1"/>
  <c r="BI232" i="15"/>
  <c r="BH232" i="15"/>
  <c r="BG232" i="15"/>
  <c r="BE232" i="15"/>
  <c r="N232" i="15"/>
  <c r="BF232" i="15" s="1"/>
  <c r="BK232" i="15"/>
  <c r="BI230" i="15"/>
  <c r="BH230" i="15"/>
  <c r="BG230" i="15"/>
  <c r="BE230" i="15"/>
  <c r="AA230" i="15"/>
  <c r="Y230" i="15"/>
  <c r="W230" i="15"/>
  <c r="BK230" i="15"/>
  <c r="N230" i="15"/>
  <c r="BF230" i="15" s="1"/>
  <c r="BI229" i="15"/>
  <c r="BH229" i="15"/>
  <c r="BG229" i="15"/>
  <c r="BE229" i="15"/>
  <c r="AA229" i="15"/>
  <c r="Y229" i="15"/>
  <c r="W229" i="15"/>
  <c r="BK229" i="15"/>
  <c r="N229" i="15"/>
  <c r="BF229" i="15" s="1"/>
  <c r="BI228" i="15"/>
  <c r="BH228" i="15"/>
  <c r="BG228" i="15"/>
  <c r="BE228" i="15"/>
  <c r="AA228" i="15"/>
  <c r="Y228" i="15"/>
  <c r="W228" i="15"/>
  <c r="BK228" i="15"/>
  <c r="N228" i="15"/>
  <c r="BF228" i="15" s="1"/>
  <c r="BI227" i="15"/>
  <c r="BH227" i="15"/>
  <c r="BG227" i="15"/>
  <c r="BE227" i="15"/>
  <c r="AA227" i="15"/>
  <c r="Y227" i="15"/>
  <c r="W227" i="15"/>
  <c r="BK227" i="15"/>
  <c r="N227" i="15"/>
  <c r="BF227" i="15" s="1"/>
  <c r="BI226" i="15"/>
  <c r="BH226" i="15"/>
  <c r="BG226" i="15"/>
  <c r="BE226" i="15"/>
  <c r="AA226" i="15"/>
  <c r="Y226" i="15"/>
  <c r="W226" i="15"/>
  <c r="BK226" i="15"/>
  <c r="N226" i="15"/>
  <c r="BF226" i="15" s="1"/>
  <c r="BI225" i="15"/>
  <c r="BH225" i="15"/>
  <c r="BG225" i="15"/>
  <c r="BE225" i="15"/>
  <c r="AA225" i="15"/>
  <c r="Y225" i="15"/>
  <c r="W225" i="15"/>
  <c r="BK225" i="15"/>
  <c r="N225" i="15"/>
  <c r="BF225" i="15" s="1"/>
  <c r="BI224" i="15"/>
  <c r="BH224" i="15"/>
  <c r="BG224" i="15"/>
  <c r="BE224" i="15"/>
  <c r="AA224" i="15"/>
  <c r="Y224" i="15"/>
  <c r="W224" i="15"/>
  <c r="BK224" i="15"/>
  <c r="N224" i="15"/>
  <c r="BF224" i="15" s="1"/>
  <c r="BI223" i="15"/>
  <c r="BH223" i="15"/>
  <c r="BG223" i="15"/>
  <c r="BE223" i="15"/>
  <c r="AA223" i="15"/>
  <c r="Y223" i="15"/>
  <c r="W223" i="15"/>
  <c r="BK223" i="15"/>
  <c r="N223" i="15"/>
  <c r="BF223" i="15" s="1"/>
  <c r="BI220" i="15"/>
  <c r="BH220" i="15"/>
  <c r="BG220" i="15"/>
  <c r="BE220" i="15"/>
  <c r="AA220" i="15"/>
  <c r="Y220" i="15"/>
  <c r="W220" i="15"/>
  <c r="BK220" i="15"/>
  <c r="N220" i="15"/>
  <c r="BF220" i="15" s="1"/>
  <c r="BI219" i="15"/>
  <c r="BH219" i="15"/>
  <c r="BG219" i="15"/>
  <c r="BE219" i="15"/>
  <c r="AA219" i="15"/>
  <c r="Y219" i="15"/>
  <c r="W219" i="15"/>
  <c r="BK219" i="15"/>
  <c r="BK215" i="15" s="1"/>
  <c r="N215" i="15" s="1"/>
  <c r="N99" i="15" s="1"/>
  <c r="N219" i="15"/>
  <c r="BF219" i="15" s="1"/>
  <c r="BI218" i="15"/>
  <c r="BH218" i="15"/>
  <c r="BG218" i="15"/>
  <c r="BE218" i="15"/>
  <c r="AA218" i="15"/>
  <c r="Y218" i="15"/>
  <c r="W218" i="15"/>
  <c r="BK218" i="15"/>
  <c r="N218" i="15"/>
  <c r="BF218" i="15" s="1"/>
  <c r="BI217" i="15"/>
  <c r="BH217" i="15"/>
  <c r="BG217" i="15"/>
  <c r="BE217" i="15"/>
  <c r="AA217" i="15"/>
  <c r="Y217" i="15"/>
  <c r="W217" i="15"/>
  <c r="BK217" i="15"/>
  <c r="N217" i="15"/>
  <c r="BF217" i="15" s="1"/>
  <c r="BI216" i="15"/>
  <c r="BH216" i="15"/>
  <c r="BG216" i="15"/>
  <c r="BE216" i="15"/>
  <c r="AA216" i="15"/>
  <c r="Y216" i="15"/>
  <c r="W216" i="15"/>
  <c r="BK216" i="15"/>
  <c r="N216" i="15"/>
  <c r="BF216" i="15" s="1"/>
  <c r="BI214" i="15"/>
  <c r="BH214" i="15"/>
  <c r="BG214" i="15"/>
  <c r="BF214" i="15"/>
  <c r="BE214" i="15"/>
  <c r="AA214" i="15"/>
  <c r="Y214" i="15"/>
  <c r="W214" i="15"/>
  <c r="BK214" i="15"/>
  <c r="N214" i="15"/>
  <c r="BI213" i="15"/>
  <c r="BH213" i="15"/>
  <c r="BG213" i="15"/>
  <c r="BE213" i="15"/>
  <c r="AA213" i="15"/>
  <c r="Y213" i="15"/>
  <c r="W213" i="15"/>
  <c r="BK213" i="15"/>
  <c r="N213" i="15"/>
  <c r="BF213" i="15" s="1"/>
  <c r="BI212" i="15"/>
  <c r="BH212" i="15"/>
  <c r="BG212" i="15"/>
  <c r="BF212" i="15"/>
  <c r="BE212" i="15"/>
  <c r="AA212" i="15"/>
  <c r="Y212" i="15"/>
  <c r="W212" i="15"/>
  <c r="BK212" i="15"/>
  <c r="N212" i="15"/>
  <c r="BI211" i="15"/>
  <c r="BH211" i="15"/>
  <c r="BG211" i="15"/>
  <c r="BE211" i="15"/>
  <c r="AA211" i="15"/>
  <c r="Y211" i="15"/>
  <c r="W211" i="15"/>
  <c r="BK211" i="15"/>
  <c r="N211" i="15"/>
  <c r="BF211" i="15" s="1"/>
  <c r="BI210" i="15"/>
  <c r="BH210" i="15"/>
  <c r="BG210" i="15"/>
  <c r="BF210" i="15"/>
  <c r="BE210" i="15"/>
  <c r="AA210" i="15"/>
  <c r="Y210" i="15"/>
  <c r="W210" i="15"/>
  <c r="BK210" i="15"/>
  <c r="N210" i="15"/>
  <c r="BI209" i="15"/>
  <c r="BH209" i="15"/>
  <c r="BG209" i="15"/>
  <c r="BE209" i="15"/>
  <c r="AA209" i="15"/>
  <c r="AA208" i="15" s="1"/>
  <c r="Y209" i="15"/>
  <c r="W209" i="15"/>
  <c r="BK209" i="15"/>
  <c r="BK208" i="15" s="1"/>
  <c r="N208" i="15" s="1"/>
  <c r="N98" i="15" s="1"/>
  <c r="N209" i="15"/>
  <c r="BF209" i="15" s="1"/>
  <c r="BI207" i="15"/>
  <c r="BH207" i="15"/>
  <c r="BG207" i="15"/>
  <c r="BE207" i="15"/>
  <c r="AA207" i="15"/>
  <c r="Y207" i="15"/>
  <c r="W207" i="15"/>
  <c r="BK207" i="15"/>
  <c r="N207" i="15"/>
  <c r="BF207" i="15" s="1"/>
  <c r="BI206" i="15"/>
  <c r="BH206" i="15"/>
  <c r="BG206" i="15"/>
  <c r="BE206" i="15"/>
  <c r="AA206" i="15"/>
  <c r="Y206" i="15"/>
  <c r="Y205" i="15" s="1"/>
  <c r="W206" i="15"/>
  <c r="BK206" i="15"/>
  <c r="BK205" i="15" s="1"/>
  <c r="N205" i="15" s="1"/>
  <c r="N206" i="15"/>
  <c r="BF206" i="15" s="1"/>
  <c r="N97" i="15"/>
  <c r="BI204" i="15"/>
  <c r="BH204" i="15"/>
  <c r="BG204" i="15"/>
  <c r="BF204" i="15"/>
  <c r="BE204" i="15"/>
  <c r="AA204" i="15"/>
  <c r="Y204" i="15"/>
  <c r="W204" i="15"/>
  <c r="BK204" i="15"/>
  <c r="N204" i="15"/>
  <c r="BI203" i="15"/>
  <c r="BH203" i="15"/>
  <c r="BG203" i="15"/>
  <c r="BE203" i="15"/>
  <c r="AA203" i="15"/>
  <c r="Y203" i="15"/>
  <c r="W203" i="15"/>
  <c r="BK203" i="15"/>
  <c r="N203" i="15"/>
  <c r="BF203" i="15" s="1"/>
  <c r="BI202" i="15"/>
  <c r="BH202" i="15"/>
  <c r="BG202" i="15"/>
  <c r="BF202" i="15"/>
  <c r="BE202" i="15"/>
  <c r="AA202" i="15"/>
  <c r="Y202" i="15"/>
  <c r="W202" i="15"/>
  <c r="BK202" i="15"/>
  <c r="N202" i="15"/>
  <c r="BI201" i="15"/>
  <c r="BH201" i="15"/>
  <c r="BG201" i="15"/>
  <c r="BE201" i="15"/>
  <c r="AA201" i="15"/>
  <c r="Y201" i="15"/>
  <c r="W201" i="15"/>
  <c r="BK201" i="15"/>
  <c r="N201" i="15"/>
  <c r="BF201" i="15" s="1"/>
  <c r="BI200" i="15"/>
  <c r="BH200" i="15"/>
  <c r="BG200" i="15"/>
  <c r="BF200" i="15"/>
  <c r="BE200" i="15"/>
  <c r="AA200" i="15"/>
  <c r="Y200" i="15"/>
  <c r="W200" i="15"/>
  <c r="BK200" i="15"/>
  <c r="N200" i="15"/>
  <c r="BI199" i="15"/>
  <c r="BH199" i="15"/>
  <c r="BG199" i="15"/>
  <c r="BE199" i="15"/>
  <c r="AA199" i="15"/>
  <c r="Y199" i="15"/>
  <c r="W199" i="15"/>
  <c r="BK199" i="15"/>
  <c r="N199" i="15"/>
  <c r="BF199" i="15" s="1"/>
  <c r="BI198" i="15"/>
  <c r="BH198" i="15"/>
  <c r="BG198" i="15"/>
  <c r="BF198" i="15"/>
  <c r="BE198" i="15"/>
  <c r="AA198" i="15"/>
  <c r="Y198" i="15"/>
  <c r="W198" i="15"/>
  <c r="BK198" i="15"/>
  <c r="N198" i="15"/>
  <c r="BI197" i="15"/>
  <c r="BH197" i="15"/>
  <c r="BG197" i="15"/>
  <c r="BE197" i="15"/>
  <c r="AA197" i="15"/>
  <c r="Y197" i="15"/>
  <c r="W197" i="15"/>
  <c r="BK197" i="15"/>
  <c r="N197" i="15"/>
  <c r="BF197" i="15" s="1"/>
  <c r="BI196" i="15"/>
  <c r="BH196" i="15"/>
  <c r="BG196" i="15"/>
  <c r="BF196" i="15"/>
  <c r="BE196" i="15"/>
  <c r="AA196" i="15"/>
  <c r="Y196" i="15"/>
  <c r="W196" i="15"/>
  <c r="BK196" i="15"/>
  <c r="N196" i="15"/>
  <c r="BI195" i="15"/>
  <c r="BH195" i="15"/>
  <c r="BG195" i="15"/>
  <c r="BE195" i="15"/>
  <c r="AA195" i="15"/>
  <c r="Y195" i="15"/>
  <c r="W195" i="15"/>
  <c r="BK195" i="15"/>
  <c r="N195" i="15"/>
  <c r="BF195" i="15" s="1"/>
  <c r="BI194" i="15"/>
  <c r="BH194" i="15"/>
  <c r="BG194" i="15"/>
  <c r="BF194" i="15"/>
  <c r="BE194" i="15"/>
  <c r="AA194" i="15"/>
  <c r="Y194" i="15"/>
  <c r="W194" i="15"/>
  <c r="BK194" i="15"/>
  <c r="N194" i="15"/>
  <c r="BI193" i="15"/>
  <c r="BH193" i="15"/>
  <c r="BG193" i="15"/>
  <c r="BE193" i="15"/>
  <c r="AA193" i="15"/>
  <c r="Y193" i="15"/>
  <c r="W193" i="15"/>
  <c r="BK193" i="15"/>
  <c r="N193" i="15"/>
  <c r="BF193" i="15" s="1"/>
  <c r="BI192" i="15"/>
  <c r="BH192" i="15"/>
  <c r="BG192" i="15"/>
  <c r="BF192" i="15"/>
  <c r="BE192" i="15"/>
  <c r="AA192" i="15"/>
  <c r="Y192" i="15"/>
  <c r="W192" i="15"/>
  <c r="BK192" i="15"/>
  <c r="N192" i="15"/>
  <c r="BI191" i="15"/>
  <c r="BH191" i="15"/>
  <c r="BG191" i="15"/>
  <c r="BE191" i="15"/>
  <c r="AA191" i="15"/>
  <c r="Y191" i="15"/>
  <c r="W191" i="15"/>
  <c r="BK191" i="15"/>
  <c r="N191" i="15"/>
  <c r="BF191" i="15" s="1"/>
  <c r="BI190" i="15"/>
  <c r="BH190" i="15"/>
  <c r="BG190" i="15"/>
  <c r="BF190" i="15"/>
  <c r="BE190" i="15"/>
  <c r="AA190" i="15"/>
  <c r="Y190" i="15"/>
  <c r="W190" i="15"/>
  <c r="BK190" i="15"/>
  <c r="N190" i="15"/>
  <c r="BI189" i="15"/>
  <c r="BH189" i="15"/>
  <c r="BG189" i="15"/>
  <c r="BE189" i="15"/>
  <c r="AA189" i="15"/>
  <c r="Y189" i="15"/>
  <c r="W189" i="15"/>
  <c r="BK189" i="15"/>
  <c r="N189" i="15"/>
  <c r="BF189" i="15" s="1"/>
  <c r="BI188" i="15"/>
  <c r="BH188" i="15"/>
  <c r="BG188" i="15"/>
  <c r="BF188" i="15"/>
  <c r="BE188" i="15"/>
  <c r="AA188" i="15"/>
  <c r="Y188" i="15"/>
  <c r="W188" i="15"/>
  <c r="BK188" i="15"/>
  <c r="N188" i="15"/>
  <c r="BI187" i="15"/>
  <c r="BH187" i="15"/>
  <c r="BG187" i="15"/>
  <c r="BE187" i="15"/>
  <c r="AA187" i="15"/>
  <c r="Y187" i="15"/>
  <c r="W187" i="15"/>
  <c r="BK187" i="15"/>
  <c r="N187" i="15"/>
  <c r="BF187" i="15" s="1"/>
  <c r="BI186" i="15"/>
  <c r="BH186" i="15"/>
  <c r="BG186" i="15"/>
  <c r="BF186" i="15"/>
  <c r="BE186" i="15"/>
  <c r="AA186" i="15"/>
  <c r="Y186" i="15"/>
  <c r="W186" i="15"/>
  <c r="BK186" i="15"/>
  <c r="N186" i="15"/>
  <c r="BI185" i="15"/>
  <c r="BH185" i="15"/>
  <c r="BG185" i="15"/>
  <c r="BE185" i="15"/>
  <c r="AA185" i="15"/>
  <c r="Y185" i="15"/>
  <c r="W185" i="15"/>
  <c r="BK185" i="15"/>
  <c r="N185" i="15"/>
  <c r="BF185" i="15" s="1"/>
  <c r="BI184" i="15"/>
  <c r="BH184" i="15"/>
  <c r="BG184" i="15"/>
  <c r="BF184" i="15"/>
  <c r="BE184" i="15"/>
  <c r="AA184" i="15"/>
  <c r="Y184" i="15"/>
  <c r="W184" i="15"/>
  <c r="BK184" i="15"/>
  <c r="N184" i="15"/>
  <c r="BI183" i="15"/>
  <c r="BH183" i="15"/>
  <c r="BG183" i="15"/>
  <c r="BE183" i="15"/>
  <c r="AA183" i="15"/>
  <c r="Y183" i="15"/>
  <c r="W183" i="15"/>
  <c r="BK183" i="15"/>
  <c r="N183" i="15"/>
  <c r="BF183" i="15" s="1"/>
  <c r="BI182" i="15"/>
  <c r="BH182" i="15"/>
  <c r="BG182" i="15"/>
  <c r="BF182" i="15"/>
  <c r="BE182" i="15"/>
  <c r="AA182" i="15"/>
  <c r="Y182" i="15"/>
  <c r="W182" i="15"/>
  <c r="BK182" i="15"/>
  <c r="N182" i="15"/>
  <c r="BI181" i="15"/>
  <c r="BH181" i="15"/>
  <c r="BG181" i="15"/>
  <c r="BE181" i="15"/>
  <c r="AA181" i="15"/>
  <c r="Y181" i="15"/>
  <c r="W181" i="15"/>
  <c r="BK181" i="15"/>
  <c r="N181" i="15"/>
  <c r="BF181" i="15" s="1"/>
  <c r="BI180" i="15"/>
  <c r="BH180" i="15"/>
  <c r="BG180" i="15"/>
  <c r="BF180" i="15"/>
  <c r="BE180" i="15"/>
  <c r="AA180" i="15"/>
  <c r="Y180" i="15"/>
  <c r="W180" i="15"/>
  <c r="BK180" i="15"/>
  <c r="N180" i="15"/>
  <c r="BI179" i="15"/>
  <c r="BH179" i="15"/>
  <c r="BG179" i="15"/>
  <c r="BE179" i="15"/>
  <c r="AA179" i="15"/>
  <c r="Y179" i="15"/>
  <c r="W179" i="15"/>
  <c r="BK179" i="15"/>
  <c r="N179" i="15"/>
  <c r="BF179" i="15" s="1"/>
  <c r="BI178" i="15"/>
  <c r="BH178" i="15"/>
  <c r="BG178" i="15"/>
  <c r="BF178" i="15"/>
  <c r="BE178" i="15"/>
  <c r="AA178" i="15"/>
  <c r="Y178" i="15"/>
  <c r="W178" i="15"/>
  <c r="BK178" i="15"/>
  <c r="N178" i="15"/>
  <c r="BI177" i="15"/>
  <c r="BH177" i="15"/>
  <c r="BG177" i="15"/>
  <c r="BE177" i="15"/>
  <c r="AA177" i="15"/>
  <c r="Y177" i="15"/>
  <c r="W177" i="15"/>
  <c r="BK177" i="15"/>
  <c r="N177" i="15"/>
  <c r="BF177" i="15" s="1"/>
  <c r="BI176" i="15"/>
  <c r="BH176" i="15"/>
  <c r="BG176" i="15"/>
  <c r="BF176" i="15"/>
  <c r="BE176" i="15"/>
  <c r="AA176" i="15"/>
  <c r="Y176" i="15"/>
  <c r="W176" i="15"/>
  <c r="BK176" i="15"/>
  <c r="N176" i="15"/>
  <c r="BI175" i="15"/>
  <c r="BH175" i="15"/>
  <c r="BG175" i="15"/>
  <c r="BE175" i="15"/>
  <c r="AA175" i="15"/>
  <c r="Y175" i="15"/>
  <c r="W175" i="15"/>
  <c r="BK175" i="15"/>
  <c r="N175" i="15"/>
  <c r="BF175" i="15" s="1"/>
  <c r="BI174" i="15"/>
  <c r="BH174" i="15"/>
  <c r="BG174" i="15"/>
  <c r="BF174" i="15"/>
  <c r="BE174" i="15"/>
  <c r="AA174" i="15"/>
  <c r="Y174" i="15"/>
  <c r="W174" i="15"/>
  <c r="W173" i="15" s="1"/>
  <c r="BK174" i="15"/>
  <c r="BK173" i="15" s="1"/>
  <c r="N173" i="15" s="1"/>
  <c r="N96" i="15" s="1"/>
  <c r="N174" i="15"/>
  <c r="BI172" i="15"/>
  <c r="BH172" i="15"/>
  <c r="BG172" i="15"/>
  <c r="BE172" i="15"/>
  <c r="AA172" i="15"/>
  <c r="Y172" i="15"/>
  <c r="W172" i="15"/>
  <c r="BK172" i="15"/>
  <c r="N172" i="15"/>
  <c r="BF172" i="15" s="1"/>
  <c r="BI171" i="15"/>
  <c r="BH171" i="15"/>
  <c r="BG171" i="15"/>
  <c r="BE171" i="15"/>
  <c r="AA171" i="15"/>
  <c r="Y171" i="15"/>
  <c r="W171" i="15"/>
  <c r="BK171" i="15"/>
  <c r="N171" i="15"/>
  <c r="BF171" i="15" s="1"/>
  <c r="BI170" i="15"/>
  <c r="BH170" i="15"/>
  <c r="BG170" i="15"/>
  <c r="BE170" i="15"/>
  <c r="AA170" i="15"/>
  <c r="Y170" i="15"/>
  <c r="W170" i="15"/>
  <c r="BK170" i="15"/>
  <c r="N170" i="15"/>
  <c r="BF170" i="15" s="1"/>
  <c r="BI169" i="15"/>
  <c r="BH169" i="15"/>
  <c r="BG169" i="15"/>
  <c r="BE169" i="15"/>
  <c r="AA169" i="15"/>
  <c r="Y169" i="15"/>
  <c r="W169" i="15"/>
  <c r="BK169" i="15"/>
  <c r="N169" i="15"/>
  <c r="BF169" i="15" s="1"/>
  <c r="BI168" i="15"/>
  <c r="BH168" i="15"/>
  <c r="BG168" i="15"/>
  <c r="BE168" i="15"/>
  <c r="AA168" i="15"/>
  <c r="Y168" i="15"/>
  <c r="W168" i="15"/>
  <c r="BK168" i="15"/>
  <c r="N168" i="15"/>
  <c r="BF168" i="15" s="1"/>
  <c r="BI167" i="15"/>
  <c r="BH167" i="15"/>
  <c r="BG167" i="15"/>
  <c r="BE167" i="15"/>
  <c r="AA167" i="15"/>
  <c r="Y167" i="15"/>
  <c r="W167" i="15"/>
  <c r="BK167" i="15"/>
  <c r="N167" i="15"/>
  <c r="BF167" i="15" s="1"/>
  <c r="BI166" i="15"/>
  <c r="BH166" i="15"/>
  <c r="BG166" i="15"/>
  <c r="BE166" i="15"/>
  <c r="AA166" i="15"/>
  <c r="Y166" i="15"/>
  <c r="W166" i="15"/>
  <c r="BK166" i="15"/>
  <c r="BK164" i="15" s="1"/>
  <c r="N164" i="15" s="1"/>
  <c r="N95" i="15" s="1"/>
  <c r="N166" i="15"/>
  <c r="BF166" i="15" s="1"/>
  <c r="BI165" i="15"/>
  <c r="BH165" i="15"/>
  <c r="BG165" i="15"/>
  <c r="BE165" i="15"/>
  <c r="AA165" i="15"/>
  <c r="Y165" i="15"/>
  <c r="W165" i="15"/>
  <c r="BK165" i="15"/>
  <c r="N165" i="15"/>
  <c r="BF165" i="15" s="1"/>
  <c r="BI163" i="15"/>
  <c r="BH163" i="15"/>
  <c r="BG163" i="15"/>
  <c r="BE163" i="15"/>
  <c r="AA163" i="15"/>
  <c r="Y163" i="15"/>
  <c r="W163" i="15"/>
  <c r="BK163" i="15"/>
  <c r="N163" i="15"/>
  <c r="BF163" i="15" s="1"/>
  <c r="BI162" i="15"/>
  <c r="BH162" i="15"/>
  <c r="BG162" i="15"/>
  <c r="BF162" i="15"/>
  <c r="BE162" i="15"/>
  <c r="AA162" i="15"/>
  <c r="Y162" i="15"/>
  <c r="W162" i="15"/>
  <c r="BK162" i="15"/>
  <c r="N162" i="15"/>
  <c r="BI161" i="15"/>
  <c r="BH161" i="15"/>
  <c r="BG161" i="15"/>
  <c r="BE161" i="15"/>
  <c r="AA161" i="15"/>
  <c r="Y161" i="15"/>
  <c r="W161" i="15"/>
  <c r="BK161" i="15"/>
  <c r="N161" i="15"/>
  <c r="BF161" i="15" s="1"/>
  <c r="BI160" i="15"/>
  <c r="BH160" i="15"/>
  <c r="BG160" i="15"/>
  <c r="BF160" i="15"/>
  <c r="BE160" i="15"/>
  <c r="AA160" i="15"/>
  <c r="Y160" i="15"/>
  <c r="W160" i="15"/>
  <c r="BK160" i="15"/>
  <c r="N160" i="15"/>
  <c r="BI159" i="15"/>
  <c r="BH159" i="15"/>
  <c r="BG159" i="15"/>
  <c r="BE159" i="15"/>
  <c r="AA159" i="15"/>
  <c r="Y159" i="15"/>
  <c r="W159" i="15"/>
  <c r="BK159" i="15"/>
  <c r="N159" i="15"/>
  <c r="BF159" i="15" s="1"/>
  <c r="BI158" i="15"/>
  <c r="BH158" i="15"/>
  <c r="BG158" i="15"/>
  <c r="BF158" i="15"/>
  <c r="BE158" i="15"/>
  <c r="AA158" i="15"/>
  <c r="Y158" i="15"/>
  <c r="W158" i="15"/>
  <c r="BK158" i="15"/>
  <c r="N158" i="15"/>
  <c r="BI157" i="15"/>
  <c r="BH157" i="15"/>
  <c r="BG157" i="15"/>
  <c r="BE157" i="15"/>
  <c r="AA157" i="15"/>
  <c r="Y157" i="15"/>
  <c r="W157" i="15"/>
  <c r="BK157" i="15"/>
  <c r="N157" i="15"/>
  <c r="BF157" i="15" s="1"/>
  <c r="BI156" i="15"/>
  <c r="BH156" i="15"/>
  <c r="BG156" i="15"/>
  <c r="BF156" i="15"/>
  <c r="BE156" i="15"/>
  <c r="AA156" i="15"/>
  <c r="Y156" i="15"/>
  <c r="W156" i="15"/>
  <c r="BK156" i="15"/>
  <c r="N156" i="15"/>
  <c r="BI155" i="15"/>
  <c r="BH155" i="15"/>
  <c r="BG155" i="15"/>
  <c r="BE155" i="15"/>
  <c r="AA155" i="15"/>
  <c r="Y155" i="15"/>
  <c r="W155" i="15"/>
  <c r="BK155" i="15"/>
  <c r="N155" i="15"/>
  <c r="BF155" i="15" s="1"/>
  <c r="BI154" i="15"/>
  <c r="BH154" i="15"/>
  <c r="BG154" i="15"/>
  <c r="BF154" i="15"/>
  <c r="BE154" i="15"/>
  <c r="AA154" i="15"/>
  <c r="Y154" i="15"/>
  <c r="W154" i="15"/>
  <c r="BK154" i="15"/>
  <c r="N154" i="15"/>
  <c r="BI153" i="15"/>
  <c r="BH153" i="15"/>
  <c r="BG153" i="15"/>
  <c r="BE153" i="15"/>
  <c r="AA153" i="15"/>
  <c r="Y153" i="15"/>
  <c r="W153" i="15"/>
  <c r="BK153" i="15"/>
  <c r="N153" i="15"/>
  <c r="BF153" i="15" s="1"/>
  <c r="BI152" i="15"/>
  <c r="BH152" i="15"/>
  <c r="BG152" i="15"/>
  <c r="BF152" i="15"/>
  <c r="BE152" i="15"/>
  <c r="AA152" i="15"/>
  <c r="Y152" i="15"/>
  <c r="W152" i="15"/>
  <c r="BK152" i="15"/>
  <c r="N152" i="15"/>
  <c r="BI151" i="15"/>
  <c r="BH151" i="15"/>
  <c r="BG151" i="15"/>
  <c r="BE151" i="15"/>
  <c r="AA151" i="15"/>
  <c r="AA150" i="15" s="1"/>
  <c r="Y151" i="15"/>
  <c r="W151" i="15"/>
  <c r="BK151" i="15"/>
  <c r="BK150" i="15" s="1"/>
  <c r="N150" i="15" s="1"/>
  <c r="N94" i="15" s="1"/>
  <c r="N151" i="15"/>
  <c r="BF151" i="15" s="1"/>
  <c r="BI149" i="15"/>
  <c r="BH149" i="15"/>
  <c r="BG149" i="15"/>
  <c r="BE149" i="15"/>
  <c r="AA149" i="15"/>
  <c r="Y149" i="15"/>
  <c r="W149" i="15"/>
  <c r="BK149" i="15"/>
  <c r="N149" i="15"/>
  <c r="BF149" i="15" s="1"/>
  <c r="BI148" i="15"/>
  <c r="BH148" i="15"/>
  <c r="BG148" i="15"/>
  <c r="BE148" i="15"/>
  <c r="AA148" i="15"/>
  <c r="Y148" i="15"/>
  <c r="W148" i="15"/>
  <c r="BK148" i="15"/>
  <c r="N148" i="15"/>
  <c r="BF148" i="15" s="1"/>
  <c r="BI147" i="15"/>
  <c r="BH147" i="15"/>
  <c r="BG147" i="15"/>
  <c r="BE147" i="15"/>
  <c r="AA147" i="15"/>
  <c r="Y147" i="15"/>
  <c r="W147" i="15"/>
  <c r="BK147" i="15"/>
  <c r="N147" i="15"/>
  <c r="BF147" i="15" s="1"/>
  <c r="BI146" i="15"/>
  <c r="BH146" i="15"/>
  <c r="BG146" i="15"/>
  <c r="BE146" i="15"/>
  <c r="AA146" i="15"/>
  <c r="Y146" i="15"/>
  <c r="W146" i="15"/>
  <c r="BK146" i="15"/>
  <c r="N146" i="15"/>
  <c r="BF146" i="15" s="1"/>
  <c r="BI145" i="15"/>
  <c r="BH145" i="15"/>
  <c r="BG145" i="15"/>
  <c r="H34" i="15" s="1"/>
  <c r="BB101" i="1" s="1"/>
  <c r="BE145" i="15"/>
  <c r="AA145" i="15"/>
  <c r="Y145" i="15"/>
  <c r="W145" i="15"/>
  <c r="BK145" i="15"/>
  <c r="N145" i="15"/>
  <c r="BF145" i="15" s="1"/>
  <c r="BI144" i="15"/>
  <c r="BH144" i="15"/>
  <c r="BG144" i="15"/>
  <c r="BE144" i="15"/>
  <c r="AA144" i="15"/>
  <c r="Y144" i="15"/>
  <c r="Y143" i="15" s="1"/>
  <c r="W144" i="15"/>
  <c r="BK144" i="15"/>
  <c r="N144" i="15"/>
  <c r="BF144" i="15" s="1"/>
  <c r="BI142" i="15"/>
  <c r="BH142" i="15"/>
  <c r="BG142" i="15"/>
  <c r="BF142" i="15"/>
  <c r="BE142" i="15"/>
  <c r="AA142" i="15"/>
  <c r="Y142" i="15"/>
  <c r="W142" i="15"/>
  <c r="BK142" i="15"/>
  <c r="N142" i="15"/>
  <c r="BI141" i="15"/>
  <c r="BH141" i="15"/>
  <c r="BG141" i="15"/>
  <c r="BE141" i="15"/>
  <c r="AA141" i="15"/>
  <c r="Y141" i="15"/>
  <c r="W141" i="15"/>
  <c r="BK141" i="15"/>
  <c r="N141" i="15"/>
  <c r="BF141" i="15" s="1"/>
  <c r="BI140" i="15"/>
  <c r="BH140" i="15"/>
  <c r="BG140" i="15"/>
  <c r="BF140" i="15"/>
  <c r="BE140" i="15"/>
  <c r="AA140" i="15"/>
  <c r="Y140" i="15"/>
  <c r="W140" i="15"/>
  <c r="BK140" i="15"/>
  <c r="N140" i="15"/>
  <c r="BI139" i="15"/>
  <c r="BH139" i="15"/>
  <c r="BG139" i="15"/>
  <c r="BE139" i="15"/>
  <c r="AA139" i="15"/>
  <c r="Y139" i="15"/>
  <c r="W139" i="15"/>
  <c r="BK139" i="15"/>
  <c r="N139" i="15"/>
  <c r="BF139" i="15" s="1"/>
  <c r="BI138" i="15"/>
  <c r="BH138" i="15"/>
  <c r="BG138" i="15"/>
  <c r="BF138" i="15"/>
  <c r="BE138" i="15"/>
  <c r="AA138" i="15"/>
  <c r="Y138" i="15"/>
  <c r="W138" i="15"/>
  <c r="BK138" i="15"/>
  <c r="N138" i="15"/>
  <c r="BI137" i="15"/>
  <c r="BH137" i="15"/>
  <c r="BG137" i="15"/>
  <c r="BE137" i="15"/>
  <c r="AA137" i="15"/>
  <c r="Y137" i="15"/>
  <c r="W137" i="15"/>
  <c r="BK137" i="15"/>
  <c r="BK136" i="15" s="1"/>
  <c r="N137" i="15"/>
  <c r="BF137" i="15" s="1"/>
  <c r="BI134" i="15"/>
  <c r="BH134" i="15"/>
  <c r="BG134" i="15"/>
  <c r="BF134" i="15"/>
  <c r="BE134" i="15"/>
  <c r="AA134" i="15"/>
  <c r="Y134" i="15"/>
  <c r="W134" i="15"/>
  <c r="BK134" i="15"/>
  <c r="N134" i="15"/>
  <c r="BI133" i="15"/>
  <c r="BH133" i="15"/>
  <c r="BG133" i="15"/>
  <c r="BE133" i="15"/>
  <c r="AA133" i="15"/>
  <c r="Y133" i="15"/>
  <c r="W133" i="15"/>
  <c r="BK133" i="15"/>
  <c r="N133" i="15"/>
  <c r="BF133" i="15" s="1"/>
  <c r="BI132" i="15"/>
  <c r="BH132" i="15"/>
  <c r="BG132" i="15"/>
  <c r="BF132" i="15"/>
  <c r="BE132" i="15"/>
  <c r="AA132" i="15"/>
  <c r="Y132" i="15"/>
  <c r="W132" i="15"/>
  <c r="W131" i="15" s="1"/>
  <c r="BK132" i="15"/>
  <c r="BK131" i="15" s="1"/>
  <c r="N132" i="15"/>
  <c r="F125" i="15"/>
  <c r="F123" i="15"/>
  <c r="F121" i="15"/>
  <c r="F120" i="15"/>
  <c r="BI110" i="15"/>
  <c r="BH110" i="15"/>
  <c r="BG110" i="15"/>
  <c r="BE110" i="15"/>
  <c r="BI109" i="15"/>
  <c r="BH109" i="15"/>
  <c r="BG109" i="15"/>
  <c r="BE109" i="15"/>
  <c r="BI108" i="15"/>
  <c r="BH108" i="15"/>
  <c r="BG108" i="15"/>
  <c r="BE108" i="15"/>
  <c r="BI107" i="15"/>
  <c r="BH107" i="15"/>
  <c r="BG107" i="15"/>
  <c r="BE107" i="15"/>
  <c r="BI106" i="15"/>
  <c r="BH106" i="15"/>
  <c r="BG106" i="15"/>
  <c r="BE106" i="15"/>
  <c r="BI105" i="15"/>
  <c r="BH105" i="15"/>
  <c r="BG105" i="15"/>
  <c r="BE105" i="15"/>
  <c r="F84" i="15"/>
  <c r="F83" i="15"/>
  <c r="F81" i="15"/>
  <c r="F79" i="15"/>
  <c r="F78" i="15"/>
  <c r="O21" i="15"/>
  <c r="E21" i="15"/>
  <c r="O20" i="15"/>
  <c r="O18" i="15"/>
  <c r="E18" i="15"/>
  <c r="M125" i="15" s="1"/>
  <c r="O17" i="15"/>
  <c r="O15" i="15"/>
  <c r="E15" i="15"/>
  <c r="F126" i="15" s="1"/>
  <c r="O14" i="15"/>
  <c r="O9" i="15"/>
  <c r="F6" i="15"/>
  <c r="AA223" i="14"/>
  <c r="AA222" i="14" s="1"/>
  <c r="W223" i="14"/>
  <c r="W222" i="14" s="1"/>
  <c r="AA215" i="14"/>
  <c r="W215" i="14"/>
  <c r="Y208" i="14"/>
  <c r="AA205" i="14"/>
  <c r="W205" i="14"/>
  <c r="BK205" i="14"/>
  <c r="N205" i="14" s="1"/>
  <c r="N97" i="14" s="1"/>
  <c r="Y173" i="14"/>
  <c r="AA164" i="14"/>
  <c r="W164" i="14"/>
  <c r="Y150" i="14"/>
  <c r="AA143" i="14"/>
  <c r="W143" i="14"/>
  <c r="BK143" i="14"/>
  <c r="N143" i="14" s="1"/>
  <c r="N93" i="14" s="1"/>
  <c r="Y136" i="14"/>
  <c r="N136" i="14"/>
  <c r="N92" i="14" s="1"/>
  <c r="Y131" i="14"/>
  <c r="Y130" i="14" s="1"/>
  <c r="AY100" i="1"/>
  <c r="AX100" i="1"/>
  <c r="BI238" i="14"/>
  <c r="BH238" i="14"/>
  <c r="BG238" i="14"/>
  <c r="BE238" i="14"/>
  <c r="N238" i="14"/>
  <c r="BF238" i="14" s="1"/>
  <c r="BK238" i="14"/>
  <c r="BI237" i="14"/>
  <c r="BH237" i="14"/>
  <c r="BG237" i="14"/>
  <c r="BE237" i="14"/>
  <c r="BK237" i="14"/>
  <c r="N237" i="14" s="1"/>
  <c r="BF237" i="14" s="1"/>
  <c r="BI236" i="14"/>
  <c r="BH236" i="14"/>
  <c r="BG236" i="14"/>
  <c r="BE236" i="14"/>
  <c r="N236" i="14"/>
  <c r="BF236" i="14" s="1"/>
  <c r="BK236" i="14"/>
  <c r="BI235" i="14"/>
  <c r="BH235" i="14"/>
  <c r="BG235" i="14"/>
  <c r="BE235" i="14"/>
  <c r="BK235" i="14"/>
  <c r="N235" i="14" s="1"/>
  <c r="BF235" i="14" s="1"/>
  <c r="BI234" i="14"/>
  <c r="BH234" i="14"/>
  <c r="BG234" i="14"/>
  <c r="BE234" i="14"/>
  <c r="N234" i="14"/>
  <c r="BF234" i="14" s="1"/>
  <c r="BK234" i="14"/>
  <c r="BK233" i="14" s="1"/>
  <c r="N233" i="14" s="1"/>
  <c r="N102" i="14" s="1"/>
  <c r="BI232" i="14"/>
  <c r="BH232" i="14"/>
  <c r="BG232" i="14"/>
  <c r="BE232" i="14"/>
  <c r="AA232" i="14"/>
  <c r="Y232" i="14"/>
  <c r="W232" i="14"/>
  <c r="BK232" i="14"/>
  <c r="N232" i="14"/>
  <c r="BF232" i="14" s="1"/>
  <c r="BI231" i="14"/>
  <c r="BH231" i="14"/>
  <c r="BG231" i="14"/>
  <c r="BE231" i="14"/>
  <c r="AA231" i="14"/>
  <c r="Y231" i="14"/>
  <c r="W231" i="14"/>
  <c r="BK231" i="14"/>
  <c r="N231" i="14"/>
  <c r="BF231" i="14" s="1"/>
  <c r="BI230" i="14"/>
  <c r="BH230" i="14"/>
  <c r="BG230" i="14"/>
  <c r="BE230" i="14"/>
  <c r="AA230" i="14"/>
  <c r="Y230" i="14"/>
  <c r="W230" i="14"/>
  <c r="BK230" i="14"/>
  <c r="N230" i="14"/>
  <c r="BF230" i="14" s="1"/>
  <c r="BI229" i="14"/>
  <c r="BH229" i="14"/>
  <c r="BG229" i="14"/>
  <c r="BE229" i="14"/>
  <c r="AA229" i="14"/>
  <c r="Y229" i="14"/>
  <c r="W229" i="14"/>
  <c r="BK229" i="14"/>
  <c r="N229" i="14"/>
  <c r="BF229" i="14" s="1"/>
  <c r="BI228" i="14"/>
  <c r="BH228" i="14"/>
  <c r="BG228" i="14"/>
  <c r="BE228" i="14"/>
  <c r="AA228" i="14"/>
  <c r="Y228" i="14"/>
  <c r="W228" i="14"/>
  <c r="BK228" i="14"/>
  <c r="N228" i="14"/>
  <c r="BF228" i="14" s="1"/>
  <c r="BI227" i="14"/>
  <c r="BH227" i="14"/>
  <c r="BG227" i="14"/>
  <c r="BE227" i="14"/>
  <c r="AA227" i="14"/>
  <c r="Y227" i="14"/>
  <c r="W227" i="14"/>
  <c r="BK227" i="14"/>
  <c r="N227" i="14"/>
  <c r="BF227" i="14" s="1"/>
  <c r="BI226" i="14"/>
  <c r="BH226" i="14"/>
  <c r="BG226" i="14"/>
  <c r="BE226" i="14"/>
  <c r="AA226" i="14"/>
  <c r="Y226" i="14"/>
  <c r="W226" i="14"/>
  <c r="BK226" i="14"/>
  <c r="N226" i="14"/>
  <c r="BF226" i="14" s="1"/>
  <c r="BI225" i="14"/>
  <c r="BH225" i="14"/>
  <c r="BG225" i="14"/>
  <c r="BE225" i="14"/>
  <c r="AA225" i="14"/>
  <c r="Y225" i="14"/>
  <c r="W225" i="14"/>
  <c r="BK225" i="14"/>
  <c r="BK223" i="14" s="1"/>
  <c r="N225" i="14"/>
  <c r="BF225" i="14" s="1"/>
  <c r="BI224" i="14"/>
  <c r="BH224" i="14"/>
  <c r="BG224" i="14"/>
  <c r="BE224" i="14"/>
  <c r="AA224" i="14"/>
  <c r="Y224" i="14"/>
  <c r="W224" i="14"/>
  <c r="BK224" i="14"/>
  <c r="N224" i="14"/>
  <c r="BF224" i="14" s="1"/>
  <c r="BI221" i="14"/>
  <c r="BH221" i="14"/>
  <c r="BG221" i="14"/>
  <c r="BE221" i="14"/>
  <c r="AA221" i="14"/>
  <c r="Y221" i="14"/>
  <c r="W221" i="14"/>
  <c r="BK221" i="14"/>
  <c r="N221" i="14"/>
  <c r="BF221" i="14" s="1"/>
  <c r="BI220" i="14"/>
  <c r="BH220" i="14"/>
  <c r="BG220" i="14"/>
  <c r="BE220" i="14"/>
  <c r="AA220" i="14"/>
  <c r="Y220" i="14"/>
  <c r="W220" i="14"/>
  <c r="BK220" i="14"/>
  <c r="N220" i="14"/>
  <c r="BF220" i="14" s="1"/>
  <c r="BI219" i="14"/>
  <c r="BH219" i="14"/>
  <c r="BG219" i="14"/>
  <c r="BE219" i="14"/>
  <c r="AA219" i="14"/>
  <c r="Y219" i="14"/>
  <c r="W219" i="14"/>
  <c r="BK219" i="14"/>
  <c r="N219" i="14"/>
  <c r="BF219" i="14" s="1"/>
  <c r="BI218" i="14"/>
  <c r="BH218" i="14"/>
  <c r="BG218" i="14"/>
  <c r="BE218" i="14"/>
  <c r="AA218" i="14"/>
  <c r="Y218" i="14"/>
  <c r="W218" i="14"/>
  <c r="BK218" i="14"/>
  <c r="N218" i="14"/>
  <c r="BF218" i="14" s="1"/>
  <c r="BI217" i="14"/>
  <c r="BH217" i="14"/>
  <c r="BG217" i="14"/>
  <c r="BE217" i="14"/>
  <c r="AA217" i="14"/>
  <c r="Y217" i="14"/>
  <c r="W217" i="14"/>
  <c r="BK217" i="14"/>
  <c r="N217" i="14"/>
  <c r="BF217" i="14" s="1"/>
  <c r="BI216" i="14"/>
  <c r="BH216" i="14"/>
  <c r="BG216" i="14"/>
  <c r="BE216" i="14"/>
  <c r="AA216" i="14"/>
  <c r="Y216" i="14"/>
  <c r="Y215" i="14" s="1"/>
  <c r="W216" i="14"/>
  <c r="BK216" i="14"/>
  <c r="N216" i="14"/>
  <c r="BF216" i="14" s="1"/>
  <c r="BI214" i="14"/>
  <c r="BH214" i="14"/>
  <c r="BG214" i="14"/>
  <c r="BF214" i="14"/>
  <c r="BE214" i="14"/>
  <c r="AA214" i="14"/>
  <c r="Y214" i="14"/>
  <c r="W214" i="14"/>
  <c r="BK214" i="14"/>
  <c r="N214" i="14"/>
  <c r="BI213" i="14"/>
  <c r="BH213" i="14"/>
  <c r="BG213" i="14"/>
  <c r="BE213" i="14"/>
  <c r="AA213" i="14"/>
  <c r="Y213" i="14"/>
  <c r="W213" i="14"/>
  <c r="BK213" i="14"/>
  <c r="N213" i="14"/>
  <c r="BF213" i="14" s="1"/>
  <c r="BI212" i="14"/>
  <c r="BH212" i="14"/>
  <c r="BG212" i="14"/>
  <c r="BF212" i="14"/>
  <c r="BE212" i="14"/>
  <c r="AA212" i="14"/>
  <c r="Y212" i="14"/>
  <c r="W212" i="14"/>
  <c r="BK212" i="14"/>
  <c r="N212" i="14"/>
  <c r="BI211" i="14"/>
  <c r="BH211" i="14"/>
  <c r="BG211" i="14"/>
  <c r="BE211" i="14"/>
  <c r="AA211" i="14"/>
  <c r="Y211" i="14"/>
  <c r="W211" i="14"/>
  <c r="BK211" i="14"/>
  <c r="N211" i="14"/>
  <c r="BF211" i="14" s="1"/>
  <c r="BI210" i="14"/>
  <c r="BH210" i="14"/>
  <c r="BG210" i="14"/>
  <c r="BF210" i="14"/>
  <c r="BE210" i="14"/>
  <c r="AA210" i="14"/>
  <c r="Y210" i="14"/>
  <c r="W210" i="14"/>
  <c r="BK210" i="14"/>
  <c r="N210" i="14"/>
  <c r="BI209" i="14"/>
  <c r="BH209" i="14"/>
  <c r="BG209" i="14"/>
  <c r="BE209" i="14"/>
  <c r="AA209" i="14"/>
  <c r="Y209" i="14"/>
  <c r="W209" i="14"/>
  <c r="BK209" i="14"/>
  <c r="BK208" i="14" s="1"/>
  <c r="N208" i="14" s="1"/>
  <c r="N98" i="14" s="1"/>
  <c r="N209" i="14"/>
  <c r="BF209" i="14" s="1"/>
  <c r="BI207" i="14"/>
  <c r="BH207" i="14"/>
  <c r="BG207" i="14"/>
  <c r="BE207" i="14"/>
  <c r="AA207" i="14"/>
  <c r="Y207" i="14"/>
  <c r="W207" i="14"/>
  <c r="BK207" i="14"/>
  <c r="N207" i="14"/>
  <c r="BF207" i="14" s="1"/>
  <c r="BI206" i="14"/>
  <c r="BH206" i="14"/>
  <c r="BG206" i="14"/>
  <c r="BE206" i="14"/>
  <c r="AA206" i="14"/>
  <c r="Y206" i="14"/>
  <c r="W206" i="14"/>
  <c r="BK206" i="14"/>
  <c r="N206" i="14"/>
  <c r="BF206" i="14" s="1"/>
  <c r="BI204" i="14"/>
  <c r="BH204" i="14"/>
  <c r="BG204" i="14"/>
  <c r="BE204" i="14"/>
  <c r="AA204" i="14"/>
  <c r="Y204" i="14"/>
  <c r="W204" i="14"/>
  <c r="BK204" i="14"/>
  <c r="N204" i="14"/>
  <c r="BF204" i="14" s="1"/>
  <c r="BI203" i="14"/>
  <c r="BH203" i="14"/>
  <c r="BG203" i="14"/>
  <c r="BF203" i="14"/>
  <c r="BE203" i="14"/>
  <c r="AA203" i="14"/>
  <c r="Y203" i="14"/>
  <c r="W203" i="14"/>
  <c r="BK203" i="14"/>
  <c r="N203" i="14"/>
  <c r="BI202" i="14"/>
  <c r="BH202" i="14"/>
  <c r="BG202" i="14"/>
  <c r="BE202" i="14"/>
  <c r="AA202" i="14"/>
  <c r="Y202" i="14"/>
  <c r="W202" i="14"/>
  <c r="BK202" i="14"/>
  <c r="N202" i="14"/>
  <c r="BF202" i="14" s="1"/>
  <c r="BI201" i="14"/>
  <c r="BH201" i="14"/>
  <c r="BG201" i="14"/>
  <c r="BF201" i="14"/>
  <c r="BE201" i="14"/>
  <c r="AA201" i="14"/>
  <c r="Y201" i="14"/>
  <c r="W201" i="14"/>
  <c r="BK201" i="14"/>
  <c r="N201" i="14"/>
  <c r="BI200" i="14"/>
  <c r="BH200" i="14"/>
  <c r="BG200" i="14"/>
  <c r="BE200" i="14"/>
  <c r="AA200" i="14"/>
  <c r="Y200" i="14"/>
  <c r="W200" i="14"/>
  <c r="BK200" i="14"/>
  <c r="N200" i="14"/>
  <c r="BF200" i="14" s="1"/>
  <c r="BI199" i="14"/>
  <c r="BH199" i="14"/>
  <c r="BG199" i="14"/>
  <c r="BF199" i="14"/>
  <c r="BE199" i="14"/>
  <c r="AA199" i="14"/>
  <c r="Y199" i="14"/>
  <c r="W199" i="14"/>
  <c r="BK199" i="14"/>
  <c r="N199" i="14"/>
  <c r="BI198" i="14"/>
  <c r="BH198" i="14"/>
  <c r="BG198" i="14"/>
  <c r="BE198" i="14"/>
  <c r="AA198" i="14"/>
  <c r="Y198" i="14"/>
  <c r="W198" i="14"/>
  <c r="BK198" i="14"/>
  <c r="N198" i="14"/>
  <c r="BF198" i="14" s="1"/>
  <c r="BI197" i="14"/>
  <c r="BH197" i="14"/>
  <c r="BG197" i="14"/>
  <c r="BF197" i="14"/>
  <c r="BE197" i="14"/>
  <c r="AA197" i="14"/>
  <c r="Y197" i="14"/>
  <c r="W197" i="14"/>
  <c r="BK197" i="14"/>
  <c r="N197" i="14"/>
  <c r="BI196" i="14"/>
  <c r="BH196" i="14"/>
  <c r="BG196" i="14"/>
  <c r="BE196" i="14"/>
  <c r="AA196" i="14"/>
  <c r="Y196" i="14"/>
  <c r="W196" i="14"/>
  <c r="BK196" i="14"/>
  <c r="N196" i="14"/>
  <c r="BF196" i="14" s="1"/>
  <c r="BI195" i="14"/>
  <c r="BH195" i="14"/>
  <c r="BG195" i="14"/>
  <c r="BF195" i="14"/>
  <c r="BE195" i="14"/>
  <c r="AA195" i="14"/>
  <c r="Y195" i="14"/>
  <c r="W195" i="14"/>
  <c r="BK195" i="14"/>
  <c r="N195" i="14"/>
  <c r="BI194" i="14"/>
  <c r="BH194" i="14"/>
  <c r="BG194" i="14"/>
  <c r="BE194" i="14"/>
  <c r="AA194" i="14"/>
  <c r="Y194" i="14"/>
  <c r="W194" i="14"/>
  <c r="BK194" i="14"/>
  <c r="N194" i="14"/>
  <c r="BF194" i="14" s="1"/>
  <c r="BI193" i="14"/>
  <c r="BH193" i="14"/>
  <c r="BG193" i="14"/>
  <c r="BF193" i="14"/>
  <c r="BE193" i="14"/>
  <c r="AA193" i="14"/>
  <c r="Y193" i="14"/>
  <c r="W193" i="14"/>
  <c r="BK193" i="14"/>
  <c r="N193" i="14"/>
  <c r="BI192" i="14"/>
  <c r="BH192" i="14"/>
  <c r="BG192" i="14"/>
  <c r="BE192" i="14"/>
  <c r="AA192" i="14"/>
  <c r="Y192" i="14"/>
  <c r="W192" i="14"/>
  <c r="BK192" i="14"/>
  <c r="N192" i="14"/>
  <c r="BF192" i="14" s="1"/>
  <c r="BI191" i="14"/>
  <c r="BH191" i="14"/>
  <c r="BG191" i="14"/>
  <c r="BF191" i="14"/>
  <c r="BE191" i="14"/>
  <c r="AA191" i="14"/>
  <c r="Y191" i="14"/>
  <c r="W191" i="14"/>
  <c r="BK191" i="14"/>
  <c r="N191" i="14"/>
  <c r="BI190" i="14"/>
  <c r="BH190" i="14"/>
  <c r="BG190" i="14"/>
  <c r="BE190" i="14"/>
  <c r="AA190" i="14"/>
  <c r="Y190" i="14"/>
  <c r="W190" i="14"/>
  <c r="BK190" i="14"/>
  <c r="N190" i="14"/>
  <c r="BF190" i="14" s="1"/>
  <c r="BI189" i="14"/>
  <c r="BH189" i="14"/>
  <c r="BG189" i="14"/>
  <c r="BF189" i="14"/>
  <c r="BE189" i="14"/>
  <c r="AA189" i="14"/>
  <c r="Y189" i="14"/>
  <c r="W189" i="14"/>
  <c r="BK189" i="14"/>
  <c r="N189" i="14"/>
  <c r="BI188" i="14"/>
  <c r="BH188" i="14"/>
  <c r="BG188" i="14"/>
  <c r="BE188" i="14"/>
  <c r="AA188" i="14"/>
  <c r="Y188" i="14"/>
  <c r="W188" i="14"/>
  <c r="BK188" i="14"/>
  <c r="N188" i="14"/>
  <c r="BF188" i="14" s="1"/>
  <c r="BI187" i="14"/>
  <c r="BH187" i="14"/>
  <c r="BG187" i="14"/>
  <c r="BF187" i="14"/>
  <c r="BE187" i="14"/>
  <c r="AA187" i="14"/>
  <c r="Y187" i="14"/>
  <c r="W187" i="14"/>
  <c r="BK187" i="14"/>
  <c r="N187" i="14"/>
  <c r="BI186" i="14"/>
  <c r="BH186" i="14"/>
  <c r="BG186" i="14"/>
  <c r="BE186" i="14"/>
  <c r="AA186" i="14"/>
  <c r="Y186" i="14"/>
  <c r="W186" i="14"/>
  <c r="BK186" i="14"/>
  <c r="N186" i="14"/>
  <c r="BF186" i="14" s="1"/>
  <c r="BI185" i="14"/>
  <c r="BH185" i="14"/>
  <c r="BG185" i="14"/>
  <c r="BF185" i="14"/>
  <c r="BE185" i="14"/>
  <c r="AA185" i="14"/>
  <c r="Y185" i="14"/>
  <c r="W185" i="14"/>
  <c r="BK185" i="14"/>
  <c r="N185" i="14"/>
  <c r="BI184" i="14"/>
  <c r="BH184" i="14"/>
  <c r="BG184" i="14"/>
  <c r="BE184" i="14"/>
  <c r="AA184" i="14"/>
  <c r="Y184" i="14"/>
  <c r="W184" i="14"/>
  <c r="BK184" i="14"/>
  <c r="N184" i="14"/>
  <c r="BF184" i="14" s="1"/>
  <c r="BI183" i="14"/>
  <c r="BH183" i="14"/>
  <c r="BG183" i="14"/>
  <c r="BF183" i="14"/>
  <c r="BE183" i="14"/>
  <c r="AA183" i="14"/>
  <c r="Y183" i="14"/>
  <c r="W183" i="14"/>
  <c r="BK183" i="14"/>
  <c r="N183" i="14"/>
  <c r="BI182" i="14"/>
  <c r="BH182" i="14"/>
  <c r="BG182" i="14"/>
  <c r="BE182" i="14"/>
  <c r="AA182" i="14"/>
  <c r="Y182" i="14"/>
  <c r="W182" i="14"/>
  <c r="BK182" i="14"/>
  <c r="N182" i="14"/>
  <c r="BF182" i="14" s="1"/>
  <c r="BI181" i="14"/>
  <c r="BH181" i="14"/>
  <c r="BG181" i="14"/>
  <c r="BF181" i="14"/>
  <c r="BE181" i="14"/>
  <c r="AA181" i="14"/>
  <c r="Y181" i="14"/>
  <c r="W181" i="14"/>
  <c r="BK181" i="14"/>
  <c r="N181" i="14"/>
  <c r="BI180" i="14"/>
  <c r="BH180" i="14"/>
  <c r="BG180" i="14"/>
  <c r="BE180" i="14"/>
  <c r="AA180" i="14"/>
  <c r="Y180" i="14"/>
  <c r="W180" i="14"/>
  <c r="BK180" i="14"/>
  <c r="N180" i="14"/>
  <c r="BF180" i="14" s="1"/>
  <c r="BI179" i="14"/>
  <c r="BH179" i="14"/>
  <c r="BG179" i="14"/>
  <c r="BF179" i="14"/>
  <c r="BE179" i="14"/>
  <c r="AA179" i="14"/>
  <c r="Y179" i="14"/>
  <c r="W179" i="14"/>
  <c r="BK179" i="14"/>
  <c r="N179" i="14"/>
  <c r="BI178" i="14"/>
  <c r="BH178" i="14"/>
  <c r="BG178" i="14"/>
  <c r="BE178" i="14"/>
  <c r="AA178" i="14"/>
  <c r="Y178" i="14"/>
  <c r="W178" i="14"/>
  <c r="BK178" i="14"/>
  <c r="N178" i="14"/>
  <c r="BF178" i="14" s="1"/>
  <c r="BI177" i="14"/>
  <c r="BH177" i="14"/>
  <c r="BG177" i="14"/>
  <c r="BF177" i="14"/>
  <c r="BE177" i="14"/>
  <c r="AA177" i="14"/>
  <c r="Y177" i="14"/>
  <c r="W177" i="14"/>
  <c r="BK177" i="14"/>
  <c r="N177" i="14"/>
  <c r="BI176" i="14"/>
  <c r="BH176" i="14"/>
  <c r="BG176" i="14"/>
  <c r="BE176" i="14"/>
  <c r="AA176" i="14"/>
  <c r="Y176" i="14"/>
  <c r="W176" i="14"/>
  <c r="BK176" i="14"/>
  <c r="N176" i="14"/>
  <c r="BF176" i="14" s="1"/>
  <c r="BI175" i="14"/>
  <c r="BH175" i="14"/>
  <c r="BG175" i="14"/>
  <c r="BF175" i="14"/>
  <c r="BE175" i="14"/>
  <c r="AA175" i="14"/>
  <c r="Y175" i="14"/>
  <c r="W175" i="14"/>
  <c r="BK175" i="14"/>
  <c r="N175" i="14"/>
  <c r="BI174" i="14"/>
  <c r="BH174" i="14"/>
  <c r="BG174" i="14"/>
  <c r="BE174" i="14"/>
  <c r="AA174" i="14"/>
  <c r="AA173" i="14" s="1"/>
  <c r="Y174" i="14"/>
  <c r="W174" i="14"/>
  <c r="BK174" i="14"/>
  <c r="BK173" i="14" s="1"/>
  <c r="N173" i="14" s="1"/>
  <c r="N96" i="14" s="1"/>
  <c r="N174" i="14"/>
  <c r="BF174" i="14" s="1"/>
  <c r="BI172" i="14"/>
  <c r="BH172" i="14"/>
  <c r="BG172" i="14"/>
  <c r="BE172" i="14"/>
  <c r="AA172" i="14"/>
  <c r="Y172" i="14"/>
  <c r="W172" i="14"/>
  <c r="BK172" i="14"/>
  <c r="N172" i="14"/>
  <c r="BF172" i="14" s="1"/>
  <c r="BI171" i="14"/>
  <c r="BH171" i="14"/>
  <c r="BG171" i="14"/>
  <c r="BE171" i="14"/>
  <c r="AA171" i="14"/>
  <c r="Y171" i="14"/>
  <c r="W171" i="14"/>
  <c r="BK171" i="14"/>
  <c r="N171" i="14"/>
  <c r="BF171" i="14" s="1"/>
  <c r="BI170" i="14"/>
  <c r="BH170" i="14"/>
  <c r="BG170" i="14"/>
  <c r="BF170" i="14"/>
  <c r="BE170" i="14"/>
  <c r="AA170" i="14"/>
  <c r="Y170" i="14"/>
  <c r="W170" i="14"/>
  <c r="BK170" i="14"/>
  <c r="N170" i="14"/>
  <c r="BI169" i="14"/>
  <c r="BH169" i="14"/>
  <c r="BG169" i="14"/>
  <c r="BE169" i="14"/>
  <c r="AA169" i="14"/>
  <c r="Y169" i="14"/>
  <c r="W169" i="14"/>
  <c r="BK169" i="14"/>
  <c r="N169" i="14"/>
  <c r="BF169" i="14" s="1"/>
  <c r="BI168" i="14"/>
  <c r="BH168" i="14"/>
  <c r="BG168" i="14"/>
  <c r="BE168" i="14"/>
  <c r="AA168" i="14"/>
  <c r="Y168" i="14"/>
  <c r="W168" i="14"/>
  <c r="BK168" i="14"/>
  <c r="N168" i="14"/>
  <c r="BF168" i="14" s="1"/>
  <c r="BI167" i="14"/>
  <c r="BH167" i="14"/>
  <c r="BG167" i="14"/>
  <c r="BE167" i="14"/>
  <c r="AA167" i="14"/>
  <c r="Y167" i="14"/>
  <c r="W167" i="14"/>
  <c r="BK167" i="14"/>
  <c r="N167" i="14"/>
  <c r="BF167" i="14" s="1"/>
  <c r="BI166" i="14"/>
  <c r="BH166" i="14"/>
  <c r="BG166" i="14"/>
  <c r="BE166" i="14"/>
  <c r="AA166" i="14"/>
  <c r="Y166" i="14"/>
  <c r="W166" i="14"/>
  <c r="BK166" i="14"/>
  <c r="N166" i="14"/>
  <c r="BF166" i="14" s="1"/>
  <c r="BI165" i="14"/>
  <c r="BH165" i="14"/>
  <c r="BG165" i="14"/>
  <c r="BE165" i="14"/>
  <c r="AA165" i="14"/>
  <c r="Y165" i="14"/>
  <c r="W165" i="14"/>
  <c r="BK165" i="14"/>
  <c r="BK164" i="14" s="1"/>
  <c r="N164" i="14" s="1"/>
  <c r="N95" i="14" s="1"/>
  <c r="N165" i="14"/>
  <c r="BF165" i="14" s="1"/>
  <c r="BI163" i="14"/>
  <c r="BH163" i="14"/>
  <c r="BG163" i="14"/>
  <c r="BE163" i="14"/>
  <c r="AA163" i="14"/>
  <c r="Y163" i="14"/>
  <c r="W163" i="14"/>
  <c r="BK163" i="14"/>
  <c r="N163" i="14"/>
  <c r="BF163" i="14" s="1"/>
  <c r="BI162" i="14"/>
  <c r="BH162" i="14"/>
  <c r="BG162" i="14"/>
  <c r="BF162" i="14"/>
  <c r="BE162" i="14"/>
  <c r="AA162" i="14"/>
  <c r="Y162" i="14"/>
  <c r="W162" i="14"/>
  <c r="BK162" i="14"/>
  <c r="N162" i="14"/>
  <c r="BI161" i="14"/>
  <c r="BH161" i="14"/>
  <c r="BG161" i="14"/>
  <c r="BE161" i="14"/>
  <c r="AA161" i="14"/>
  <c r="Y161" i="14"/>
  <c r="W161" i="14"/>
  <c r="BK161" i="14"/>
  <c r="N161" i="14"/>
  <c r="BF161" i="14" s="1"/>
  <c r="BI160" i="14"/>
  <c r="BH160" i="14"/>
  <c r="BG160" i="14"/>
  <c r="BF160" i="14"/>
  <c r="BE160" i="14"/>
  <c r="AA160" i="14"/>
  <c r="Y160" i="14"/>
  <c r="W160" i="14"/>
  <c r="BK160" i="14"/>
  <c r="N160" i="14"/>
  <c r="BI159" i="14"/>
  <c r="BH159" i="14"/>
  <c r="BG159" i="14"/>
  <c r="BE159" i="14"/>
  <c r="AA159" i="14"/>
  <c r="Y159" i="14"/>
  <c r="W159" i="14"/>
  <c r="BK159" i="14"/>
  <c r="N159" i="14"/>
  <c r="BF159" i="14" s="1"/>
  <c r="BI158" i="14"/>
  <c r="BH158" i="14"/>
  <c r="BG158" i="14"/>
  <c r="BF158" i="14"/>
  <c r="BE158" i="14"/>
  <c r="AA158" i="14"/>
  <c r="Y158" i="14"/>
  <c r="W158" i="14"/>
  <c r="BK158" i="14"/>
  <c r="N158" i="14"/>
  <c r="BI157" i="14"/>
  <c r="BH157" i="14"/>
  <c r="BG157" i="14"/>
  <c r="BE157" i="14"/>
  <c r="AA157" i="14"/>
  <c r="Y157" i="14"/>
  <c r="W157" i="14"/>
  <c r="BK157" i="14"/>
  <c r="N157" i="14"/>
  <c r="BF157" i="14" s="1"/>
  <c r="BI156" i="14"/>
  <c r="BH156" i="14"/>
  <c r="BG156" i="14"/>
  <c r="BF156" i="14"/>
  <c r="BE156" i="14"/>
  <c r="AA156" i="14"/>
  <c r="Y156" i="14"/>
  <c r="W156" i="14"/>
  <c r="BK156" i="14"/>
  <c r="N156" i="14"/>
  <c r="BI155" i="14"/>
  <c r="BH155" i="14"/>
  <c r="BG155" i="14"/>
  <c r="BE155" i="14"/>
  <c r="AA155" i="14"/>
  <c r="Y155" i="14"/>
  <c r="W155" i="14"/>
  <c r="BK155" i="14"/>
  <c r="N155" i="14"/>
  <c r="BF155" i="14" s="1"/>
  <c r="BI154" i="14"/>
  <c r="BH154" i="14"/>
  <c r="BG154" i="14"/>
  <c r="BF154" i="14"/>
  <c r="BE154" i="14"/>
  <c r="AA154" i="14"/>
  <c r="Y154" i="14"/>
  <c r="W154" i="14"/>
  <c r="BK154" i="14"/>
  <c r="N154" i="14"/>
  <c r="BI153" i="14"/>
  <c r="BH153" i="14"/>
  <c r="BG153" i="14"/>
  <c r="BE153" i="14"/>
  <c r="AA153" i="14"/>
  <c r="Y153" i="14"/>
  <c r="W153" i="14"/>
  <c r="BK153" i="14"/>
  <c r="N153" i="14"/>
  <c r="BF153" i="14" s="1"/>
  <c r="BI152" i="14"/>
  <c r="BH152" i="14"/>
  <c r="BG152" i="14"/>
  <c r="BF152" i="14"/>
  <c r="BE152" i="14"/>
  <c r="AA152" i="14"/>
  <c r="Y152" i="14"/>
  <c r="W152" i="14"/>
  <c r="BK152" i="14"/>
  <c r="N152" i="14"/>
  <c r="BI151" i="14"/>
  <c r="BH151" i="14"/>
  <c r="BG151" i="14"/>
  <c r="BE151" i="14"/>
  <c r="AA151" i="14"/>
  <c r="AA150" i="14" s="1"/>
  <c r="Y151" i="14"/>
  <c r="W151" i="14"/>
  <c r="BK151" i="14"/>
  <c r="BK150" i="14" s="1"/>
  <c r="N150" i="14" s="1"/>
  <c r="N94" i="14" s="1"/>
  <c r="N151" i="14"/>
  <c r="BF151" i="14" s="1"/>
  <c r="BI149" i="14"/>
  <c r="BH149" i="14"/>
  <c r="BG149" i="14"/>
  <c r="BE149" i="14"/>
  <c r="AA149" i="14"/>
  <c r="Y149" i="14"/>
  <c r="W149" i="14"/>
  <c r="BK149" i="14"/>
  <c r="N149" i="14"/>
  <c r="BF149" i="14" s="1"/>
  <c r="BI148" i="14"/>
  <c r="BH148" i="14"/>
  <c r="BG148" i="14"/>
  <c r="BE148" i="14"/>
  <c r="AA148" i="14"/>
  <c r="Y148" i="14"/>
  <c r="W148" i="14"/>
  <c r="BK148" i="14"/>
  <c r="N148" i="14"/>
  <c r="BF148" i="14" s="1"/>
  <c r="BI147" i="14"/>
  <c r="H36" i="14" s="1"/>
  <c r="BD100" i="1" s="1"/>
  <c r="BH147" i="14"/>
  <c r="BG147" i="14"/>
  <c r="BE147" i="14"/>
  <c r="AA147" i="14"/>
  <c r="Y147" i="14"/>
  <c r="W147" i="14"/>
  <c r="BK147" i="14"/>
  <c r="N147" i="14"/>
  <c r="BF147" i="14" s="1"/>
  <c r="BI146" i="14"/>
  <c r="BH146" i="14"/>
  <c r="BG146" i="14"/>
  <c r="BE146" i="14"/>
  <c r="AA146" i="14"/>
  <c r="Y146" i="14"/>
  <c r="W146" i="14"/>
  <c r="BK146" i="14"/>
  <c r="N146" i="14"/>
  <c r="BF146" i="14" s="1"/>
  <c r="BI145" i="14"/>
  <c r="BH145" i="14"/>
  <c r="BG145" i="14"/>
  <c r="BE145" i="14"/>
  <c r="AA145" i="14"/>
  <c r="Y145" i="14"/>
  <c r="W145" i="14"/>
  <c r="BK145" i="14"/>
  <c r="N145" i="14"/>
  <c r="BF145" i="14" s="1"/>
  <c r="BI144" i="14"/>
  <c r="BH144" i="14"/>
  <c r="BG144" i="14"/>
  <c r="BE144" i="14"/>
  <c r="AA144" i="14"/>
  <c r="Y144" i="14"/>
  <c r="Y143" i="14" s="1"/>
  <c r="W144" i="14"/>
  <c r="BK144" i="14"/>
  <c r="N144" i="14"/>
  <c r="BF144" i="14" s="1"/>
  <c r="BI142" i="14"/>
  <c r="BH142" i="14"/>
  <c r="BG142" i="14"/>
  <c r="BF142" i="14"/>
  <c r="BE142" i="14"/>
  <c r="AA142" i="14"/>
  <c r="Y142" i="14"/>
  <c r="W142" i="14"/>
  <c r="BK142" i="14"/>
  <c r="N142" i="14"/>
  <c r="BI141" i="14"/>
  <c r="BH141" i="14"/>
  <c r="BG141" i="14"/>
  <c r="BE141" i="14"/>
  <c r="AA141" i="14"/>
  <c r="Y141" i="14"/>
  <c r="W141" i="14"/>
  <c r="BK141" i="14"/>
  <c r="N141" i="14"/>
  <c r="BF141" i="14" s="1"/>
  <c r="BI140" i="14"/>
  <c r="BH140" i="14"/>
  <c r="BG140" i="14"/>
  <c r="BF140" i="14"/>
  <c r="BE140" i="14"/>
  <c r="AA140" i="14"/>
  <c r="Y140" i="14"/>
  <c r="W140" i="14"/>
  <c r="BK140" i="14"/>
  <c r="N140" i="14"/>
  <c r="BI139" i="14"/>
  <c r="BH139" i="14"/>
  <c r="BG139" i="14"/>
  <c r="BE139" i="14"/>
  <c r="AA139" i="14"/>
  <c r="Y139" i="14"/>
  <c r="W139" i="14"/>
  <c r="BK139" i="14"/>
  <c r="N139" i="14"/>
  <c r="BF139" i="14" s="1"/>
  <c r="BI138" i="14"/>
  <c r="BH138" i="14"/>
  <c r="BG138" i="14"/>
  <c r="BF138" i="14"/>
  <c r="BE138" i="14"/>
  <c r="AA138" i="14"/>
  <c r="Y138" i="14"/>
  <c r="W138" i="14"/>
  <c r="BK138" i="14"/>
  <c r="N138" i="14"/>
  <c r="BI137" i="14"/>
  <c r="BH137" i="14"/>
  <c r="BG137" i="14"/>
  <c r="BE137" i="14"/>
  <c r="AA137" i="14"/>
  <c r="AA136" i="14" s="1"/>
  <c r="Y137" i="14"/>
  <c r="W137" i="14"/>
  <c r="BK137" i="14"/>
  <c r="BK136" i="14" s="1"/>
  <c r="N137" i="14"/>
  <c r="BF137" i="14" s="1"/>
  <c r="BI134" i="14"/>
  <c r="BH134" i="14"/>
  <c r="BG134" i="14"/>
  <c r="BF134" i="14"/>
  <c r="BE134" i="14"/>
  <c r="AA134" i="14"/>
  <c r="Y134" i="14"/>
  <c r="W134" i="14"/>
  <c r="BK134" i="14"/>
  <c r="N134" i="14"/>
  <c r="BI133" i="14"/>
  <c r="BH133" i="14"/>
  <c r="BG133" i="14"/>
  <c r="BE133" i="14"/>
  <c r="AA133" i="14"/>
  <c r="Y133" i="14"/>
  <c r="W133" i="14"/>
  <c r="BK133" i="14"/>
  <c r="N133" i="14"/>
  <c r="BF133" i="14" s="1"/>
  <c r="BI132" i="14"/>
  <c r="BH132" i="14"/>
  <c r="BG132" i="14"/>
  <c r="BF132" i="14"/>
  <c r="BE132" i="14"/>
  <c r="AA132" i="14"/>
  <c r="Y132" i="14"/>
  <c r="W132" i="14"/>
  <c r="W131" i="14" s="1"/>
  <c r="W130" i="14" s="1"/>
  <c r="BK132" i="14"/>
  <c r="BK131" i="14" s="1"/>
  <c r="N132" i="14"/>
  <c r="F125" i="14"/>
  <c r="F123" i="14"/>
  <c r="F121" i="14"/>
  <c r="F120" i="14"/>
  <c r="BI110" i="14"/>
  <c r="BH110" i="14"/>
  <c r="BG110" i="14"/>
  <c r="BE110" i="14"/>
  <c r="BI109" i="14"/>
  <c r="BH109" i="14"/>
  <c r="BG109" i="14"/>
  <c r="BE109" i="14"/>
  <c r="BI108" i="14"/>
  <c r="BH108" i="14"/>
  <c r="BG108" i="14"/>
  <c r="BE108" i="14"/>
  <c r="BI107" i="14"/>
  <c r="BH107" i="14"/>
  <c r="BG107" i="14"/>
  <c r="BE107" i="14"/>
  <c r="BI106" i="14"/>
  <c r="BH106" i="14"/>
  <c r="BG106" i="14"/>
  <c r="BE106" i="14"/>
  <c r="BI105" i="14"/>
  <c r="BH105" i="14"/>
  <c r="BG105" i="14"/>
  <c r="BE105" i="14"/>
  <c r="F84" i="14"/>
  <c r="F83" i="14"/>
  <c r="F81" i="14"/>
  <c r="F79" i="14"/>
  <c r="F78" i="14"/>
  <c r="O21" i="14"/>
  <c r="E21" i="14"/>
  <c r="O20" i="14"/>
  <c r="O18" i="14"/>
  <c r="E18" i="14"/>
  <c r="M125" i="14" s="1"/>
  <c r="O17" i="14"/>
  <c r="O15" i="14"/>
  <c r="E15" i="14"/>
  <c r="F126" i="14" s="1"/>
  <c r="O14" i="14"/>
  <c r="O9" i="14"/>
  <c r="F6" i="14"/>
  <c r="AA223" i="13"/>
  <c r="AA222" i="13" s="1"/>
  <c r="W223" i="13"/>
  <c r="W222" i="13" s="1"/>
  <c r="AA213" i="13"/>
  <c r="W213" i="13"/>
  <c r="Y206" i="13"/>
  <c r="AA203" i="13"/>
  <c r="W203" i="13"/>
  <c r="BK203" i="13"/>
  <c r="N203" i="13" s="1"/>
  <c r="Y173" i="13"/>
  <c r="N173" i="13"/>
  <c r="N96" i="13" s="1"/>
  <c r="AA164" i="13"/>
  <c r="W164" i="13"/>
  <c r="Y150" i="13"/>
  <c r="AA143" i="13"/>
  <c r="W143" i="13"/>
  <c r="Y136" i="13"/>
  <c r="N136" i="13"/>
  <c r="N92" i="13" s="1"/>
  <c r="Y131" i="13"/>
  <c r="Y130" i="13" s="1"/>
  <c r="AA130" i="13"/>
  <c r="AY99" i="1"/>
  <c r="AX99" i="1"/>
  <c r="BI238" i="13"/>
  <c r="BH238" i="13"/>
  <c r="BG238" i="13"/>
  <c r="BE238" i="13"/>
  <c r="N238" i="13"/>
  <c r="BF238" i="13" s="1"/>
  <c r="BK238" i="13"/>
  <c r="BI237" i="13"/>
  <c r="BH237" i="13"/>
  <c r="BG237" i="13"/>
  <c r="BE237" i="13"/>
  <c r="BK237" i="13"/>
  <c r="N237" i="13" s="1"/>
  <c r="BF237" i="13" s="1"/>
  <c r="BI236" i="13"/>
  <c r="BH236" i="13"/>
  <c r="BG236" i="13"/>
  <c r="BE236" i="13"/>
  <c r="N236" i="13"/>
  <c r="BF236" i="13" s="1"/>
  <c r="BK236" i="13"/>
  <c r="BI235" i="13"/>
  <c r="BH235" i="13"/>
  <c r="BG235" i="13"/>
  <c r="BE235" i="13"/>
  <c r="BK235" i="13"/>
  <c r="N235" i="13" s="1"/>
  <c r="BF235" i="13" s="1"/>
  <c r="BI234" i="13"/>
  <c r="BH234" i="13"/>
  <c r="BG234" i="13"/>
  <c r="BE234" i="13"/>
  <c r="N234" i="13"/>
  <c r="BF234" i="13" s="1"/>
  <c r="BK234" i="13"/>
  <c r="BK233" i="13" s="1"/>
  <c r="N233" i="13" s="1"/>
  <c r="N102" i="13" s="1"/>
  <c r="BI232" i="13"/>
  <c r="BH232" i="13"/>
  <c r="BG232" i="13"/>
  <c r="BE232" i="13"/>
  <c r="AA232" i="13"/>
  <c r="Y232" i="13"/>
  <c r="W232" i="13"/>
  <c r="BK232" i="13"/>
  <c r="N232" i="13"/>
  <c r="BF232" i="13" s="1"/>
  <c r="BI231" i="13"/>
  <c r="BH231" i="13"/>
  <c r="BG231" i="13"/>
  <c r="BE231" i="13"/>
  <c r="AA231" i="13"/>
  <c r="Y231" i="13"/>
  <c r="W231" i="13"/>
  <c r="BK231" i="13"/>
  <c r="N231" i="13"/>
  <c r="BF231" i="13" s="1"/>
  <c r="BI230" i="13"/>
  <c r="BH230" i="13"/>
  <c r="BG230" i="13"/>
  <c r="BE230" i="13"/>
  <c r="AA230" i="13"/>
  <c r="Y230" i="13"/>
  <c r="W230" i="13"/>
  <c r="BK230" i="13"/>
  <c r="N230" i="13"/>
  <c r="BF230" i="13" s="1"/>
  <c r="BI229" i="13"/>
  <c r="BH229" i="13"/>
  <c r="BG229" i="13"/>
  <c r="BE229" i="13"/>
  <c r="AA229" i="13"/>
  <c r="Y229" i="13"/>
  <c r="W229" i="13"/>
  <c r="BK229" i="13"/>
  <c r="N229" i="13"/>
  <c r="BF229" i="13" s="1"/>
  <c r="BI228" i="13"/>
  <c r="BH228" i="13"/>
  <c r="BG228" i="13"/>
  <c r="BE228" i="13"/>
  <c r="AA228" i="13"/>
  <c r="Y228" i="13"/>
  <c r="W228" i="13"/>
  <c r="BK228" i="13"/>
  <c r="N228" i="13"/>
  <c r="BF228" i="13" s="1"/>
  <c r="BI227" i="13"/>
  <c r="BH227" i="13"/>
  <c r="BG227" i="13"/>
  <c r="BE227" i="13"/>
  <c r="AA227" i="13"/>
  <c r="Y227" i="13"/>
  <c r="W227" i="13"/>
  <c r="BK227" i="13"/>
  <c r="N227" i="13"/>
  <c r="BF227" i="13" s="1"/>
  <c r="BI226" i="13"/>
  <c r="BH226" i="13"/>
  <c r="BG226" i="13"/>
  <c r="BE226" i="13"/>
  <c r="AA226" i="13"/>
  <c r="Y226" i="13"/>
  <c r="W226" i="13"/>
  <c r="BK226" i="13"/>
  <c r="N226" i="13"/>
  <c r="BF226" i="13" s="1"/>
  <c r="BI225" i="13"/>
  <c r="BH225" i="13"/>
  <c r="BG225" i="13"/>
  <c r="BE225" i="13"/>
  <c r="AA225" i="13"/>
  <c r="Y225" i="13"/>
  <c r="W225" i="13"/>
  <c r="BK225" i="13"/>
  <c r="N225" i="13"/>
  <c r="BF225" i="13" s="1"/>
  <c r="BI224" i="13"/>
  <c r="BH224" i="13"/>
  <c r="BG224" i="13"/>
  <c r="BF224" i="13"/>
  <c r="BE224" i="13"/>
  <c r="AA224" i="13"/>
  <c r="Y224" i="13"/>
  <c r="Y223" i="13" s="1"/>
  <c r="Y222" i="13" s="1"/>
  <c r="W224" i="13"/>
  <c r="BK224" i="13"/>
  <c r="BK223" i="13" s="1"/>
  <c r="N224" i="13"/>
  <c r="BI221" i="13"/>
  <c r="BH221" i="13"/>
  <c r="BG221" i="13"/>
  <c r="BF221" i="13"/>
  <c r="BE221" i="13"/>
  <c r="AA221" i="13"/>
  <c r="Y221" i="13"/>
  <c r="W221" i="13"/>
  <c r="BK221" i="13"/>
  <c r="N221" i="13"/>
  <c r="BI220" i="13"/>
  <c r="BH220" i="13"/>
  <c r="BG220" i="13"/>
  <c r="BE220" i="13"/>
  <c r="AA220" i="13"/>
  <c r="Y220" i="13"/>
  <c r="W220" i="13"/>
  <c r="BK220" i="13"/>
  <c r="N220" i="13"/>
  <c r="BF220" i="13" s="1"/>
  <c r="BI219" i="13"/>
  <c r="BH219" i="13"/>
  <c r="BG219" i="13"/>
  <c r="BF219" i="13"/>
  <c r="BE219" i="13"/>
  <c r="AA219" i="13"/>
  <c r="Y219" i="13"/>
  <c r="W219" i="13"/>
  <c r="BK219" i="13"/>
  <c r="N219" i="13"/>
  <c r="BI218" i="13"/>
  <c r="BH218" i="13"/>
  <c r="BG218" i="13"/>
  <c r="BE218" i="13"/>
  <c r="AA218" i="13"/>
  <c r="Y218" i="13"/>
  <c r="W218" i="13"/>
  <c r="BK218" i="13"/>
  <c r="N218" i="13"/>
  <c r="BF218" i="13" s="1"/>
  <c r="BI217" i="13"/>
  <c r="BH217" i="13"/>
  <c r="BG217" i="13"/>
  <c r="BF217" i="13"/>
  <c r="BE217" i="13"/>
  <c r="AA217" i="13"/>
  <c r="Y217" i="13"/>
  <c r="W217" i="13"/>
  <c r="BK217" i="13"/>
  <c r="N217" i="13"/>
  <c r="BI216" i="13"/>
  <c r="BH216" i="13"/>
  <c r="BG216" i="13"/>
  <c r="BE216" i="13"/>
  <c r="AA216" i="13"/>
  <c r="Y216" i="13"/>
  <c r="W216" i="13"/>
  <c r="BK216" i="13"/>
  <c r="N216" i="13"/>
  <c r="BF216" i="13" s="1"/>
  <c r="BI215" i="13"/>
  <c r="BH215" i="13"/>
  <c r="BG215" i="13"/>
  <c r="BF215" i="13"/>
  <c r="BE215" i="13"/>
  <c r="AA215" i="13"/>
  <c r="Y215" i="13"/>
  <c r="W215" i="13"/>
  <c r="BK215" i="13"/>
  <c r="N215" i="13"/>
  <c r="BI214" i="13"/>
  <c r="BH214" i="13"/>
  <c r="BG214" i="13"/>
  <c r="BE214" i="13"/>
  <c r="AA214" i="13"/>
  <c r="Y214" i="13"/>
  <c r="W214" i="13"/>
  <c r="BK214" i="13"/>
  <c r="BK213" i="13" s="1"/>
  <c r="N213" i="13" s="1"/>
  <c r="N99" i="13" s="1"/>
  <c r="N214" i="13"/>
  <c r="BF214" i="13" s="1"/>
  <c r="BI212" i="13"/>
  <c r="BH212" i="13"/>
  <c r="BG212" i="13"/>
  <c r="BE212" i="13"/>
  <c r="AA212" i="13"/>
  <c r="Y212" i="13"/>
  <c r="W212" i="13"/>
  <c r="BK212" i="13"/>
  <c r="N212" i="13"/>
  <c r="BF212" i="13" s="1"/>
  <c r="BI211" i="13"/>
  <c r="BH211" i="13"/>
  <c r="BG211" i="13"/>
  <c r="BF211" i="13"/>
  <c r="BE211" i="13"/>
  <c r="AA211" i="13"/>
  <c r="Y211" i="13"/>
  <c r="W211" i="13"/>
  <c r="BK211" i="13"/>
  <c r="N211" i="13"/>
  <c r="BI210" i="13"/>
  <c r="BH210" i="13"/>
  <c r="BG210" i="13"/>
  <c r="BE210" i="13"/>
  <c r="AA210" i="13"/>
  <c r="Y210" i="13"/>
  <c r="W210" i="13"/>
  <c r="BK210" i="13"/>
  <c r="N210" i="13"/>
  <c r="BF210" i="13" s="1"/>
  <c r="BI209" i="13"/>
  <c r="BH209" i="13"/>
  <c r="BG209" i="13"/>
  <c r="BF209" i="13"/>
  <c r="BE209" i="13"/>
  <c r="AA209" i="13"/>
  <c r="Y209" i="13"/>
  <c r="W209" i="13"/>
  <c r="BK209" i="13"/>
  <c r="N209" i="13"/>
  <c r="BI208" i="13"/>
  <c r="BH208" i="13"/>
  <c r="BG208" i="13"/>
  <c r="BE208" i="13"/>
  <c r="AA208" i="13"/>
  <c r="Y208" i="13"/>
  <c r="W208" i="13"/>
  <c r="BK208" i="13"/>
  <c r="N208" i="13"/>
  <c r="BF208" i="13" s="1"/>
  <c r="BI207" i="13"/>
  <c r="BH207" i="13"/>
  <c r="BG207" i="13"/>
  <c r="BF207" i="13"/>
  <c r="BE207" i="13"/>
  <c r="AA207" i="13"/>
  <c r="Y207" i="13"/>
  <c r="W207" i="13"/>
  <c r="W206" i="13" s="1"/>
  <c r="BK207" i="13"/>
  <c r="BK206" i="13" s="1"/>
  <c r="N206" i="13" s="1"/>
  <c r="N98" i="13" s="1"/>
  <c r="N207" i="13"/>
  <c r="BI205" i="13"/>
  <c r="BH205" i="13"/>
  <c r="BG205" i="13"/>
  <c r="BE205" i="13"/>
  <c r="AA205" i="13"/>
  <c r="Y205" i="13"/>
  <c r="W205" i="13"/>
  <c r="BK205" i="13"/>
  <c r="N205" i="13"/>
  <c r="BF205" i="13" s="1"/>
  <c r="BI204" i="13"/>
  <c r="BH204" i="13"/>
  <c r="BG204" i="13"/>
  <c r="BE204" i="13"/>
  <c r="AA204" i="13"/>
  <c r="Y204" i="13"/>
  <c r="Y203" i="13" s="1"/>
  <c r="W204" i="13"/>
  <c r="BK204" i="13"/>
  <c r="N204" i="13"/>
  <c r="BF204" i="13" s="1"/>
  <c r="N97" i="13"/>
  <c r="BI202" i="13"/>
  <c r="BH202" i="13"/>
  <c r="BG202" i="13"/>
  <c r="BF202" i="13"/>
  <c r="BE202" i="13"/>
  <c r="AA202" i="13"/>
  <c r="Y202" i="13"/>
  <c r="W202" i="13"/>
  <c r="BK202" i="13"/>
  <c r="N202" i="13"/>
  <c r="BI201" i="13"/>
  <c r="BH201" i="13"/>
  <c r="BG201" i="13"/>
  <c r="BE201" i="13"/>
  <c r="AA201" i="13"/>
  <c r="Y201" i="13"/>
  <c r="W201" i="13"/>
  <c r="BK201" i="13"/>
  <c r="N201" i="13"/>
  <c r="BF201" i="13" s="1"/>
  <c r="BI200" i="13"/>
  <c r="BH200" i="13"/>
  <c r="BG200" i="13"/>
  <c r="BF200" i="13"/>
  <c r="BE200" i="13"/>
  <c r="AA200" i="13"/>
  <c r="Y200" i="13"/>
  <c r="W200" i="13"/>
  <c r="BK200" i="13"/>
  <c r="N200" i="13"/>
  <c r="BI199" i="13"/>
  <c r="BH199" i="13"/>
  <c r="BG199" i="13"/>
  <c r="BE199" i="13"/>
  <c r="AA199" i="13"/>
  <c r="Y199" i="13"/>
  <c r="W199" i="13"/>
  <c r="BK199" i="13"/>
  <c r="N199" i="13"/>
  <c r="BF199" i="13" s="1"/>
  <c r="BI198" i="13"/>
  <c r="BH198" i="13"/>
  <c r="BG198" i="13"/>
  <c r="BF198" i="13"/>
  <c r="BE198" i="13"/>
  <c r="AA198" i="13"/>
  <c r="Y198" i="13"/>
  <c r="W198" i="13"/>
  <c r="BK198" i="13"/>
  <c r="N198" i="13"/>
  <c r="BI197" i="13"/>
  <c r="BH197" i="13"/>
  <c r="BG197" i="13"/>
  <c r="BE197" i="13"/>
  <c r="AA197" i="13"/>
  <c r="Y197" i="13"/>
  <c r="W197" i="13"/>
  <c r="BK197" i="13"/>
  <c r="N197" i="13"/>
  <c r="BF197" i="13" s="1"/>
  <c r="BI196" i="13"/>
  <c r="BH196" i="13"/>
  <c r="BG196" i="13"/>
  <c r="BF196" i="13"/>
  <c r="BE196" i="13"/>
  <c r="AA196" i="13"/>
  <c r="Y196" i="13"/>
  <c r="W196" i="13"/>
  <c r="BK196" i="13"/>
  <c r="N196" i="13"/>
  <c r="BI195" i="13"/>
  <c r="BH195" i="13"/>
  <c r="BG195" i="13"/>
  <c r="BE195" i="13"/>
  <c r="AA195" i="13"/>
  <c r="Y195" i="13"/>
  <c r="W195" i="13"/>
  <c r="BK195" i="13"/>
  <c r="N195" i="13"/>
  <c r="BF195" i="13" s="1"/>
  <c r="BI194" i="13"/>
  <c r="BH194" i="13"/>
  <c r="BG194" i="13"/>
  <c r="BF194" i="13"/>
  <c r="BE194" i="13"/>
  <c r="AA194" i="13"/>
  <c r="Y194" i="13"/>
  <c r="W194" i="13"/>
  <c r="BK194" i="13"/>
  <c r="N194" i="13"/>
  <c r="BI193" i="13"/>
  <c r="BH193" i="13"/>
  <c r="BG193" i="13"/>
  <c r="BE193" i="13"/>
  <c r="AA193" i="13"/>
  <c r="Y193" i="13"/>
  <c r="W193" i="13"/>
  <c r="BK193" i="13"/>
  <c r="N193" i="13"/>
  <c r="BF193" i="13" s="1"/>
  <c r="BI192" i="13"/>
  <c r="BH192" i="13"/>
  <c r="BG192" i="13"/>
  <c r="BF192" i="13"/>
  <c r="BE192" i="13"/>
  <c r="AA192" i="13"/>
  <c r="Y192" i="13"/>
  <c r="W192" i="13"/>
  <c r="BK192" i="13"/>
  <c r="N192" i="13"/>
  <c r="BI191" i="13"/>
  <c r="BH191" i="13"/>
  <c r="BG191" i="13"/>
  <c r="BE191" i="13"/>
  <c r="AA191" i="13"/>
  <c r="Y191" i="13"/>
  <c r="W191" i="13"/>
  <c r="BK191" i="13"/>
  <c r="N191" i="13"/>
  <c r="BF191" i="13" s="1"/>
  <c r="BI190" i="13"/>
  <c r="BH190" i="13"/>
  <c r="BG190" i="13"/>
  <c r="BF190" i="13"/>
  <c r="BE190" i="13"/>
  <c r="AA190" i="13"/>
  <c r="Y190" i="13"/>
  <c r="W190" i="13"/>
  <c r="BK190" i="13"/>
  <c r="N190" i="13"/>
  <c r="BI189" i="13"/>
  <c r="BH189" i="13"/>
  <c r="BG189" i="13"/>
  <c r="BE189" i="13"/>
  <c r="AA189" i="13"/>
  <c r="Y189" i="13"/>
  <c r="W189" i="13"/>
  <c r="BK189" i="13"/>
  <c r="N189" i="13"/>
  <c r="BF189" i="13" s="1"/>
  <c r="BI188" i="13"/>
  <c r="BH188" i="13"/>
  <c r="BG188" i="13"/>
  <c r="BF188" i="13"/>
  <c r="BE188" i="13"/>
  <c r="AA188" i="13"/>
  <c r="Y188" i="13"/>
  <c r="W188" i="13"/>
  <c r="BK188" i="13"/>
  <c r="N188" i="13"/>
  <c r="BI187" i="13"/>
  <c r="BH187" i="13"/>
  <c r="BG187" i="13"/>
  <c r="BE187" i="13"/>
  <c r="AA187" i="13"/>
  <c r="Y187" i="13"/>
  <c r="W187" i="13"/>
  <c r="BK187" i="13"/>
  <c r="N187" i="13"/>
  <c r="BF187" i="13" s="1"/>
  <c r="BI186" i="13"/>
  <c r="BH186" i="13"/>
  <c r="BG186" i="13"/>
  <c r="BF186" i="13"/>
  <c r="BE186" i="13"/>
  <c r="AA186" i="13"/>
  <c r="Y186" i="13"/>
  <c r="W186" i="13"/>
  <c r="BK186" i="13"/>
  <c r="N186" i="13"/>
  <c r="BI185" i="13"/>
  <c r="BH185" i="13"/>
  <c r="BG185" i="13"/>
  <c r="BE185" i="13"/>
  <c r="AA185" i="13"/>
  <c r="Y185" i="13"/>
  <c r="W185" i="13"/>
  <c r="BK185" i="13"/>
  <c r="N185" i="13"/>
  <c r="BF185" i="13" s="1"/>
  <c r="BI184" i="13"/>
  <c r="BH184" i="13"/>
  <c r="BG184" i="13"/>
  <c r="BF184" i="13"/>
  <c r="BE184" i="13"/>
  <c r="AA184" i="13"/>
  <c r="Y184" i="13"/>
  <c r="W184" i="13"/>
  <c r="BK184" i="13"/>
  <c r="N184" i="13"/>
  <c r="BI183" i="13"/>
  <c r="BH183" i="13"/>
  <c r="BG183" i="13"/>
  <c r="BE183" i="13"/>
  <c r="AA183" i="13"/>
  <c r="Y183" i="13"/>
  <c r="W183" i="13"/>
  <c r="BK183" i="13"/>
  <c r="N183" i="13"/>
  <c r="BF183" i="13" s="1"/>
  <c r="BI182" i="13"/>
  <c r="BH182" i="13"/>
  <c r="BG182" i="13"/>
  <c r="BF182" i="13"/>
  <c r="BE182" i="13"/>
  <c r="AA182" i="13"/>
  <c r="Y182" i="13"/>
  <c r="W182" i="13"/>
  <c r="BK182" i="13"/>
  <c r="N182" i="13"/>
  <c r="BI181" i="13"/>
  <c r="BH181" i="13"/>
  <c r="BG181" i="13"/>
  <c r="BE181" i="13"/>
  <c r="AA181" i="13"/>
  <c r="Y181" i="13"/>
  <c r="W181" i="13"/>
  <c r="BK181" i="13"/>
  <c r="N181" i="13"/>
  <c r="BF181" i="13" s="1"/>
  <c r="BI180" i="13"/>
  <c r="BH180" i="13"/>
  <c r="BG180" i="13"/>
  <c r="BF180" i="13"/>
  <c r="BE180" i="13"/>
  <c r="AA180" i="13"/>
  <c r="Y180" i="13"/>
  <c r="W180" i="13"/>
  <c r="BK180" i="13"/>
  <c r="N180" i="13"/>
  <c r="BI179" i="13"/>
  <c r="BH179" i="13"/>
  <c r="BG179" i="13"/>
  <c r="BE179" i="13"/>
  <c r="AA179" i="13"/>
  <c r="Y179" i="13"/>
  <c r="W179" i="13"/>
  <c r="BK179" i="13"/>
  <c r="N179" i="13"/>
  <c r="BF179" i="13" s="1"/>
  <c r="BI178" i="13"/>
  <c r="BH178" i="13"/>
  <c r="BG178" i="13"/>
  <c r="BF178" i="13"/>
  <c r="BE178" i="13"/>
  <c r="AA178" i="13"/>
  <c r="Y178" i="13"/>
  <c r="W178" i="13"/>
  <c r="BK178" i="13"/>
  <c r="N178" i="13"/>
  <c r="BI177" i="13"/>
  <c r="BH177" i="13"/>
  <c r="BG177" i="13"/>
  <c r="BE177" i="13"/>
  <c r="AA177" i="13"/>
  <c r="Y177" i="13"/>
  <c r="W177" i="13"/>
  <c r="BK177" i="13"/>
  <c r="N177" i="13"/>
  <c r="BF177" i="13" s="1"/>
  <c r="BI176" i="13"/>
  <c r="BH176" i="13"/>
  <c r="BG176" i="13"/>
  <c r="BF176" i="13"/>
  <c r="BE176" i="13"/>
  <c r="AA176" i="13"/>
  <c r="Y176" i="13"/>
  <c r="W176" i="13"/>
  <c r="BK176" i="13"/>
  <c r="N176" i="13"/>
  <c r="BI175" i="13"/>
  <c r="BH175" i="13"/>
  <c r="BG175" i="13"/>
  <c r="BE175" i="13"/>
  <c r="AA175" i="13"/>
  <c r="Y175" i="13"/>
  <c r="W175" i="13"/>
  <c r="BK175" i="13"/>
  <c r="N175" i="13"/>
  <c r="BF175" i="13" s="1"/>
  <c r="BI174" i="13"/>
  <c r="BH174" i="13"/>
  <c r="BG174" i="13"/>
  <c r="BF174" i="13"/>
  <c r="BE174" i="13"/>
  <c r="AA174" i="13"/>
  <c r="Y174" i="13"/>
  <c r="W174" i="13"/>
  <c r="BK174" i="13"/>
  <c r="BK173" i="13" s="1"/>
  <c r="N174" i="13"/>
  <c r="BI172" i="13"/>
  <c r="BH172" i="13"/>
  <c r="BG172" i="13"/>
  <c r="BE172" i="13"/>
  <c r="AA172" i="13"/>
  <c r="Y172" i="13"/>
  <c r="W172" i="13"/>
  <c r="BK172" i="13"/>
  <c r="N172" i="13"/>
  <c r="BF172" i="13" s="1"/>
  <c r="BI171" i="13"/>
  <c r="BH171" i="13"/>
  <c r="BG171" i="13"/>
  <c r="BE171" i="13"/>
  <c r="AA171" i="13"/>
  <c r="Y171" i="13"/>
  <c r="W171" i="13"/>
  <c r="BK171" i="13"/>
  <c r="N171" i="13"/>
  <c r="BF171" i="13" s="1"/>
  <c r="BI170" i="13"/>
  <c r="BH170" i="13"/>
  <c r="BG170" i="13"/>
  <c r="BE170" i="13"/>
  <c r="AA170" i="13"/>
  <c r="Y170" i="13"/>
  <c r="W170" i="13"/>
  <c r="BK170" i="13"/>
  <c r="N170" i="13"/>
  <c r="BF170" i="13" s="1"/>
  <c r="BI169" i="13"/>
  <c r="BH169" i="13"/>
  <c r="BG169" i="13"/>
  <c r="BE169" i="13"/>
  <c r="AA169" i="13"/>
  <c r="Y169" i="13"/>
  <c r="W169" i="13"/>
  <c r="BK169" i="13"/>
  <c r="N169" i="13"/>
  <c r="BF169" i="13" s="1"/>
  <c r="BI168" i="13"/>
  <c r="BH168" i="13"/>
  <c r="BG168" i="13"/>
  <c r="BE168" i="13"/>
  <c r="AA168" i="13"/>
  <c r="Y168" i="13"/>
  <c r="W168" i="13"/>
  <c r="BK168" i="13"/>
  <c r="N168" i="13"/>
  <c r="BF168" i="13" s="1"/>
  <c r="BI167" i="13"/>
  <c r="BH167" i="13"/>
  <c r="BG167" i="13"/>
  <c r="BE167" i="13"/>
  <c r="AA167" i="13"/>
  <c r="Y167" i="13"/>
  <c r="W167" i="13"/>
  <c r="BK167" i="13"/>
  <c r="N167" i="13"/>
  <c r="BF167" i="13" s="1"/>
  <c r="BI166" i="13"/>
  <c r="BH166" i="13"/>
  <c r="BG166" i="13"/>
  <c r="BE166" i="13"/>
  <c r="AA166" i="13"/>
  <c r="Y166" i="13"/>
  <c r="W166" i="13"/>
  <c r="BK166" i="13"/>
  <c r="N166" i="13"/>
  <c r="BF166" i="13" s="1"/>
  <c r="BI165" i="13"/>
  <c r="BH165" i="13"/>
  <c r="BG165" i="13"/>
  <c r="BE165" i="13"/>
  <c r="AA165" i="13"/>
  <c r="Y165" i="13"/>
  <c r="W165" i="13"/>
  <c r="BK165" i="13"/>
  <c r="N165" i="13"/>
  <c r="BF165" i="13" s="1"/>
  <c r="BI163" i="13"/>
  <c r="BH163" i="13"/>
  <c r="BG163" i="13"/>
  <c r="BF163" i="13"/>
  <c r="BE163" i="13"/>
  <c r="AA163" i="13"/>
  <c r="Y163" i="13"/>
  <c r="W163" i="13"/>
  <c r="BK163" i="13"/>
  <c r="N163" i="13"/>
  <c r="BI162" i="13"/>
  <c r="BH162" i="13"/>
  <c r="BG162" i="13"/>
  <c r="BE162" i="13"/>
  <c r="AA162" i="13"/>
  <c r="Y162" i="13"/>
  <c r="W162" i="13"/>
  <c r="BK162" i="13"/>
  <c r="N162" i="13"/>
  <c r="BF162" i="13" s="1"/>
  <c r="BI161" i="13"/>
  <c r="BH161" i="13"/>
  <c r="BG161" i="13"/>
  <c r="BF161" i="13"/>
  <c r="BE161" i="13"/>
  <c r="AA161" i="13"/>
  <c r="Y161" i="13"/>
  <c r="W161" i="13"/>
  <c r="BK161" i="13"/>
  <c r="N161" i="13"/>
  <c r="BI160" i="13"/>
  <c r="BH160" i="13"/>
  <c r="BG160" i="13"/>
  <c r="BE160" i="13"/>
  <c r="AA160" i="13"/>
  <c r="Y160" i="13"/>
  <c r="W160" i="13"/>
  <c r="BK160" i="13"/>
  <c r="N160" i="13"/>
  <c r="BF160" i="13" s="1"/>
  <c r="BI159" i="13"/>
  <c r="BH159" i="13"/>
  <c r="BG159" i="13"/>
  <c r="BF159" i="13"/>
  <c r="BE159" i="13"/>
  <c r="AA159" i="13"/>
  <c r="Y159" i="13"/>
  <c r="W159" i="13"/>
  <c r="BK159" i="13"/>
  <c r="N159" i="13"/>
  <c r="BI158" i="13"/>
  <c r="BH158" i="13"/>
  <c r="BG158" i="13"/>
  <c r="BE158" i="13"/>
  <c r="AA158" i="13"/>
  <c r="Y158" i="13"/>
  <c r="W158" i="13"/>
  <c r="BK158" i="13"/>
  <c r="N158" i="13"/>
  <c r="BF158" i="13" s="1"/>
  <c r="BI157" i="13"/>
  <c r="BH157" i="13"/>
  <c r="BG157" i="13"/>
  <c r="BF157" i="13"/>
  <c r="BE157" i="13"/>
  <c r="AA157" i="13"/>
  <c r="Y157" i="13"/>
  <c r="W157" i="13"/>
  <c r="BK157" i="13"/>
  <c r="N157" i="13"/>
  <c r="BI156" i="13"/>
  <c r="BH156" i="13"/>
  <c r="BG156" i="13"/>
  <c r="BE156" i="13"/>
  <c r="AA156" i="13"/>
  <c r="Y156" i="13"/>
  <c r="W156" i="13"/>
  <c r="BK156" i="13"/>
  <c r="N156" i="13"/>
  <c r="BF156" i="13" s="1"/>
  <c r="BI155" i="13"/>
  <c r="BH155" i="13"/>
  <c r="BG155" i="13"/>
  <c r="BF155" i="13"/>
  <c r="BE155" i="13"/>
  <c r="AA155" i="13"/>
  <c r="Y155" i="13"/>
  <c r="W155" i="13"/>
  <c r="BK155" i="13"/>
  <c r="N155" i="13"/>
  <c r="BI154" i="13"/>
  <c r="BH154" i="13"/>
  <c r="BG154" i="13"/>
  <c r="BE154" i="13"/>
  <c r="AA154" i="13"/>
  <c r="Y154" i="13"/>
  <c r="W154" i="13"/>
  <c r="BK154" i="13"/>
  <c r="N154" i="13"/>
  <c r="BF154" i="13" s="1"/>
  <c r="BI153" i="13"/>
  <c r="BH153" i="13"/>
  <c r="BG153" i="13"/>
  <c r="BF153" i="13"/>
  <c r="BE153" i="13"/>
  <c r="AA153" i="13"/>
  <c r="Y153" i="13"/>
  <c r="W153" i="13"/>
  <c r="BK153" i="13"/>
  <c r="N153" i="13"/>
  <c r="BI152" i="13"/>
  <c r="BH152" i="13"/>
  <c r="BG152" i="13"/>
  <c r="BE152" i="13"/>
  <c r="AA152" i="13"/>
  <c r="Y152" i="13"/>
  <c r="W152" i="13"/>
  <c r="BK152" i="13"/>
  <c r="N152" i="13"/>
  <c r="BF152" i="13" s="1"/>
  <c r="BI151" i="13"/>
  <c r="BH151" i="13"/>
  <c r="BG151" i="13"/>
  <c r="BF151" i="13"/>
  <c r="BE151" i="13"/>
  <c r="AA151" i="13"/>
  <c r="Y151" i="13"/>
  <c r="W151" i="13"/>
  <c r="W150" i="13" s="1"/>
  <c r="BK151" i="13"/>
  <c r="BK150" i="13" s="1"/>
  <c r="N150" i="13" s="1"/>
  <c r="N94" i="13" s="1"/>
  <c r="N151" i="13"/>
  <c r="BI149" i="13"/>
  <c r="BH149" i="13"/>
  <c r="BG149" i="13"/>
  <c r="BE149" i="13"/>
  <c r="AA149" i="13"/>
  <c r="Y149" i="13"/>
  <c r="W149" i="13"/>
  <c r="BK149" i="13"/>
  <c r="N149" i="13"/>
  <c r="BF149" i="13" s="1"/>
  <c r="BI148" i="13"/>
  <c r="BH148" i="13"/>
  <c r="BG148" i="13"/>
  <c r="BE148" i="13"/>
  <c r="AA148" i="13"/>
  <c r="Y148" i="13"/>
  <c r="W148" i="13"/>
  <c r="BK148" i="13"/>
  <c r="N148" i="13"/>
  <c r="BF148" i="13" s="1"/>
  <c r="BI147" i="13"/>
  <c r="BH147" i="13"/>
  <c r="BG147" i="13"/>
  <c r="BE147" i="13"/>
  <c r="AA147" i="13"/>
  <c r="Y147" i="13"/>
  <c r="W147" i="13"/>
  <c r="BK147" i="13"/>
  <c r="N147" i="13"/>
  <c r="BF147" i="13" s="1"/>
  <c r="BI146" i="13"/>
  <c r="BH146" i="13"/>
  <c r="BG146" i="13"/>
  <c r="BE146" i="13"/>
  <c r="AA146" i="13"/>
  <c r="Y146" i="13"/>
  <c r="W146" i="13"/>
  <c r="BK146" i="13"/>
  <c r="N146" i="13"/>
  <c r="BF146" i="13" s="1"/>
  <c r="BI145" i="13"/>
  <c r="H36" i="13" s="1"/>
  <c r="BD99" i="1" s="1"/>
  <c r="BH145" i="13"/>
  <c r="BG145" i="13"/>
  <c r="BE145" i="13"/>
  <c r="AA145" i="13"/>
  <c r="Y145" i="13"/>
  <c r="W145" i="13"/>
  <c r="BK145" i="13"/>
  <c r="N145" i="13"/>
  <c r="BF145" i="13" s="1"/>
  <c r="BI144" i="13"/>
  <c r="BH144" i="13"/>
  <c r="BG144" i="13"/>
  <c r="BE144" i="13"/>
  <c r="H32" i="13" s="1"/>
  <c r="AZ99" i="1" s="1"/>
  <c r="AA144" i="13"/>
  <c r="Y144" i="13"/>
  <c r="W144" i="13"/>
  <c r="BK144" i="13"/>
  <c r="BK143" i="13" s="1"/>
  <c r="N143" i="13" s="1"/>
  <c r="N93" i="13" s="1"/>
  <c r="N144" i="13"/>
  <c r="BF144" i="13" s="1"/>
  <c r="BI142" i="13"/>
  <c r="BH142" i="13"/>
  <c r="BG142" i="13"/>
  <c r="BE142" i="13"/>
  <c r="AA142" i="13"/>
  <c r="Y142" i="13"/>
  <c r="W142" i="13"/>
  <c r="BK142" i="13"/>
  <c r="N142" i="13"/>
  <c r="BF142" i="13" s="1"/>
  <c r="BI141" i="13"/>
  <c r="BH141" i="13"/>
  <c r="BG141" i="13"/>
  <c r="BF141" i="13"/>
  <c r="BE141" i="13"/>
  <c r="AA141" i="13"/>
  <c r="Y141" i="13"/>
  <c r="W141" i="13"/>
  <c r="BK141" i="13"/>
  <c r="N141" i="13"/>
  <c r="BI140" i="13"/>
  <c r="BH140" i="13"/>
  <c r="BG140" i="13"/>
  <c r="BE140" i="13"/>
  <c r="AA140" i="13"/>
  <c r="Y140" i="13"/>
  <c r="W140" i="13"/>
  <c r="BK140" i="13"/>
  <c r="N140" i="13"/>
  <c r="BF140" i="13" s="1"/>
  <c r="BI139" i="13"/>
  <c r="BH139" i="13"/>
  <c r="BG139" i="13"/>
  <c r="BF139" i="13"/>
  <c r="BE139" i="13"/>
  <c r="AA139" i="13"/>
  <c r="Y139" i="13"/>
  <c r="W139" i="13"/>
  <c r="BK139" i="13"/>
  <c r="N139" i="13"/>
  <c r="BI138" i="13"/>
  <c r="BH138" i="13"/>
  <c r="BG138" i="13"/>
  <c r="BE138" i="13"/>
  <c r="AA138" i="13"/>
  <c r="Y138" i="13"/>
  <c r="W138" i="13"/>
  <c r="BK138" i="13"/>
  <c r="N138" i="13"/>
  <c r="BF138" i="13" s="1"/>
  <c r="BI137" i="13"/>
  <c r="BH137" i="13"/>
  <c r="BG137" i="13"/>
  <c r="BF137" i="13"/>
  <c r="BE137" i="13"/>
  <c r="AA137" i="13"/>
  <c r="Y137" i="13"/>
  <c r="W137" i="13"/>
  <c r="W136" i="13" s="1"/>
  <c r="BK137" i="13"/>
  <c r="BK136" i="13" s="1"/>
  <c r="N137" i="13"/>
  <c r="BI134" i="13"/>
  <c r="BH134" i="13"/>
  <c r="BG134" i="13"/>
  <c r="BE134" i="13"/>
  <c r="AA134" i="13"/>
  <c r="Y134" i="13"/>
  <c r="W134" i="13"/>
  <c r="BK134" i="13"/>
  <c r="N134" i="13"/>
  <c r="BF134" i="13" s="1"/>
  <c r="BI133" i="13"/>
  <c r="BH133" i="13"/>
  <c r="BG133" i="13"/>
  <c r="BF133" i="13"/>
  <c r="BE133" i="13"/>
  <c r="AA133" i="13"/>
  <c r="Y133" i="13"/>
  <c r="W133" i="13"/>
  <c r="BK133" i="13"/>
  <c r="N133" i="13"/>
  <c r="BI132" i="13"/>
  <c r="BH132" i="13"/>
  <c r="BG132" i="13"/>
  <c r="BE132" i="13"/>
  <c r="AA132" i="13"/>
  <c r="AA131" i="13" s="1"/>
  <c r="Y132" i="13"/>
  <c r="W132" i="13"/>
  <c r="BK132" i="13"/>
  <c r="BK131" i="13" s="1"/>
  <c r="N132" i="13"/>
  <c r="BF132" i="13" s="1"/>
  <c r="F125" i="13"/>
  <c r="F123" i="13"/>
  <c r="F121" i="13"/>
  <c r="F120" i="13"/>
  <c r="BI110" i="13"/>
  <c r="BH110" i="13"/>
  <c r="BG110" i="13"/>
  <c r="BE110" i="13"/>
  <c r="BI109" i="13"/>
  <c r="BH109" i="13"/>
  <c r="BG109" i="13"/>
  <c r="BE109" i="13"/>
  <c r="BI108" i="13"/>
  <c r="BH108" i="13"/>
  <c r="BG108" i="13"/>
  <c r="BE108" i="13"/>
  <c r="BI107" i="13"/>
  <c r="BH107" i="13"/>
  <c r="BG107" i="13"/>
  <c r="BE107" i="13"/>
  <c r="BI106" i="13"/>
  <c r="BH106" i="13"/>
  <c r="BG106" i="13"/>
  <c r="BE106" i="13"/>
  <c r="BI105" i="13"/>
  <c r="BH105" i="13"/>
  <c r="BG105" i="13"/>
  <c r="BE105" i="13"/>
  <c r="F84" i="13"/>
  <c r="F83" i="13"/>
  <c r="F81" i="13"/>
  <c r="F79" i="13"/>
  <c r="F78" i="13"/>
  <c r="O21" i="13"/>
  <c r="E21" i="13"/>
  <c r="O20" i="13"/>
  <c r="O18" i="13"/>
  <c r="E18" i="13"/>
  <c r="M125" i="13" s="1"/>
  <c r="O17" i="13"/>
  <c r="O15" i="13"/>
  <c r="E15" i="13"/>
  <c r="F126" i="13" s="1"/>
  <c r="O14" i="13"/>
  <c r="O9" i="13"/>
  <c r="F6" i="13"/>
  <c r="AA222" i="12"/>
  <c r="AA221" i="12" s="1"/>
  <c r="W222" i="12"/>
  <c r="W221" i="12" s="1"/>
  <c r="W215" i="12"/>
  <c r="Y208" i="12"/>
  <c r="AA205" i="12"/>
  <c r="BK205" i="12"/>
  <c r="N205" i="12" s="1"/>
  <c r="N97" i="12" s="1"/>
  <c r="N173" i="12"/>
  <c r="N96" i="12" s="1"/>
  <c r="W164" i="12"/>
  <c r="Y150" i="12"/>
  <c r="AA143" i="12"/>
  <c r="Y131" i="12"/>
  <c r="Y130" i="12" s="1"/>
  <c r="AY98" i="1"/>
  <c r="AX98" i="1"/>
  <c r="BI236" i="12"/>
  <c r="BH236" i="12"/>
  <c r="BG236" i="12"/>
  <c r="BF236" i="12"/>
  <c r="BE236" i="12"/>
  <c r="N236" i="12"/>
  <c r="BK236" i="12"/>
  <c r="BI235" i="12"/>
  <c r="BH235" i="12"/>
  <c r="BG235" i="12"/>
  <c r="BE235" i="12"/>
  <c r="BK235" i="12"/>
  <c r="N235" i="12" s="1"/>
  <c r="BF235" i="12" s="1"/>
  <c r="BI234" i="12"/>
  <c r="BH234" i="12"/>
  <c r="BG234" i="12"/>
  <c r="BF234" i="12"/>
  <c r="BE234" i="12"/>
  <c r="N234" i="12"/>
  <c r="BK234" i="12"/>
  <c r="BI233" i="12"/>
  <c r="BH233" i="12"/>
  <c r="BG233" i="12"/>
  <c r="BE233" i="12"/>
  <c r="BK233" i="12"/>
  <c r="N233" i="12" s="1"/>
  <c r="BF233" i="12" s="1"/>
  <c r="BI232" i="12"/>
  <c r="BH232" i="12"/>
  <c r="BG232" i="12"/>
  <c r="BF232" i="12"/>
  <c r="BE232" i="12"/>
  <c r="N232" i="12"/>
  <c r="BK232" i="12"/>
  <c r="BK231" i="12" s="1"/>
  <c r="N231" i="12" s="1"/>
  <c r="N102" i="12" s="1"/>
  <c r="BI230" i="12"/>
  <c r="BH230" i="12"/>
  <c r="BG230" i="12"/>
  <c r="BE230" i="12"/>
  <c r="AA230" i="12"/>
  <c r="Y230" i="12"/>
  <c r="W230" i="12"/>
  <c r="BK230" i="12"/>
  <c r="N230" i="12"/>
  <c r="BF230" i="12" s="1"/>
  <c r="BI229" i="12"/>
  <c r="BH229" i="12"/>
  <c r="BG229" i="12"/>
  <c r="BE229" i="12"/>
  <c r="AA229" i="12"/>
  <c r="Y229" i="12"/>
  <c r="W229" i="12"/>
  <c r="BK229" i="12"/>
  <c r="N229" i="12"/>
  <c r="BF229" i="12" s="1"/>
  <c r="BI228" i="12"/>
  <c r="BH228" i="12"/>
  <c r="BG228" i="12"/>
  <c r="BE228" i="12"/>
  <c r="AA228" i="12"/>
  <c r="Y228" i="12"/>
  <c r="W228" i="12"/>
  <c r="BK228" i="12"/>
  <c r="N228" i="12"/>
  <c r="BF228" i="12" s="1"/>
  <c r="BI227" i="12"/>
  <c r="BH227" i="12"/>
  <c r="BG227" i="12"/>
  <c r="BE227" i="12"/>
  <c r="AA227" i="12"/>
  <c r="Y227" i="12"/>
  <c r="W227" i="12"/>
  <c r="BK227" i="12"/>
  <c r="N227" i="12"/>
  <c r="BF227" i="12" s="1"/>
  <c r="BI226" i="12"/>
  <c r="BH226" i="12"/>
  <c r="BG226" i="12"/>
  <c r="BE226" i="12"/>
  <c r="AA226" i="12"/>
  <c r="Y226" i="12"/>
  <c r="W226" i="12"/>
  <c r="BK226" i="12"/>
  <c r="N226" i="12"/>
  <c r="BF226" i="12" s="1"/>
  <c r="BI225" i="12"/>
  <c r="BH225" i="12"/>
  <c r="BG225" i="12"/>
  <c r="BE225" i="12"/>
  <c r="AA225" i="12"/>
  <c r="Y225" i="12"/>
  <c r="W225" i="12"/>
  <c r="BK225" i="12"/>
  <c r="N225" i="12"/>
  <c r="BF225" i="12" s="1"/>
  <c r="BI224" i="12"/>
  <c r="BH224" i="12"/>
  <c r="BG224" i="12"/>
  <c r="BE224" i="12"/>
  <c r="AA224" i="12"/>
  <c r="Y224" i="12"/>
  <c r="W224" i="12"/>
  <c r="BK224" i="12"/>
  <c r="N224" i="12"/>
  <c r="BF224" i="12" s="1"/>
  <c r="BI223" i="12"/>
  <c r="BH223" i="12"/>
  <c r="BG223" i="12"/>
  <c r="BE223" i="12"/>
  <c r="AA223" i="12"/>
  <c r="Y223" i="12"/>
  <c r="Y222" i="12" s="1"/>
  <c r="Y221" i="12" s="1"/>
  <c r="W223" i="12"/>
  <c r="BK223" i="12"/>
  <c r="N223" i="12"/>
  <c r="BF223" i="12" s="1"/>
  <c r="BI220" i="12"/>
  <c r="BH220" i="12"/>
  <c r="BG220" i="12"/>
  <c r="BE220" i="12"/>
  <c r="AA220" i="12"/>
  <c r="Y220" i="12"/>
  <c r="W220" i="12"/>
  <c r="BK220" i="12"/>
  <c r="N220" i="12"/>
  <c r="BF220" i="12" s="1"/>
  <c r="BI219" i="12"/>
  <c r="BH219" i="12"/>
  <c r="BG219" i="12"/>
  <c r="BF219" i="12"/>
  <c r="BE219" i="12"/>
  <c r="AA219" i="12"/>
  <c r="Y219" i="12"/>
  <c r="W219" i="12"/>
  <c r="BK219" i="12"/>
  <c r="N219" i="12"/>
  <c r="BI218" i="12"/>
  <c r="BH218" i="12"/>
  <c r="BG218" i="12"/>
  <c r="BE218" i="12"/>
  <c r="AA218" i="12"/>
  <c r="Y218" i="12"/>
  <c r="W218" i="12"/>
  <c r="BK218" i="12"/>
  <c r="N218" i="12"/>
  <c r="BF218" i="12" s="1"/>
  <c r="BI217" i="12"/>
  <c r="BH217" i="12"/>
  <c r="BG217" i="12"/>
  <c r="BF217" i="12"/>
  <c r="BE217" i="12"/>
  <c r="AA217" i="12"/>
  <c r="Y217" i="12"/>
  <c r="W217" i="12"/>
  <c r="BK217" i="12"/>
  <c r="N217" i="12"/>
  <c r="BI216" i="12"/>
  <c r="BH216" i="12"/>
  <c r="BG216" i="12"/>
  <c r="BE216" i="12"/>
  <c r="AA216" i="12"/>
  <c r="AA215" i="12" s="1"/>
  <c r="Y216" i="12"/>
  <c r="Y215" i="12" s="1"/>
  <c r="W216" i="12"/>
  <c r="BK216" i="12"/>
  <c r="N216" i="12"/>
  <c r="BF216" i="12" s="1"/>
  <c r="BI214" i="12"/>
  <c r="BH214" i="12"/>
  <c r="BG214" i="12"/>
  <c r="BF214" i="12"/>
  <c r="BE214" i="12"/>
  <c r="AA214" i="12"/>
  <c r="Y214" i="12"/>
  <c r="W214" i="12"/>
  <c r="BK214" i="12"/>
  <c r="N214" i="12"/>
  <c r="BI213" i="12"/>
  <c r="BH213" i="12"/>
  <c r="BG213" i="12"/>
  <c r="BE213" i="12"/>
  <c r="AA213" i="12"/>
  <c r="Y213" i="12"/>
  <c r="W213" i="12"/>
  <c r="BK213" i="12"/>
  <c r="N213" i="12"/>
  <c r="BF213" i="12" s="1"/>
  <c r="BI212" i="12"/>
  <c r="BH212" i="12"/>
  <c r="BG212" i="12"/>
  <c r="BF212" i="12"/>
  <c r="BE212" i="12"/>
  <c r="AA212" i="12"/>
  <c r="Y212" i="12"/>
  <c r="W212" i="12"/>
  <c r="BK212" i="12"/>
  <c r="N212" i="12"/>
  <c r="BI211" i="12"/>
  <c r="BH211" i="12"/>
  <c r="BG211" i="12"/>
  <c r="BE211" i="12"/>
  <c r="AA211" i="12"/>
  <c r="Y211" i="12"/>
  <c r="W211" i="12"/>
  <c r="BK211" i="12"/>
  <c r="N211" i="12"/>
  <c r="BF211" i="12" s="1"/>
  <c r="BI210" i="12"/>
  <c r="BH210" i="12"/>
  <c r="BG210" i="12"/>
  <c r="BF210" i="12"/>
  <c r="BE210" i="12"/>
  <c r="AA210" i="12"/>
  <c r="Y210" i="12"/>
  <c r="W210" i="12"/>
  <c r="BK210" i="12"/>
  <c r="N210" i="12"/>
  <c r="BI209" i="12"/>
  <c r="BH209" i="12"/>
  <c r="BG209" i="12"/>
  <c r="BE209" i="12"/>
  <c r="AA209" i="12"/>
  <c r="Y209" i="12"/>
  <c r="W209" i="12"/>
  <c r="BK209" i="12"/>
  <c r="BK208" i="12" s="1"/>
  <c r="N208" i="12" s="1"/>
  <c r="N98" i="12" s="1"/>
  <c r="N209" i="12"/>
  <c r="BF209" i="12" s="1"/>
  <c r="BI207" i="12"/>
  <c r="BH207" i="12"/>
  <c r="BG207" i="12"/>
  <c r="BE207" i="12"/>
  <c r="AA207" i="12"/>
  <c r="Y207" i="12"/>
  <c r="W207" i="12"/>
  <c r="BK207" i="12"/>
  <c r="N207" i="12"/>
  <c r="BF207" i="12" s="1"/>
  <c r="BI206" i="12"/>
  <c r="BH206" i="12"/>
  <c r="BG206" i="12"/>
  <c r="BF206" i="12"/>
  <c r="BE206" i="12"/>
  <c r="AA206" i="12"/>
  <c r="Y206" i="12"/>
  <c r="Y205" i="12" s="1"/>
  <c r="W206" i="12"/>
  <c r="W205" i="12" s="1"/>
  <c r="BK206" i="12"/>
  <c r="N206" i="12"/>
  <c r="BI204" i="12"/>
  <c r="BH204" i="12"/>
  <c r="BG204" i="12"/>
  <c r="BF204" i="12"/>
  <c r="BE204" i="12"/>
  <c r="AA204" i="12"/>
  <c r="Y204" i="12"/>
  <c r="W204" i="12"/>
  <c r="BK204" i="12"/>
  <c r="N204" i="12"/>
  <c r="BI203" i="12"/>
  <c r="BH203" i="12"/>
  <c r="BG203" i="12"/>
  <c r="BE203" i="12"/>
  <c r="AA203" i="12"/>
  <c r="Y203" i="12"/>
  <c r="W203" i="12"/>
  <c r="BK203" i="12"/>
  <c r="N203" i="12"/>
  <c r="BF203" i="12" s="1"/>
  <c r="BI202" i="12"/>
  <c r="BH202" i="12"/>
  <c r="BG202" i="12"/>
  <c r="BF202" i="12"/>
  <c r="BE202" i="12"/>
  <c r="AA202" i="12"/>
  <c r="Y202" i="12"/>
  <c r="W202" i="12"/>
  <c r="BK202" i="12"/>
  <c r="N202" i="12"/>
  <c r="BI201" i="12"/>
  <c r="BH201" i="12"/>
  <c r="BG201" i="12"/>
  <c r="BE201" i="12"/>
  <c r="AA201" i="12"/>
  <c r="Y201" i="12"/>
  <c r="W201" i="12"/>
  <c r="BK201" i="12"/>
  <c r="N201" i="12"/>
  <c r="BF201" i="12" s="1"/>
  <c r="BI200" i="12"/>
  <c r="BH200" i="12"/>
  <c r="BG200" i="12"/>
  <c r="BF200" i="12"/>
  <c r="BE200" i="12"/>
  <c r="AA200" i="12"/>
  <c r="Y200" i="12"/>
  <c r="W200" i="12"/>
  <c r="BK200" i="12"/>
  <c r="N200" i="12"/>
  <c r="BI199" i="12"/>
  <c r="BH199" i="12"/>
  <c r="BG199" i="12"/>
  <c r="BE199" i="12"/>
  <c r="AA199" i="12"/>
  <c r="Y199" i="12"/>
  <c r="W199" i="12"/>
  <c r="BK199" i="12"/>
  <c r="N199" i="12"/>
  <c r="BF199" i="12" s="1"/>
  <c r="BI198" i="12"/>
  <c r="BH198" i="12"/>
  <c r="BG198" i="12"/>
  <c r="BF198" i="12"/>
  <c r="BE198" i="12"/>
  <c r="AA198" i="12"/>
  <c r="Y198" i="12"/>
  <c r="W198" i="12"/>
  <c r="BK198" i="12"/>
  <c r="N198" i="12"/>
  <c r="BI197" i="12"/>
  <c r="BH197" i="12"/>
  <c r="BG197" i="12"/>
  <c r="BE197" i="12"/>
  <c r="AA197" i="12"/>
  <c r="Y197" i="12"/>
  <c r="W197" i="12"/>
  <c r="BK197" i="12"/>
  <c r="N197" i="12"/>
  <c r="BF197" i="12" s="1"/>
  <c r="BI196" i="12"/>
  <c r="BH196" i="12"/>
  <c r="BG196" i="12"/>
  <c r="BF196" i="12"/>
  <c r="BE196" i="12"/>
  <c r="AA196" i="12"/>
  <c r="Y196" i="12"/>
  <c r="W196" i="12"/>
  <c r="BK196" i="12"/>
  <c r="N196" i="12"/>
  <c r="BI195" i="12"/>
  <c r="BH195" i="12"/>
  <c r="BG195" i="12"/>
  <c r="BE195" i="12"/>
  <c r="AA195" i="12"/>
  <c r="Y195" i="12"/>
  <c r="W195" i="12"/>
  <c r="BK195" i="12"/>
  <c r="N195" i="12"/>
  <c r="BF195" i="12" s="1"/>
  <c r="BI194" i="12"/>
  <c r="BH194" i="12"/>
  <c r="BG194" i="12"/>
  <c r="BF194" i="12"/>
  <c r="BE194" i="12"/>
  <c r="AA194" i="12"/>
  <c r="Y194" i="12"/>
  <c r="W194" i="12"/>
  <c r="BK194" i="12"/>
  <c r="N194" i="12"/>
  <c r="BI193" i="12"/>
  <c r="BH193" i="12"/>
  <c r="BG193" i="12"/>
  <c r="BE193" i="12"/>
  <c r="AA193" i="12"/>
  <c r="Y193" i="12"/>
  <c r="W193" i="12"/>
  <c r="BK193" i="12"/>
  <c r="N193" i="12"/>
  <c r="BF193" i="12" s="1"/>
  <c r="BI192" i="12"/>
  <c r="BH192" i="12"/>
  <c r="BG192" i="12"/>
  <c r="BF192" i="12"/>
  <c r="BE192" i="12"/>
  <c r="AA192" i="12"/>
  <c r="Y192" i="12"/>
  <c r="W192" i="12"/>
  <c r="BK192" i="12"/>
  <c r="N192" i="12"/>
  <c r="BI191" i="12"/>
  <c r="BH191" i="12"/>
  <c r="BG191" i="12"/>
  <c r="BE191" i="12"/>
  <c r="AA191" i="12"/>
  <c r="Y191" i="12"/>
  <c r="W191" i="12"/>
  <c r="BK191" i="12"/>
  <c r="N191" i="12"/>
  <c r="BF191" i="12" s="1"/>
  <c r="BI190" i="12"/>
  <c r="BH190" i="12"/>
  <c r="BG190" i="12"/>
  <c r="BF190" i="12"/>
  <c r="BE190" i="12"/>
  <c r="AA190" i="12"/>
  <c r="Y190" i="12"/>
  <c r="W190" i="12"/>
  <c r="BK190" i="12"/>
  <c r="N190" i="12"/>
  <c r="BI189" i="12"/>
  <c r="BH189" i="12"/>
  <c r="BG189" i="12"/>
  <c r="BE189" i="12"/>
  <c r="AA189" i="12"/>
  <c r="Y189" i="12"/>
  <c r="W189" i="12"/>
  <c r="BK189" i="12"/>
  <c r="N189" i="12"/>
  <c r="BF189" i="12" s="1"/>
  <c r="BI188" i="12"/>
  <c r="BH188" i="12"/>
  <c r="BG188" i="12"/>
  <c r="BF188" i="12"/>
  <c r="BE188" i="12"/>
  <c r="AA188" i="12"/>
  <c r="Y188" i="12"/>
  <c r="W188" i="12"/>
  <c r="BK188" i="12"/>
  <c r="N188" i="12"/>
  <c r="BI187" i="12"/>
  <c r="BH187" i="12"/>
  <c r="BG187" i="12"/>
  <c r="BE187" i="12"/>
  <c r="AA187" i="12"/>
  <c r="Y187" i="12"/>
  <c r="W187" i="12"/>
  <c r="BK187" i="12"/>
  <c r="N187" i="12"/>
  <c r="BF187" i="12" s="1"/>
  <c r="BI186" i="12"/>
  <c r="BH186" i="12"/>
  <c r="BG186" i="12"/>
  <c r="BF186" i="12"/>
  <c r="BE186" i="12"/>
  <c r="AA186" i="12"/>
  <c r="Y186" i="12"/>
  <c r="W186" i="12"/>
  <c r="BK186" i="12"/>
  <c r="N186" i="12"/>
  <c r="BI185" i="12"/>
  <c r="BH185" i="12"/>
  <c r="BG185" i="12"/>
  <c r="BE185" i="12"/>
  <c r="AA185" i="12"/>
  <c r="Y185" i="12"/>
  <c r="W185" i="12"/>
  <c r="BK185" i="12"/>
  <c r="N185" i="12"/>
  <c r="BF185" i="12" s="1"/>
  <c r="BI184" i="12"/>
  <c r="BH184" i="12"/>
  <c r="BG184" i="12"/>
  <c r="BF184" i="12"/>
  <c r="BE184" i="12"/>
  <c r="AA184" i="12"/>
  <c r="Y184" i="12"/>
  <c r="W184" i="12"/>
  <c r="BK184" i="12"/>
  <c r="N184" i="12"/>
  <c r="BI183" i="12"/>
  <c r="BH183" i="12"/>
  <c r="BG183" i="12"/>
  <c r="BE183" i="12"/>
  <c r="AA183" i="12"/>
  <c r="Y183" i="12"/>
  <c r="W183" i="12"/>
  <c r="BK183" i="12"/>
  <c r="N183" i="12"/>
  <c r="BF183" i="12" s="1"/>
  <c r="BI182" i="12"/>
  <c r="BH182" i="12"/>
  <c r="BG182" i="12"/>
  <c r="BF182" i="12"/>
  <c r="BE182" i="12"/>
  <c r="AA182" i="12"/>
  <c r="Y182" i="12"/>
  <c r="W182" i="12"/>
  <c r="BK182" i="12"/>
  <c r="N182" i="12"/>
  <c r="BI181" i="12"/>
  <c r="BH181" i="12"/>
  <c r="BG181" i="12"/>
  <c r="BE181" i="12"/>
  <c r="AA181" i="12"/>
  <c r="Y181" i="12"/>
  <c r="W181" i="12"/>
  <c r="BK181" i="12"/>
  <c r="N181" i="12"/>
  <c r="BF181" i="12" s="1"/>
  <c r="BI180" i="12"/>
  <c r="BH180" i="12"/>
  <c r="BG180" i="12"/>
  <c r="BF180" i="12"/>
  <c r="BE180" i="12"/>
  <c r="AA180" i="12"/>
  <c r="Y180" i="12"/>
  <c r="W180" i="12"/>
  <c r="BK180" i="12"/>
  <c r="N180" i="12"/>
  <c r="BI179" i="12"/>
  <c r="BH179" i="12"/>
  <c r="BG179" i="12"/>
  <c r="BE179" i="12"/>
  <c r="AA179" i="12"/>
  <c r="Y179" i="12"/>
  <c r="W179" i="12"/>
  <c r="BK179" i="12"/>
  <c r="N179" i="12"/>
  <c r="BF179" i="12" s="1"/>
  <c r="BI178" i="12"/>
  <c r="BH178" i="12"/>
  <c r="BG178" i="12"/>
  <c r="BF178" i="12"/>
  <c r="BE178" i="12"/>
  <c r="AA178" i="12"/>
  <c r="Y178" i="12"/>
  <c r="W178" i="12"/>
  <c r="BK178" i="12"/>
  <c r="N178" i="12"/>
  <c r="BI177" i="12"/>
  <c r="BH177" i="12"/>
  <c r="BG177" i="12"/>
  <c r="BE177" i="12"/>
  <c r="AA177" i="12"/>
  <c r="Y177" i="12"/>
  <c r="W177" i="12"/>
  <c r="BK177" i="12"/>
  <c r="N177" i="12"/>
  <c r="BF177" i="12" s="1"/>
  <c r="BI176" i="12"/>
  <c r="BH176" i="12"/>
  <c r="BG176" i="12"/>
  <c r="BF176" i="12"/>
  <c r="BE176" i="12"/>
  <c r="AA176" i="12"/>
  <c r="Y176" i="12"/>
  <c r="W176" i="12"/>
  <c r="BK176" i="12"/>
  <c r="N176" i="12"/>
  <c r="BI175" i="12"/>
  <c r="BH175" i="12"/>
  <c r="BG175" i="12"/>
  <c r="BE175" i="12"/>
  <c r="AA175" i="12"/>
  <c r="Y175" i="12"/>
  <c r="W175" i="12"/>
  <c r="BK175" i="12"/>
  <c r="N175" i="12"/>
  <c r="BF175" i="12" s="1"/>
  <c r="BI174" i="12"/>
  <c r="BH174" i="12"/>
  <c r="BG174" i="12"/>
  <c r="BF174" i="12"/>
  <c r="BE174" i="12"/>
  <c r="AA174" i="12"/>
  <c r="Y174" i="12"/>
  <c r="Y173" i="12" s="1"/>
  <c r="W174" i="12"/>
  <c r="BK174" i="12"/>
  <c r="BK173" i="12" s="1"/>
  <c r="N174" i="12"/>
  <c r="BI172" i="12"/>
  <c r="BH172" i="12"/>
  <c r="BG172" i="12"/>
  <c r="BE172" i="12"/>
  <c r="AA172" i="12"/>
  <c r="Y172" i="12"/>
  <c r="W172" i="12"/>
  <c r="BK172" i="12"/>
  <c r="N172" i="12"/>
  <c r="BF172" i="12" s="1"/>
  <c r="BI171" i="12"/>
  <c r="BH171" i="12"/>
  <c r="BG171" i="12"/>
  <c r="BF171" i="12"/>
  <c r="BE171" i="12"/>
  <c r="AA171" i="12"/>
  <c r="Y171" i="12"/>
  <c r="W171" i="12"/>
  <c r="BK171" i="12"/>
  <c r="N171" i="12"/>
  <c r="BI170" i="12"/>
  <c r="BH170" i="12"/>
  <c r="BG170" i="12"/>
  <c r="BE170" i="12"/>
  <c r="AA170" i="12"/>
  <c r="Y170" i="12"/>
  <c r="W170" i="12"/>
  <c r="BK170" i="12"/>
  <c r="N170" i="12"/>
  <c r="BF170" i="12" s="1"/>
  <c r="BI169" i="12"/>
  <c r="BH169" i="12"/>
  <c r="BG169" i="12"/>
  <c r="BF169" i="12"/>
  <c r="BE169" i="12"/>
  <c r="AA169" i="12"/>
  <c r="Y169" i="12"/>
  <c r="W169" i="12"/>
  <c r="BK169" i="12"/>
  <c r="N169" i="12"/>
  <c r="BI168" i="12"/>
  <c r="BH168" i="12"/>
  <c r="BG168" i="12"/>
  <c r="BE168" i="12"/>
  <c r="AA168" i="12"/>
  <c r="Y168" i="12"/>
  <c r="W168" i="12"/>
  <c r="BK168" i="12"/>
  <c r="N168" i="12"/>
  <c r="BF168" i="12" s="1"/>
  <c r="BI167" i="12"/>
  <c r="BH167" i="12"/>
  <c r="BG167" i="12"/>
  <c r="BF167" i="12"/>
  <c r="BE167" i="12"/>
  <c r="AA167" i="12"/>
  <c r="Y167" i="12"/>
  <c r="W167" i="12"/>
  <c r="BK167" i="12"/>
  <c r="N167" i="12"/>
  <c r="BI166" i="12"/>
  <c r="BH166" i="12"/>
  <c r="BG166" i="12"/>
  <c r="BE166" i="12"/>
  <c r="AA166" i="12"/>
  <c r="Y166" i="12"/>
  <c r="W166" i="12"/>
  <c r="BK166" i="12"/>
  <c r="N166" i="12"/>
  <c r="BF166" i="12" s="1"/>
  <c r="BI165" i="12"/>
  <c r="BH165" i="12"/>
  <c r="BG165" i="12"/>
  <c r="BF165" i="12"/>
  <c r="BE165" i="12"/>
  <c r="AA165" i="12"/>
  <c r="AA164" i="12" s="1"/>
  <c r="Y165" i="12"/>
  <c r="W165" i="12"/>
  <c r="BK165" i="12"/>
  <c r="N165" i="12"/>
  <c r="BI163" i="12"/>
  <c r="BH163" i="12"/>
  <c r="BG163" i="12"/>
  <c r="BF163" i="12"/>
  <c r="BE163" i="12"/>
  <c r="AA163" i="12"/>
  <c r="Y163" i="12"/>
  <c r="W163" i="12"/>
  <c r="BK163" i="12"/>
  <c r="N163" i="12"/>
  <c r="BI162" i="12"/>
  <c r="BH162" i="12"/>
  <c r="BG162" i="12"/>
  <c r="BE162" i="12"/>
  <c r="AA162" i="12"/>
  <c r="Y162" i="12"/>
  <c r="W162" i="12"/>
  <c r="BK162" i="12"/>
  <c r="N162" i="12"/>
  <c r="BF162" i="12" s="1"/>
  <c r="BI161" i="12"/>
  <c r="BH161" i="12"/>
  <c r="BG161" i="12"/>
  <c r="BF161" i="12"/>
  <c r="BE161" i="12"/>
  <c r="AA161" i="12"/>
  <c r="Y161" i="12"/>
  <c r="W161" i="12"/>
  <c r="BK161" i="12"/>
  <c r="N161" i="12"/>
  <c r="BI160" i="12"/>
  <c r="BH160" i="12"/>
  <c r="BG160" i="12"/>
  <c r="BE160" i="12"/>
  <c r="AA160" i="12"/>
  <c r="Y160" i="12"/>
  <c r="W160" i="12"/>
  <c r="BK160" i="12"/>
  <c r="N160" i="12"/>
  <c r="BF160" i="12" s="1"/>
  <c r="BI159" i="12"/>
  <c r="BH159" i="12"/>
  <c r="BG159" i="12"/>
  <c r="BF159" i="12"/>
  <c r="BE159" i="12"/>
  <c r="AA159" i="12"/>
  <c r="Y159" i="12"/>
  <c r="W159" i="12"/>
  <c r="BK159" i="12"/>
  <c r="N159" i="12"/>
  <c r="BI158" i="12"/>
  <c r="BH158" i="12"/>
  <c r="BG158" i="12"/>
  <c r="BE158" i="12"/>
  <c r="AA158" i="12"/>
  <c r="Y158" i="12"/>
  <c r="W158" i="12"/>
  <c r="BK158" i="12"/>
  <c r="N158" i="12"/>
  <c r="BF158" i="12" s="1"/>
  <c r="BI157" i="12"/>
  <c r="BH157" i="12"/>
  <c r="BG157" i="12"/>
  <c r="BF157" i="12"/>
  <c r="BE157" i="12"/>
  <c r="AA157" i="12"/>
  <c r="Y157" i="12"/>
  <c r="W157" i="12"/>
  <c r="BK157" i="12"/>
  <c r="N157" i="12"/>
  <c r="BI156" i="12"/>
  <c r="BH156" i="12"/>
  <c r="BG156" i="12"/>
  <c r="BE156" i="12"/>
  <c r="AA156" i="12"/>
  <c r="Y156" i="12"/>
  <c r="W156" i="12"/>
  <c r="BK156" i="12"/>
  <c r="N156" i="12"/>
  <c r="BF156" i="12" s="1"/>
  <c r="BI155" i="12"/>
  <c r="BH155" i="12"/>
  <c r="BG155" i="12"/>
  <c r="BF155" i="12"/>
  <c r="BE155" i="12"/>
  <c r="AA155" i="12"/>
  <c r="Y155" i="12"/>
  <c r="W155" i="12"/>
  <c r="BK155" i="12"/>
  <c r="N155" i="12"/>
  <c r="BI154" i="12"/>
  <c r="BH154" i="12"/>
  <c r="BG154" i="12"/>
  <c r="BE154" i="12"/>
  <c r="AA154" i="12"/>
  <c r="Y154" i="12"/>
  <c r="W154" i="12"/>
  <c r="BK154" i="12"/>
  <c r="N154" i="12"/>
  <c r="BF154" i="12" s="1"/>
  <c r="BI153" i="12"/>
  <c r="BH153" i="12"/>
  <c r="BG153" i="12"/>
  <c r="BF153" i="12"/>
  <c r="BE153" i="12"/>
  <c r="AA153" i="12"/>
  <c r="Y153" i="12"/>
  <c r="W153" i="12"/>
  <c r="BK153" i="12"/>
  <c r="N153" i="12"/>
  <c r="BI152" i="12"/>
  <c r="BH152" i="12"/>
  <c r="BG152" i="12"/>
  <c r="BE152" i="12"/>
  <c r="AA152" i="12"/>
  <c r="Y152" i="12"/>
  <c r="W152" i="12"/>
  <c r="BK152" i="12"/>
  <c r="N152" i="12"/>
  <c r="BF152" i="12" s="1"/>
  <c r="BI151" i="12"/>
  <c r="BH151" i="12"/>
  <c r="BG151" i="12"/>
  <c r="BF151" i="12"/>
  <c r="BE151" i="12"/>
  <c r="AA151" i="12"/>
  <c r="Y151" i="12"/>
  <c r="W151" i="12"/>
  <c r="BK151" i="12"/>
  <c r="BK150" i="12" s="1"/>
  <c r="N150" i="12" s="1"/>
  <c r="N94" i="12" s="1"/>
  <c r="N151" i="12"/>
  <c r="BI149" i="12"/>
  <c r="BH149" i="12"/>
  <c r="BG149" i="12"/>
  <c r="BE149" i="12"/>
  <c r="AA149" i="12"/>
  <c r="Y149" i="12"/>
  <c r="W149" i="12"/>
  <c r="BK149" i="12"/>
  <c r="N149" i="12"/>
  <c r="BF149" i="12" s="1"/>
  <c r="BI148" i="12"/>
  <c r="BH148" i="12"/>
  <c r="BG148" i="12"/>
  <c r="BF148" i="12"/>
  <c r="BE148" i="12"/>
  <c r="AA148" i="12"/>
  <c r="Y148" i="12"/>
  <c r="W148" i="12"/>
  <c r="BK148" i="12"/>
  <c r="N148" i="12"/>
  <c r="BI147" i="12"/>
  <c r="BH147" i="12"/>
  <c r="BG147" i="12"/>
  <c r="BE147" i="12"/>
  <c r="AA147" i="12"/>
  <c r="Y147" i="12"/>
  <c r="W147" i="12"/>
  <c r="BK147" i="12"/>
  <c r="N147" i="12"/>
  <c r="BF147" i="12" s="1"/>
  <c r="BI146" i="12"/>
  <c r="BH146" i="12"/>
  <c r="BG146" i="12"/>
  <c r="BF146" i="12"/>
  <c r="BE146" i="12"/>
  <c r="AA146" i="12"/>
  <c r="Y146" i="12"/>
  <c r="W146" i="12"/>
  <c r="BK146" i="12"/>
  <c r="N146" i="12"/>
  <c r="BI145" i="12"/>
  <c r="H36" i="12" s="1"/>
  <c r="BD98" i="1" s="1"/>
  <c r="BH145" i="12"/>
  <c r="BG145" i="12"/>
  <c r="BE145" i="12"/>
  <c r="AA145" i="12"/>
  <c r="Y145" i="12"/>
  <c r="W145" i="12"/>
  <c r="BK145" i="12"/>
  <c r="BK143" i="12" s="1"/>
  <c r="N143" i="12" s="1"/>
  <c r="N93" i="12" s="1"/>
  <c r="N145" i="12"/>
  <c r="BF145" i="12" s="1"/>
  <c r="BI144" i="12"/>
  <c r="BH144" i="12"/>
  <c r="BG144" i="12"/>
  <c r="BF144" i="12"/>
  <c r="BE144" i="12"/>
  <c r="AA144" i="12"/>
  <c r="Y144" i="12"/>
  <c r="W144" i="12"/>
  <c r="W143" i="12" s="1"/>
  <c r="BK144" i="12"/>
  <c r="N144" i="12"/>
  <c r="BI142" i="12"/>
  <c r="BH142" i="12"/>
  <c r="BG142" i="12"/>
  <c r="BF142" i="12"/>
  <c r="BE142" i="12"/>
  <c r="AA142" i="12"/>
  <c r="Y142" i="12"/>
  <c r="W142" i="12"/>
  <c r="BK142" i="12"/>
  <c r="N142" i="12"/>
  <c r="BI141" i="12"/>
  <c r="BH141" i="12"/>
  <c r="BG141" i="12"/>
  <c r="BE141" i="12"/>
  <c r="AA141" i="12"/>
  <c r="Y141" i="12"/>
  <c r="W141" i="12"/>
  <c r="BK141" i="12"/>
  <c r="N141" i="12"/>
  <c r="BF141" i="12" s="1"/>
  <c r="BI140" i="12"/>
  <c r="BH140" i="12"/>
  <c r="BG140" i="12"/>
  <c r="BF140" i="12"/>
  <c r="BE140" i="12"/>
  <c r="AA140" i="12"/>
  <c r="Y140" i="12"/>
  <c r="W140" i="12"/>
  <c r="BK140" i="12"/>
  <c r="N140" i="12"/>
  <c r="BI139" i="12"/>
  <c r="BH139" i="12"/>
  <c r="BG139" i="12"/>
  <c r="BE139" i="12"/>
  <c r="AA139" i="12"/>
  <c r="Y139" i="12"/>
  <c r="W139" i="12"/>
  <c r="BK139" i="12"/>
  <c r="N139" i="12"/>
  <c r="BF139" i="12" s="1"/>
  <c r="BI138" i="12"/>
  <c r="BH138" i="12"/>
  <c r="BG138" i="12"/>
  <c r="BF138" i="12"/>
  <c r="BE138" i="12"/>
  <c r="AA138" i="12"/>
  <c r="Y138" i="12"/>
  <c r="W138" i="12"/>
  <c r="BK138" i="12"/>
  <c r="N138" i="12"/>
  <c r="BI137" i="12"/>
  <c r="BH137" i="12"/>
  <c r="BG137" i="12"/>
  <c r="BE137" i="12"/>
  <c r="AA137" i="12"/>
  <c r="AA136" i="12" s="1"/>
  <c r="Y137" i="12"/>
  <c r="Y136" i="12" s="1"/>
  <c r="W137" i="12"/>
  <c r="BK137" i="12"/>
  <c r="N137" i="12"/>
  <c r="BF137" i="12" s="1"/>
  <c r="BI134" i="12"/>
  <c r="BH134" i="12"/>
  <c r="BG134" i="12"/>
  <c r="BF134" i="12"/>
  <c r="BE134" i="12"/>
  <c r="AA134" i="12"/>
  <c r="Y134" i="12"/>
  <c r="W134" i="12"/>
  <c r="BK134" i="12"/>
  <c r="N134" i="12"/>
  <c r="BI133" i="12"/>
  <c r="BH133" i="12"/>
  <c r="BG133" i="12"/>
  <c r="BE133" i="12"/>
  <c r="AA133" i="12"/>
  <c r="Y133" i="12"/>
  <c r="W133" i="12"/>
  <c r="BK133" i="12"/>
  <c r="N133" i="12"/>
  <c r="BF133" i="12" s="1"/>
  <c r="BI132" i="12"/>
  <c r="BH132" i="12"/>
  <c r="BG132" i="12"/>
  <c r="BF132" i="12"/>
  <c r="BE132" i="12"/>
  <c r="AA132" i="12"/>
  <c r="Y132" i="12"/>
  <c r="W132" i="12"/>
  <c r="W131" i="12" s="1"/>
  <c r="W130" i="12" s="1"/>
  <c r="BK132" i="12"/>
  <c r="N132" i="12"/>
  <c r="F125" i="12"/>
  <c r="F123" i="12"/>
  <c r="F121" i="12"/>
  <c r="F120" i="12"/>
  <c r="BI110" i="12"/>
  <c r="BH110" i="12"/>
  <c r="BG110" i="12"/>
  <c r="BE110" i="12"/>
  <c r="BI109" i="12"/>
  <c r="BH109" i="12"/>
  <c r="BG109" i="12"/>
  <c r="BE109" i="12"/>
  <c r="BI108" i="12"/>
  <c r="BH108" i="12"/>
  <c r="BG108" i="12"/>
  <c r="BE108" i="12"/>
  <c r="BI107" i="12"/>
  <c r="BH107" i="12"/>
  <c r="BG107" i="12"/>
  <c r="BE107" i="12"/>
  <c r="BI106" i="12"/>
  <c r="BH106" i="12"/>
  <c r="BG106" i="12"/>
  <c r="BE106" i="12"/>
  <c r="BI105" i="12"/>
  <c r="BH105" i="12"/>
  <c r="BG105" i="12"/>
  <c r="BE105" i="12"/>
  <c r="F83" i="12"/>
  <c r="F81" i="12"/>
  <c r="F79" i="12"/>
  <c r="F78" i="12"/>
  <c r="O21" i="12"/>
  <c r="E21" i="12"/>
  <c r="O20" i="12"/>
  <c r="O18" i="12"/>
  <c r="E18" i="12"/>
  <c r="M125" i="12" s="1"/>
  <c r="O17" i="12"/>
  <c r="O15" i="12"/>
  <c r="E15" i="12"/>
  <c r="F84" i="12" s="1"/>
  <c r="O14" i="12"/>
  <c r="O9" i="12"/>
  <c r="F6" i="12"/>
  <c r="AA223" i="11"/>
  <c r="AA222" i="11" s="1"/>
  <c r="W223" i="11"/>
  <c r="W222" i="11" s="1"/>
  <c r="Y222" i="11"/>
  <c r="AA215" i="11"/>
  <c r="W215" i="11"/>
  <c r="Y208" i="11"/>
  <c r="N208" i="11"/>
  <c r="N98" i="11" s="1"/>
  <c r="AA205" i="11"/>
  <c r="W205" i="11"/>
  <c r="Y173" i="11"/>
  <c r="AA164" i="11"/>
  <c r="W164" i="11"/>
  <c r="Y150" i="11"/>
  <c r="N150" i="11"/>
  <c r="N94" i="11" s="1"/>
  <c r="AA143" i="11"/>
  <c r="W143" i="11"/>
  <c r="Y136" i="11"/>
  <c r="Y131" i="11"/>
  <c r="Y130" i="11" s="1"/>
  <c r="AY97" i="1"/>
  <c r="AX97" i="1"/>
  <c r="BI238" i="11"/>
  <c r="BH238" i="11"/>
  <c r="BG238" i="11"/>
  <c r="BE238" i="11"/>
  <c r="N238" i="11"/>
  <c r="BF238" i="11" s="1"/>
  <c r="BK238" i="11"/>
  <c r="BI237" i="11"/>
  <c r="BH237" i="11"/>
  <c r="BG237" i="11"/>
  <c r="BE237" i="11"/>
  <c r="BK237" i="11"/>
  <c r="N237" i="11" s="1"/>
  <c r="BF237" i="11" s="1"/>
  <c r="BI236" i="11"/>
  <c r="BH236" i="11"/>
  <c r="BG236" i="11"/>
  <c r="BE236" i="11"/>
  <c r="N236" i="11"/>
  <c r="BF236" i="11" s="1"/>
  <c r="BK236" i="11"/>
  <c r="BI235" i="11"/>
  <c r="BH235" i="11"/>
  <c r="BG235" i="11"/>
  <c r="BE235" i="11"/>
  <c r="BK235" i="11"/>
  <c r="N235" i="11" s="1"/>
  <c r="BF235" i="11" s="1"/>
  <c r="BI234" i="11"/>
  <c r="BH234" i="11"/>
  <c r="BG234" i="11"/>
  <c r="BE234" i="11"/>
  <c r="N234" i="11"/>
  <c r="BF234" i="11" s="1"/>
  <c r="BK234" i="11"/>
  <c r="BI232" i="11"/>
  <c r="BH232" i="11"/>
  <c r="BG232" i="11"/>
  <c r="BE232" i="11"/>
  <c r="AA232" i="11"/>
  <c r="Y232" i="11"/>
  <c r="W232" i="11"/>
  <c r="BK232" i="11"/>
  <c r="N232" i="11"/>
  <c r="BF232" i="11" s="1"/>
  <c r="BI231" i="11"/>
  <c r="BH231" i="11"/>
  <c r="BG231" i="11"/>
  <c r="BF231" i="11"/>
  <c r="BE231" i="11"/>
  <c r="AA231" i="11"/>
  <c r="Y231" i="11"/>
  <c r="W231" i="11"/>
  <c r="BK231" i="11"/>
  <c r="N231" i="11"/>
  <c r="BI230" i="11"/>
  <c r="BH230" i="11"/>
  <c r="BG230" i="11"/>
  <c r="BE230" i="11"/>
  <c r="AA230" i="11"/>
  <c r="Y230" i="11"/>
  <c r="W230" i="11"/>
  <c r="BK230" i="11"/>
  <c r="N230" i="11"/>
  <c r="BF230" i="11" s="1"/>
  <c r="BI229" i="11"/>
  <c r="BH229" i="11"/>
  <c r="BG229" i="11"/>
  <c r="BF229" i="11"/>
  <c r="BE229" i="11"/>
  <c r="AA229" i="11"/>
  <c r="Y229" i="11"/>
  <c r="W229" i="11"/>
  <c r="BK229" i="11"/>
  <c r="N229" i="11"/>
  <c r="BI228" i="11"/>
  <c r="BH228" i="11"/>
  <c r="BG228" i="11"/>
  <c r="BE228" i="11"/>
  <c r="AA228" i="11"/>
  <c r="Y228" i="11"/>
  <c r="W228" i="11"/>
  <c r="BK228" i="11"/>
  <c r="N228" i="11"/>
  <c r="BF228" i="11" s="1"/>
  <c r="BI227" i="11"/>
  <c r="BH227" i="11"/>
  <c r="BG227" i="11"/>
  <c r="BF227" i="11"/>
  <c r="BE227" i="11"/>
  <c r="AA227" i="11"/>
  <c r="Y227" i="11"/>
  <c r="W227" i="11"/>
  <c r="BK227" i="11"/>
  <c r="N227" i="11"/>
  <c r="BI226" i="11"/>
  <c r="BH226" i="11"/>
  <c r="BG226" i="11"/>
  <c r="BE226" i="11"/>
  <c r="AA226" i="11"/>
  <c r="Y226" i="11"/>
  <c r="W226" i="11"/>
  <c r="BK226" i="11"/>
  <c r="BK223" i="11" s="1"/>
  <c r="N226" i="11"/>
  <c r="BF226" i="11" s="1"/>
  <c r="BI225" i="11"/>
  <c r="BH225" i="11"/>
  <c r="BG225" i="11"/>
  <c r="BF225" i="11"/>
  <c r="BE225" i="11"/>
  <c r="AA225" i="11"/>
  <c r="Y225" i="11"/>
  <c r="W225" i="11"/>
  <c r="BK225" i="11"/>
  <c r="N225" i="11"/>
  <c r="BI224" i="11"/>
  <c r="BH224" i="11"/>
  <c r="BG224" i="11"/>
  <c r="BE224" i="11"/>
  <c r="AA224" i="11"/>
  <c r="Y224" i="11"/>
  <c r="Y223" i="11" s="1"/>
  <c r="W224" i="11"/>
  <c r="BK224" i="11"/>
  <c r="N224" i="11"/>
  <c r="BF224" i="11" s="1"/>
  <c r="BI221" i="11"/>
  <c r="BH221" i="11"/>
  <c r="BG221" i="11"/>
  <c r="BE221" i="11"/>
  <c r="AA221" i="11"/>
  <c r="Y221" i="11"/>
  <c r="W221" i="11"/>
  <c r="BK221" i="11"/>
  <c r="N221" i="11"/>
  <c r="BF221" i="11" s="1"/>
  <c r="BI220" i="11"/>
  <c r="BH220" i="11"/>
  <c r="BG220" i="11"/>
  <c r="BF220" i="11"/>
  <c r="BE220" i="11"/>
  <c r="AA220" i="11"/>
  <c r="Y220" i="11"/>
  <c r="W220" i="11"/>
  <c r="BK220" i="11"/>
  <c r="N220" i="11"/>
  <c r="BI219" i="11"/>
  <c r="BH219" i="11"/>
  <c r="BG219" i="11"/>
  <c r="BE219" i="11"/>
  <c r="AA219" i="11"/>
  <c r="Y219" i="11"/>
  <c r="W219" i="11"/>
  <c r="BK219" i="11"/>
  <c r="N219" i="11"/>
  <c r="BF219" i="11" s="1"/>
  <c r="BI218" i="11"/>
  <c r="BH218" i="11"/>
  <c r="BG218" i="11"/>
  <c r="BF218" i="11"/>
  <c r="BE218" i="11"/>
  <c r="AA218" i="11"/>
  <c r="Y218" i="11"/>
  <c r="W218" i="11"/>
  <c r="BK218" i="11"/>
  <c r="N218" i="11"/>
  <c r="BI217" i="11"/>
  <c r="BH217" i="11"/>
  <c r="BG217" i="11"/>
  <c r="BE217" i="11"/>
  <c r="AA217" i="11"/>
  <c r="Y217" i="11"/>
  <c r="W217" i="11"/>
  <c r="BK217" i="11"/>
  <c r="N217" i="11"/>
  <c r="BF217" i="11" s="1"/>
  <c r="BI216" i="11"/>
  <c r="BH216" i="11"/>
  <c r="BG216" i="11"/>
  <c r="BF216" i="11"/>
  <c r="BE216" i="11"/>
  <c r="AA216" i="11"/>
  <c r="Y216" i="11"/>
  <c r="W216" i="11"/>
  <c r="BK216" i="11"/>
  <c r="BK215" i="11" s="1"/>
  <c r="N215" i="11" s="1"/>
  <c r="N99" i="11" s="1"/>
  <c r="N216" i="11"/>
  <c r="BI214" i="11"/>
  <c r="BH214" i="11"/>
  <c r="BG214" i="11"/>
  <c r="BE214" i="11"/>
  <c r="AA214" i="11"/>
  <c r="Y214" i="11"/>
  <c r="W214" i="11"/>
  <c r="BK214" i="11"/>
  <c r="N214" i="11"/>
  <c r="BF214" i="11" s="1"/>
  <c r="BI213" i="11"/>
  <c r="BH213" i="11"/>
  <c r="BG213" i="11"/>
  <c r="BF213" i="11"/>
  <c r="BE213" i="11"/>
  <c r="AA213" i="11"/>
  <c r="Y213" i="11"/>
  <c r="W213" i="11"/>
  <c r="BK213" i="11"/>
  <c r="N213" i="11"/>
  <c r="BI212" i="11"/>
  <c r="BH212" i="11"/>
  <c r="BG212" i="11"/>
  <c r="BE212" i="11"/>
  <c r="AA212" i="11"/>
  <c r="Y212" i="11"/>
  <c r="W212" i="11"/>
  <c r="BK212" i="11"/>
  <c r="N212" i="11"/>
  <c r="BF212" i="11" s="1"/>
  <c r="BI211" i="11"/>
  <c r="BH211" i="11"/>
  <c r="BG211" i="11"/>
  <c r="BF211" i="11"/>
  <c r="BE211" i="11"/>
  <c r="AA211" i="11"/>
  <c r="Y211" i="11"/>
  <c r="W211" i="11"/>
  <c r="BK211" i="11"/>
  <c r="N211" i="11"/>
  <c r="BI210" i="11"/>
  <c r="BH210" i="11"/>
  <c r="BG210" i="11"/>
  <c r="BE210" i="11"/>
  <c r="AA210" i="11"/>
  <c r="Y210" i="11"/>
  <c r="W210" i="11"/>
  <c r="BK210" i="11"/>
  <c r="N210" i="11"/>
  <c r="BF210" i="11" s="1"/>
  <c r="BI209" i="11"/>
  <c r="BH209" i="11"/>
  <c r="BG209" i="11"/>
  <c r="BF209" i="11"/>
  <c r="BE209" i="11"/>
  <c r="AA209" i="11"/>
  <c r="Y209" i="11"/>
  <c r="W209" i="11"/>
  <c r="BK209" i="11"/>
  <c r="BK208" i="11" s="1"/>
  <c r="N209" i="11"/>
  <c r="BI207" i="11"/>
  <c r="BH207" i="11"/>
  <c r="BG207" i="11"/>
  <c r="BF207" i="11"/>
  <c r="BE207" i="11"/>
  <c r="AA207" i="11"/>
  <c r="Y207" i="11"/>
  <c r="W207" i="11"/>
  <c r="BK207" i="11"/>
  <c r="N207" i="11"/>
  <c r="BI206" i="11"/>
  <c r="BH206" i="11"/>
  <c r="BG206" i="11"/>
  <c r="BE206" i="11"/>
  <c r="AA206" i="11"/>
  <c r="Y206" i="11"/>
  <c r="Y205" i="11" s="1"/>
  <c r="W206" i="11"/>
  <c r="BK206" i="11"/>
  <c r="BK205" i="11" s="1"/>
  <c r="N205" i="11" s="1"/>
  <c r="N97" i="11" s="1"/>
  <c r="N206" i="11"/>
  <c r="BF206" i="11" s="1"/>
  <c r="BI204" i="11"/>
  <c r="BH204" i="11"/>
  <c r="BG204" i="11"/>
  <c r="BE204" i="11"/>
  <c r="AA204" i="11"/>
  <c r="Y204" i="11"/>
  <c r="W204" i="11"/>
  <c r="BK204" i="11"/>
  <c r="N204" i="11"/>
  <c r="BF204" i="11" s="1"/>
  <c r="BI203" i="11"/>
  <c r="BH203" i="11"/>
  <c r="BG203" i="11"/>
  <c r="BF203" i="11"/>
  <c r="BE203" i="11"/>
  <c r="AA203" i="11"/>
  <c r="Y203" i="11"/>
  <c r="W203" i="11"/>
  <c r="BK203" i="11"/>
  <c r="N203" i="11"/>
  <c r="BI202" i="11"/>
  <c r="BH202" i="11"/>
  <c r="BG202" i="11"/>
  <c r="BE202" i="11"/>
  <c r="AA202" i="11"/>
  <c r="Y202" i="11"/>
  <c r="W202" i="11"/>
  <c r="BK202" i="11"/>
  <c r="N202" i="11"/>
  <c r="BF202" i="11" s="1"/>
  <c r="BI201" i="11"/>
  <c r="BH201" i="11"/>
  <c r="BG201" i="11"/>
  <c r="BF201" i="11"/>
  <c r="BE201" i="11"/>
  <c r="AA201" i="11"/>
  <c r="Y201" i="11"/>
  <c r="W201" i="11"/>
  <c r="BK201" i="11"/>
  <c r="N201" i="11"/>
  <c r="BI200" i="11"/>
  <c r="BH200" i="11"/>
  <c r="BG200" i="11"/>
  <c r="BE200" i="11"/>
  <c r="AA200" i="11"/>
  <c r="Y200" i="11"/>
  <c r="W200" i="11"/>
  <c r="BK200" i="11"/>
  <c r="N200" i="11"/>
  <c r="BF200" i="11" s="1"/>
  <c r="BI199" i="11"/>
  <c r="BH199" i="11"/>
  <c r="BG199" i="11"/>
  <c r="BF199" i="11"/>
  <c r="BE199" i="11"/>
  <c r="AA199" i="11"/>
  <c r="Y199" i="11"/>
  <c r="W199" i="11"/>
  <c r="BK199" i="11"/>
  <c r="N199" i="11"/>
  <c r="BI198" i="11"/>
  <c r="BH198" i="11"/>
  <c r="BG198" i="11"/>
  <c r="BE198" i="11"/>
  <c r="AA198" i="11"/>
  <c r="Y198" i="11"/>
  <c r="W198" i="11"/>
  <c r="BK198" i="11"/>
  <c r="N198" i="11"/>
  <c r="BF198" i="11" s="1"/>
  <c r="BI197" i="11"/>
  <c r="BH197" i="11"/>
  <c r="BG197" i="11"/>
  <c r="BF197" i="11"/>
  <c r="BE197" i="11"/>
  <c r="AA197" i="11"/>
  <c r="Y197" i="11"/>
  <c r="W197" i="11"/>
  <c r="BK197" i="11"/>
  <c r="N197" i="11"/>
  <c r="BI196" i="11"/>
  <c r="BH196" i="11"/>
  <c r="BG196" i="11"/>
  <c r="BE196" i="11"/>
  <c r="AA196" i="11"/>
  <c r="Y196" i="11"/>
  <c r="W196" i="11"/>
  <c r="BK196" i="11"/>
  <c r="N196" i="11"/>
  <c r="BF196" i="11" s="1"/>
  <c r="BI195" i="11"/>
  <c r="BH195" i="11"/>
  <c r="BG195" i="11"/>
  <c r="BF195" i="11"/>
  <c r="BE195" i="11"/>
  <c r="AA195" i="11"/>
  <c r="Y195" i="11"/>
  <c r="W195" i="11"/>
  <c r="BK195" i="11"/>
  <c r="N195" i="11"/>
  <c r="BI194" i="11"/>
  <c r="BH194" i="11"/>
  <c r="BG194" i="11"/>
  <c r="BE194" i="11"/>
  <c r="AA194" i="11"/>
  <c r="Y194" i="11"/>
  <c r="W194" i="11"/>
  <c r="BK194" i="11"/>
  <c r="N194" i="11"/>
  <c r="BF194" i="11" s="1"/>
  <c r="BI193" i="11"/>
  <c r="BH193" i="11"/>
  <c r="BG193" i="11"/>
  <c r="BF193" i="11"/>
  <c r="BE193" i="11"/>
  <c r="AA193" i="11"/>
  <c r="Y193" i="11"/>
  <c r="W193" i="11"/>
  <c r="BK193" i="11"/>
  <c r="N193" i="11"/>
  <c r="BI192" i="11"/>
  <c r="BH192" i="11"/>
  <c r="BG192" i="11"/>
  <c r="BE192" i="11"/>
  <c r="AA192" i="11"/>
  <c r="Y192" i="11"/>
  <c r="W192" i="11"/>
  <c r="BK192" i="11"/>
  <c r="N192" i="11"/>
  <c r="BF192" i="11" s="1"/>
  <c r="BI191" i="11"/>
  <c r="BH191" i="11"/>
  <c r="BG191" i="11"/>
  <c r="BF191" i="11"/>
  <c r="BE191" i="11"/>
  <c r="AA191" i="11"/>
  <c r="Y191" i="11"/>
  <c r="W191" i="11"/>
  <c r="BK191" i="11"/>
  <c r="N191" i="11"/>
  <c r="BI190" i="11"/>
  <c r="BH190" i="11"/>
  <c r="BG190" i="11"/>
  <c r="BE190" i="11"/>
  <c r="AA190" i="11"/>
  <c r="Y190" i="11"/>
  <c r="W190" i="11"/>
  <c r="BK190" i="11"/>
  <c r="N190" i="11"/>
  <c r="BF190" i="11" s="1"/>
  <c r="BI189" i="11"/>
  <c r="BH189" i="11"/>
  <c r="BG189" i="11"/>
  <c r="BF189" i="11"/>
  <c r="BE189" i="11"/>
  <c r="AA189" i="11"/>
  <c r="Y189" i="11"/>
  <c r="W189" i="11"/>
  <c r="BK189" i="11"/>
  <c r="N189" i="11"/>
  <c r="BI188" i="11"/>
  <c r="BH188" i="11"/>
  <c r="BG188" i="11"/>
  <c r="BE188" i="11"/>
  <c r="AA188" i="11"/>
  <c r="Y188" i="11"/>
  <c r="W188" i="11"/>
  <c r="BK188" i="11"/>
  <c r="N188" i="11"/>
  <c r="BF188" i="11" s="1"/>
  <c r="BI187" i="11"/>
  <c r="BH187" i="11"/>
  <c r="BG187" i="11"/>
  <c r="BF187" i="11"/>
  <c r="BE187" i="11"/>
  <c r="AA187" i="11"/>
  <c r="Y187" i="11"/>
  <c r="W187" i="11"/>
  <c r="BK187" i="11"/>
  <c r="N187" i="11"/>
  <c r="BI186" i="11"/>
  <c r="BH186" i="11"/>
  <c r="BG186" i="11"/>
  <c r="BE186" i="11"/>
  <c r="AA186" i="11"/>
  <c r="Y186" i="11"/>
  <c r="W186" i="11"/>
  <c r="BK186" i="11"/>
  <c r="N186" i="11"/>
  <c r="BF186" i="11" s="1"/>
  <c r="BI185" i="11"/>
  <c r="BH185" i="11"/>
  <c r="BG185" i="11"/>
  <c r="BF185" i="11"/>
  <c r="BE185" i="11"/>
  <c r="AA185" i="11"/>
  <c r="Y185" i="11"/>
  <c r="W185" i="11"/>
  <c r="BK185" i="11"/>
  <c r="N185" i="11"/>
  <c r="BI184" i="11"/>
  <c r="BH184" i="11"/>
  <c r="BG184" i="11"/>
  <c r="BE184" i="11"/>
  <c r="AA184" i="11"/>
  <c r="Y184" i="11"/>
  <c r="W184" i="11"/>
  <c r="BK184" i="11"/>
  <c r="N184" i="11"/>
  <c r="BF184" i="11" s="1"/>
  <c r="BI183" i="11"/>
  <c r="BH183" i="11"/>
  <c r="BG183" i="11"/>
  <c r="BF183" i="11"/>
  <c r="BE183" i="11"/>
  <c r="AA183" i="11"/>
  <c r="Y183" i="11"/>
  <c r="W183" i="11"/>
  <c r="BK183" i="11"/>
  <c r="N183" i="11"/>
  <c r="BI182" i="11"/>
  <c r="BH182" i="11"/>
  <c r="BG182" i="11"/>
  <c r="BE182" i="11"/>
  <c r="AA182" i="11"/>
  <c r="Y182" i="11"/>
  <c r="W182" i="11"/>
  <c r="BK182" i="11"/>
  <c r="N182" i="11"/>
  <c r="BF182" i="11" s="1"/>
  <c r="BI181" i="11"/>
  <c r="BH181" i="11"/>
  <c r="BG181" i="11"/>
  <c r="BF181" i="11"/>
  <c r="BE181" i="11"/>
  <c r="AA181" i="11"/>
  <c r="Y181" i="11"/>
  <c r="W181" i="11"/>
  <c r="BK181" i="11"/>
  <c r="N181" i="11"/>
  <c r="BI180" i="11"/>
  <c r="BH180" i="11"/>
  <c r="BG180" i="11"/>
  <c r="BE180" i="11"/>
  <c r="AA180" i="11"/>
  <c r="Y180" i="11"/>
  <c r="W180" i="11"/>
  <c r="BK180" i="11"/>
  <c r="N180" i="11"/>
  <c r="BF180" i="11" s="1"/>
  <c r="BI179" i="11"/>
  <c r="BH179" i="11"/>
  <c r="BG179" i="11"/>
  <c r="BF179" i="11"/>
  <c r="BE179" i="11"/>
  <c r="AA179" i="11"/>
  <c r="Y179" i="11"/>
  <c r="W179" i="11"/>
  <c r="BK179" i="11"/>
  <c r="N179" i="11"/>
  <c r="BI178" i="11"/>
  <c r="BH178" i="11"/>
  <c r="BG178" i="11"/>
  <c r="BE178" i="11"/>
  <c r="AA178" i="11"/>
  <c r="Y178" i="11"/>
  <c r="W178" i="11"/>
  <c r="BK178" i="11"/>
  <c r="N178" i="11"/>
  <c r="BF178" i="11" s="1"/>
  <c r="BI177" i="11"/>
  <c r="BH177" i="11"/>
  <c r="BG177" i="11"/>
  <c r="BF177" i="11"/>
  <c r="BE177" i="11"/>
  <c r="AA177" i="11"/>
  <c r="Y177" i="11"/>
  <c r="W177" i="11"/>
  <c r="BK177" i="11"/>
  <c r="N177" i="11"/>
  <c r="BI176" i="11"/>
  <c r="BH176" i="11"/>
  <c r="BG176" i="11"/>
  <c r="BE176" i="11"/>
  <c r="AA176" i="11"/>
  <c r="Y176" i="11"/>
  <c r="W176" i="11"/>
  <c r="BK176" i="11"/>
  <c r="N176" i="11"/>
  <c r="BF176" i="11" s="1"/>
  <c r="BI175" i="11"/>
  <c r="BH175" i="11"/>
  <c r="BG175" i="11"/>
  <c r="BF175" i="11"/>
  <c r="BE175" i="11"/>
  <c r="AA175" i="11"/>
  <c r="Y175" i="11"/>
  <c r="W175" i="11"/>
  <c r="BK175" i="11"/>
  <c r="N175" i="11"/>
  <c r="BI174" i="11"/>
  <c r="BH174" i="11"/>
  <c r="BG174" i="11"/>
  <c r="BE174" i="11"/>
  <c r="AA174" i="11"/>
  <c r="Y174" i="11"/>
  <c r="W174" i="11"/>
  <c r="BK174" i="11"/>
  <c r="BK173" i="11" s="1"/>
  <c r="N173" i="11" s="1"/>
  <c r="N96" i="11" s="1"/>
  <c r="N174" i="11"/>
  <c r="BF174" i="11" s="1"/>
  <c r="BI172" i="11"/>
  <c r="BH172" i="11"/>
  <c r="BG172" i="11"/>
  <c r="BF172" i="11"/>
  <c r="BE172" i="11"/>
  <c r="AA172" i="11"/>
  <c r="Y172" i="11"/>
  <c r="W172" i="11"/>
  <c r="BK172" i="11"/>
  <c r="N172" i="11"/>
  <c r="BI171" i="11"/>
  <c r="BH171" i="11"/>
  <c r="BG171" i="11"/>
  <c r="BE171" i="11"/>
  <c r="AA171" i="11"/>
  <c r="Y171" i="11"/>
  <c r="W171" i="11"/>
  <c r="BK171" i="11"/>
  <c r="N171" i="11"/>
  <c r="BF171" i="11" s="1"/>
  <c r="BI170" i="11"/>
  <c r="BH170" i="11"/>
  <c r="BG170" i="11"/>
  <c r="BF170" i="11"/>
  <c r="BE170" i="11"/>
  <c r="AA170" i="11"/>
  <c r="Y170" i="11"/>
  <c r="W170" i="11"/>
  <c r="BK170" i="11"/>
  <c r="N170" i="11"/>
  <c r="BI169" i="11"/>
  <c r="BH169" i="11"/>
  <c r="BG169" i="11"/>
  <c r="BE169" i="11"/>
  <c r="AA169" i="11"/>
  <c r="Y169" i="11"/>
  <c r="W169" i="11"/>
  <c r="BK169" i="11"/>
  <c r="N169" i="11"/>
  <c r="BF169" i="11" s="1"/>
  <c r="BI168" i="11"/>
  <c r="BH168" i="11"/>
  <c r="BG168" i="11"/>
  <c r="BF168" i="11"/>
  <c r="BE168" i="11"/>
  <c r="AA168" i="11"/>
  <c r="Y168" i="11"/>
  <c r="W168" i="11"/>
  <c r="BK168" i="11"/>
  <c r="N168" i="11"/>
  <c r="BI167" i="11"/>
  <c r="BH167" i="11"/>
  <c r="BG167" i="11"/>
  <c r="BE167" i="11"/>
  <c r="AA167" i="11"/>
  <c r="Y167" i="11"/>
  <c r="W167" i="11"/>
  <c r="BK167" i="11"/>
  <c r="N167" i="11"/>
  <c r="BF167" i="11" s="1"/>
  <c r="BI166" i="11"/>
  <c r="BH166" i="11"/>
  <c r="BG166" i="11"/>
  <c r="BF166" i="11"/>
  <c r="BE166" i="11"/>
  <c r="AA166" i="11"/>
  <c r="Y166" i="11"/>
  <c r="W166" i="11"/>
  <c r="BK166" i="11"/>
  <c r="N166" i="11"/>
  <c r="BI165" i="11"/>
  <c r="BH165" i="11"/>
  <c r="BG165" i="11"/>
  <c r="BE165" i="11"/>
  <c r="AA165" i="11"/>
  <c r="Y165" i="11"/>
  <c r="W165" i="11"/>
  <c r="BK165" i="11"/>
  <c r="BK164" i="11" s="1"/>
  <c r="N164" i="11" s="1"/>
  <c r="N95" i="11" s="1"/>
  <c r="N165" i="11"/>
  <c r="BF165" i="11" s="1"/>
  <c r="BI163" i="11"/>
  <c r="BH163" i="11"/>
  <c r="BG163" i="11"/>
  <c r="BE163" i="11"/>
  <c r="AA163" i="11"/>
  <c r="Y163" i="11"/>
  <c r="W163" i="11"/>
  <c r="BK163" i="11"/>
  <c r="N163" i="11"/>
  <c r="BF163" i="11" s="1"/>
  <c r="BI162" i="11"/>
  <c r="BH162" i="11"/>
  <c r="BG162" i="11"/>
  <c r="BF162" i="11"/>
  <c r="BE162" i="11"/>
  <c r="AA162" i="11"/>
  <c r="Y162" i="11"/>
  <c r="W162" i="11"/>
  <c r="BK162" i="11"/>
  <c r="N162" i="11"/>
  <c r="BI161" i="11"/>
  <c r="BH161" i="11"/>
  <c r="BG161" i="11"/>
  <c r="BE161" i="11"/>
  <c r="AA161" i="11"/>
  <c r="Y161" i="11"/>
  <c r="W161" i="11"/>
  <c r="BK161" i="11"/>
  <c r="N161" i="11"/>
  <c r="BF161" i="11" s="1"/>
  <c r="BI160" i="11"/>
  <c r="BH160" i="11"/>
  <c r="BG160" i="11"/>
  <c r="BF160" i="11"/>
  <c r="BE160" i="11"/>
  <c r="AA160" i="11"/>
  <c r="Y160" i="11"/>
  <c r="W160" i="11"/>
  <c r="BK160" i="11"/>
  <c r="N160" i="11"/>
  <c r="BI159" i="11"/>
  <c r="BH159" i="11"/>
  <c r="BG159" i="11"/>
  <c r="BE159" i="11"/>
  <c r="AA159" i="11"/>
  <c r="Y159" i="11"/>
  <c r="W159" i="11"/>
  <c r="BK159" i="11"/>
  <c r="N159" i="11"/>
  <c r="BF159" i="11" s="1"/>
  <c r="BI158" i="11"/>
  <c r="BH158" i="11"/>
  <c r="BG158" i="11"/>
  <c r="BF158" i="11"/>
  <c r="BE158" i="11"/>
  <c r="AA158" i="11"/>
  <c r="Y158" i="11"/>
  <c r="W158" i="11"/>
  <c r="BK158" i="11"/>
  <c r="N158" i="11"/>
  <c r="BI157" i="11"/>
  <c r="BH157" i="11"/>
  <c r="BG157" i="11"/>
  <c r="BE157" i="11"/>
  <c r="AA157" i="11"/>
  <c r="Y157" i="11"/>
  <c r="W157" i="11"/>
  <c r="BK157" i="11"/>
  <c r="N157" i="11"/>
  <c r="BF157" i="11" s="1"/>
  <c r="BI156" i="11"/>
  <c r="BH156" i="11"/>
  <c r="BG156" i="11"/>
  <c r="BF156" i="11"/>
  <c r="BE156" i="11"/>
  <c r="AA156" i="11"/>
  <c r="Y156" i="11"/>
  <c r="W156" i="11"/>
  <c r="BK156" i="11"/>
  <c r="N156" i="11"/>
  <c r="BI155" i="11"/>
  <c r="BH155" i="11"/>
  <c r="BG155" i="11"/>
  <c r="BE155" i="11"/>
  <c r="AA155" i="11"/>
  <c r="Y155" i="11"/>
  <c r="W155" i="11"/>
  <c r="BK155" i="11"/>
  <c r="N155" i="11"/>
  <c r="BF155" i="11" s="1"/>
  <c r="BI154" i="11"/>
  <c r="BH154" i="11"/>
  <c r="BG154" i="11"/>
  <c r="BF154" i="11"/>
  <c r="BE154" i="11"/>
  <c r="AA154" i="11"/>
  <c r="Y154" i="11"/>
  <c r="W154" i="11"/>
  <c r="BK154" i="11"/>
  <c r="N154" i="11"/>
  <c r="BI153" i="11"/>
  <c r="BH153" i="11"/>
  <c r="BG153" i="11"/>
  <c r="BE153" i="11"/>
  <c r="AA153" i="11"/>
  <c r="Y153" i="11"/>
  <c r="W153" i="11"/>
  <c r="BK153" i="11"/>
  <c r="N153" i="11"/>
  <c r="BF153" i="11" s="1"/>
  <c r="BI152" i="11"/>
  <c r="BH152" i="11"/>
  <c r="BG152" i="11"/>
  <c r="BF152" i="11"/>
  <c r="BE152" i="11"/>
  <c r="AA152" i="11"/>
  <c r="Y152" i="11"/>
  <c r="W152" i="11"/>
  <c r="BK152" i="11"/>
  <c r="N152" i="11"/>
  <c r="BI151" i="11"/>
  <c r="BH151" i="11"/>
  <c r="BG151" i="11"/>
  <c r="BE151" i="11"/>
  <c r="AA151" i="11"/>
  <c r="AA150" i="11" s="1"/>
  <c r="Y151" i="11"/>
  <c r="W151" i="11"/>
  <c r="BK151" i="11"/>
  <c r="BK150" i="11" s="1"/>
  <c r="N151" i="11"/>
  <c r="BF151" i="11" s="1"/>
  <c r="BI149" i="11"/>
  <c r="BH149" i="11"/>
  <c r="BG149" i="11"/>
  <c r="BF149" i="11"/>
  <c r="BE149" i="11"/>
  <c r="AA149" i="11"/>
  <c r="Y149" i="11"/>
  <c r="W149" i="11"/>
  <c r="BK149" i="11"/>
  <c r="N149" i="11"/>
  <c r="BI148" i="11"/>
  <c r="BH148" i="11"/>
  <c r="BG148" i="11"/>
  <c r="BE148" i="11"/>
  <c r="AA148" i="11"/>
  <c r="Y148" i="11"/>
  <c r="W148" i="11"/>
  <c r="BK148" i="11"/>
  <c r="N148" i="11"/>
  <c r="BF148" i="11" s="1"/>
  <c r="BI147" i="11"/>
  <c r="BH147" i="11"/>
  <c r="BG147" i="11"/>
  <c r="BF147" i="11"/>
  <c r="BE147" i="11"/>
  <c r="AA147" i="11"/>
  <c r="Y147" i="11"/>
  <c r="W147" i="11"/>
  <c r="BK147" i="11"/>
  <c r="BK143" i="11" s="1"/>
  <c r="N143" i="11" s="1"/>
  <c r="N93" i="11" s="1"/>
  <c r="N147" i="11"/>
  <c r="BI146" i="11"/>
  <c r="BH146" i="11"/>
  <c r="BG146" i="11"/>
  <c r="H34" i="11" s="1"/>
  <c r="BB97" i="1" s="1"/>
  <c r="BE146" i="11"/>
  <c r="AA146" i="11"/>
  <c r="Y146" i="11"/>
  <c r="W146" i="11"/>
  <c r="BK146" i="11"/>
  <c r="N146" i="11"/>
  <c r="BF146" i="11" s="1"/>
  <c r="BI145" i="11"/>
  <c r="BH145" i="11"/>
  <c r="BG145" i="11"/>
  <c r="BE145" i="11"/>
  <c r="AA145" i="11"/>
  <c r="Y145" i="11"/>
  <c r="W145" i="11"/>
  <c r="BK145" i="11"/>
  <c r="N145" i="11"/>
  <c r="BF145" i="11" s="1"/>
  <c r="BI144" i="11"/>
  <c r="H36" i="11" s="1"/>
  <c r="BD97" i="1" s="1"/>
  <c r="BH144" i="11"/>
  <c r="BG144" i="11"/>
  <c r="BE144" i="11"/>
  <c r="AA144" i="11"/>
  <c r="Y144" i="11"/>
  <c r="W144" i="11"/>
  <c r="BK144" i="11"/>
  <c r="N144" i="11"/>
  <c r="BF144" i="11" s="1"/>
  <c r="BI142" i="11"/>
  <c r="BH142" i="11"/>
  <c r="BG142" i="11"/>
  <c r="BF142" i="11"/>
  <c r="BE142" i="11"/>
  <c r="AA142" i="11"/>
  <c r="Y142" i="11"/>
  <c r="W142" i="11"/>
  <c r="BK142" i="11"/>
  <c r="N142" i="11"/>
  <c r="BI141" i="11"/>
  <c r="BH141" i="11"/>
  <c r="BG141" i="11"/>
  <c r="BE141" i="11"/>
  <c r="AA141" i="11"/>
  <c r="Y141" i="11"/>
  <c r="W141" i="11"/>
  <c r="BK141" i="11"/>
  <c r="N141" i="11"/>
  <c r="BF141" i="11" s="1"/>
  <c r="BI140" i="11"/>
  <c r="BH140" i="11"/>
  <c r="BG140" i="11"/>
  <c r="BF140" i="11"/>
  <c r="BE140" i="11"/>
  <c r="AA140" i="11"/>
  <c r="Y140" i="11"/>
  <c r="W140" i="11"/>
  <c r="BK140" i="11"/>
  <c r="N140" i="11"/>
  <c r="BI139" i="11"/>
  <c r="BH139" i="11"/>
  <c r="BG139" i="11"/>
  <c r="BE139" i="11"/>
  <c r="AA139" i="11"/>
  <c r="Y139" i="11"/>
  <c r="W139" i="11"/>
  <c r="BK139" i="11"/>
  <c r="N139" i="11"/>
  <c r="BF139" i="11" s="1"/>
  <c r="BI138" i="11"/>
  <c r="BH138" i="11"/>
  <c r="BG138" i="11"/>
  <c r="BF138" i="11"/>
  <c r="BE138" i="11"/>
  <c r="AA138" i="11"/>
  <c r="Y138" i="11"/>
  <c r="W138" i="11"/>
  <c r="BK138" i="11"/>
  <c r="N138" i="11"/>
  <c r="BI137" i="11"/>
  <c r="BH137" i="11"/>
  <c r="BG137" i="11"/>
  <c r="BE137" i="11"/>
  <c r="AA137" i="11"/>
  <c r="Y137" i="11"/>
  <c r="W137" i="11"/>
  <c r="BK137" i="11"/>
  <c r="BK136" i="11" s="1"/>
  <c r="N136" i="11" s="1"/>
  <c r="N92" i="11" s="1"/>
  <c r="N137" i="11"/>
  <c r="BF137" i="11" s="1"/>
  <c r="BI134" i="11"/>
  <c r="BH134" i="11"/>
  <c r="BG134" i="11"/>
  <c r="BE134" i="11"/>
  <c r="AA134" i="11"/>
  <c r="Y134" i="11"/>
  <c r="W134" i="11"/>
  <c r="BK134" i="11"/>
  <c r="N134" i="11"/>
  <c r="BF134" i="11" s="1"/>
  <c r="BI133" i="11"/>
  <c r="BH133" i="11"/>
  <c r="BG133" i="11"/>
  <c r="BF133" i="11"/>
  <c r="BE133" i="11"/>
  <c r="AA133" i="11"/>
  <c r="Y133" i="11"/>
  <c r="W133" i="11"/>
  <c r="BK133" i="11"/>
  <c r="N133" i="11"/>
  <c r="BI132" i="11"/>
  <c r="BH132" i="11"/>
  <c r="BG132" i="11"/>
  <c r="BE132" i="11"/>
  <c r="AA132" i="11"/>
  <c r="AA131" i="11" s="1"/>
  <c r="AA130" i="11" s="1"/>
  <c r="Y132" i="11"/>
  <c r="W132" i="11"/>
  <c r="BK132" i="11"/>
  <c r="BK131" i="11" s="1"/>
  <c r="BK130" i="11" s="1"/>
  <c r="N132" i="11"/>
  <c r="BF132" i="11" s="1"/>
  <c r="F125" i="11"/>
  <c r="F123" i="11"/>
  <c r="F121" i="11"/>
  <c r="F120" i="11"/>
  <c r="BI110" i="11"/>
  <c r="BH110" i="11"/>
  <c r="BG110" i="11"/>
  <c r="BE110" i="11"/>
  <c r="BI109" i="11"/>
  <c r="BH109" i="11"/>
  <c r="BG109" i="11"/>
  <c r="BE109" i="11"/>
  <c r="BI108" i="11"/>
  <c r="BH108" i="11"/>
  <c r="BG108" i="11"/>
  <c r="BE108" i="11"/>
  <c r="BI107" i="11"/>
  <c r="BH107" i="11"/>
  <c r="BG107" i="11"/>
  <c r="BE107" i="11"/>
  <c r="BI106" i="11"/>
  <c r="BH106" i="11"/>
  <c r="BG106" i="11"/>
  <c r="BE106" i="11"/>
  <c r="BI105" i="11"/>
  <c r="BH105" i="11"/>
  <c r="BG105" i="11"/>
  <c r="BE105" i="11"/>
  <c r="F84" i="11"/>
  <c r="F83" i="11"/>
  <c r="F81" i="11"/>
  <c r="F79" i="11"/>
  <c r="F78" i="11"/>
  <c r="O21" i="11"/>
  <c r="E21" i="11"/>
  <c r="O20" i="11"/>
  <c r="O18" i="11"/>
  <c r="E18" i="11"/>
  <c r="M125" i="11" s="1"/>
  <c r="O17" i="11"/>
  <c r="O15" i="11"/>
  <c r="E15" i="11"/>
  <c r="F126" i="11" s="1"/>
  <c r="O14" i="11"/>
  <c r="O9" i="11"/>
  <c r="F6" i="11"/>
  <c r="W186" i="10"/>
  <c r="BK186" i="10"/>
  <c r="N186" i="10" s="1"/>
  <c r="N100" i="10" s="1"/>
  <c r="AA179" i="10"/>
  <c r="W179" i="10"/>
  <c r="BK162" i="10"/>
  <c r="N162" i="10" s="1"/>
  <c r="N96" i="10" s="1"/>
  <c r="Y159" i="10"/>
  <c r="BK151" i="10"/>
  <c r="N151" i="10" s="1"/>
  <c r="N94" i="10" s="1"/>
  <c r="BK135" i="10"/>
  <c r="BK130" i="10"/>
  <c r="AY96" i="1"/>
  <c r="AX96" i="1"/>
  <c r="BI193" i="10"/>
  <c r="BH193" i="10"/>
  <c r="BG193" i="10"/>
  <c r="BE193" i="10"/>
  <c r="BK193" i="10"/>
  <c r="N193" i="10" s="1"/>
  <c r="BF193" i="10" s="1"/>
  <c r="BI192" i="10"/>
  <c r="BH192" i="10"/>
  <c r="BG192" i="10"/>
  <c r="BE192" i="10"/>
  <c r="N192" i="10"/>
  <c r="BF192" i="10" s="1"/>
  <c r="BK192" i="10"/>
  <c r="BI191" i="10"/>
  <c r="BH191" i="10"/>
  <c r="BG191" i="10"/>
  <c r="BE191" i="10"/>
  <c r="BK191" i="10"/>
  <c r="N191" i="10" s="1"/>
  <c r="BF191" i="10" s="1"/>
  <c r="BI190" i="10"/>
  <c r="BH190" i="10"/>
  <c r="BG190" i="10"/>
  <c r="BE190" i="10"/>
  <c r="N190" i="10"/>
  <c r="BF190" i="10" s="1"/>
  <c r="BK190" i="10"/>
  <c r="BI189" i="10"/>
  <c r="BH189" i="10"/>
  <c r="BG189" i="10"/>
  <c r="BE189" i="10"/>
  <c r="BK189" i="10"/>
  <c r="BI187" i="10"/>
  <c r="BH187" i="10"/>
  <c r="BG187" i="10"/>
  <c r="BE187" i="10"/>
  <c r="AA187" i="10"/>
  <c r="AA186" i="10" s="1"/>
  <c r="Y187" i="10"/>
  <c r="Y186" i="10" s="1"/>
  <c r="W187" i="10"/>
  <c r="BK187" i="10"/>
  <c r="N187" i="10"/>
  <c r="BF187" i="10" s="1"/>
  <c r="BI185" i="10"/>
  <c r="BH185" i="10"/>
  <c r="BG185" i="10"/>
  <c r="BE185" i="10"/>
  <c r="AA185" i="10"/>
  <c r="Y185" i="10"/>
  <c r="W185" i="10"/>
  <c r="BK185" i="10"/>
  <c r="N185" i="10"/>
  <c r="BF185" i="10" s="1"/>
  <c r="BI184" i="10"/>
  <c r="BH184" i="10"/>
  <c r="BG184" i="10"/>
  <c r="BE184" i="10"/>
  <c r="AA184" i="10"/>
  <c r="Y184" i="10"/>
  <c r="W184" i="10"/>
  <c r="BK184" i="10"/>
  <c r="N184" i="10"/>
  <c r="BF184" i="10" s="1"/>
  <c r="BI183" i="10"/>
  <c r="BH183" i="10"/>
  <c r="BG183" i="10"/>
  <c r="BE183" i="10"/>
  <c r="AA183" i="10"/>
  <c r="Y183" i="10"/>
  <c r="W183" i="10"/>
  <c r="BK183" i="10"/>
  <c r="N183" i="10"/>
  <c r="BF183" i="10" s="1"/>
  <c r="BI182" i="10"/>
  <c r="BH182" i="10"/>
  <c r="BG182" i="10"/>
  <c r="BE182" i="10"/>
  <c r="AA182" i="10"/>
  <c r="Y182" i="10"/>
  <c r="W182" i="10"/>
  <c r="BK182" i="10"/>
  <c r="N182" i="10"/>
  <c r="BF182" i="10" s="1"/>
  <c r="BI181" i="10"/>
  <c r="BH181" i="10"/>
  <c r="BG181" i="10"/>
  <c r="BE181" i="10"/>
  <c r="AA181" i="10"/>
  <c r="AA180" i="10" s="1"/>
  <c r="Y181" i="10"/>
  <c r="W181" i="10"/>
  <c r="W180" i="10" s="1"/>
  <c r="BK181" i="10"/>
  <c r="BK180" i="10" s="1"/>
  <c r="N181" i="10"/>
  <c r="BF181" i="10" s="1"/>
  <c r="BI178" i="10"/>
  <c r="BH178" i="10"/>
  <c r="BG178" i="10"/>
  <c r="BE178" i="10"/>
  <c r="AA178" i="10"/>
  <c r="Y178" i="10"/>
  <c r="W178" i="10"/>
  <c r="BK178" i="10"/>
  <c r="N178" i="10"/>
  <c r="BF178" i="10" s="1"/>
  <c r="BI177" i="10"/>
  <c r="BH177" i="10"/>
  <c r="BG177" i="10"/>
  <c r="BE177" i="10"/>
  <c r="AA177" i="10"/>
  <c r="Y177" i="10"/>
  <c r="W177" i="10"/>
  <c r="BK177" i="10"/>
  <c r="N177" i="10"/>
  <c r="BF177" i="10" s="1"/>
  <c r="BI176" i="10"/>
  <c r="BH176" i="10"/>
  <c r="BG176" i="10"/>
  <c r="BE176" i="10"/>
  <c r="AA176" i="10"/>
  <c r="Y176" i="10"/>
  <c r="W176" i="10"/>
  <c r="BK176" i="10"/>
  <c r="N176" i="10"/>
  <c r="BF176" i="10" s="1"/>
  <c r="BI175" i="10"/>
  <c r="BH175" i="10"/>
  <c r="BG175" i="10"/>
  <c r="BE175" i="10"/>
  <c r="AA175" i="10"/>
  <c r="Y175" i="10"/>
  <c r="W175" i="10"/>
  <c r="BK175" i="10"/>
  <c r="N175" i="10"/>
  <c r="BF175" i="10" s="1"/>
  <c r="BI174" i="10"/>
  <c r="BH174" i="10"/>
  <c r="BG174" i="10"/>
  <c r="BE174" i="10"/>
  <c r="AA174" i="10"/>
  <c r="Y174" i="10"/>
  <c r="W174" i="10"/>
  <c r="BK174" i="10"/>
  <c r="N174" i="10"/>
  <c r="BF174" i="10" s="1"/>
  <c r="BI173" i="10"/>
  <c r="BH173" i="10"/>
  <c r="BG173" i="10"/>
  <c r="BE173" i="10"/>
  <c r="AA173" i="10"/>
  <c r="Y173" i="10"/>
  <c r="W173" i="10"/>
  <c r="BK173" i="10"/>
  <c r="N173" i="10"/>
  <c r="BF173" i="10" s="1"/>
  <c r="BI172" i="10"/>
  <c r="BH172" i="10"/>
  <c r="BG172" i="10"/>
  <c r="BE172" i="10"/>
  <c r="AA172" i="10"/>
  <c r="Y172" i="10"/>
  <c r="W172" i="10"/>
  <c r="BK172" i="10"/>
  <c r="N172" i="10"/>
  <c r="BF172" i="10" s="1"/>
  <c r="BI171" i="10"/>
  <c r="BH171" i="10"/>
  <c r="BG171" i="10"/>
  <c r="BE171" i="10"/>
  <c r="AA171" i="10"/>
  <c r="Y171" i="10"/>
  <c r="W171" i="10"/>
  <c r="BK171" i="10"/>
  <c r="N171" i="10"/>
  <c r="BF171" i="10" s="1"/>
  <c r="BI170" i="10"/>
  <c r="BH170" i="10"/>
  <c r="BG170" i="10"/>
  <c r="BE170" i="10"/>
  <c r="AA170" i="10"/>
  <c r="AA169" i="10" s="1"/>
  <c r="Y170" i="10"/>
  <c r="W170" i="10"/>
  <c r="W169" i="10" s="1"/>
  <c r="BK170" i="10"/>
  <c r="N170" i="10"/>
  <c r="BF170" i="10" s="1"/>
  <c r="BI168" i="10"/>
  <c r="BH168" i="10"/>
  <c r="BG168" i="10"/>
  <c r="BF168" i="10"/>
  <c r="BE168" i="10"/>
  <c r="AA168" i="10"/>
  <c r="Y168" i="10"/>
  <c r="W168" i="10"/>
  <c r="BK168" i="10"/>
  <c r="N168" i="10"/>
  <c r="BI167" i="10"/>
  <c r="BH167" i="10"/>
  <c r="BG167" i="10"/>
  <c r="BE167" i="10"/>
  <c r="AA167" i="10"/>
  <c r="Y167" i="10"/>
  <c r="W167" i="10"/>
  <c r="BK167" i="10"/>
  <c r="N167" i="10"/>
  <c r="BF167" i="10" s="1"/>
  <c r="BI166" i="10"/>
  <c r="BH166" i="10"/>
  <c r="BG166" i="10"/>
  <c r="BF166" i="10"/>
  <c r="BE166" i="10"/>
  <c r="AA166" i="10"/>
  <c r="Y166" i="10"/>
  <c r="W166" i="10"/>
  <c r="BK166" i="10"/>
  <c r="N166" i="10"/>
  <c r="BI165" i="10"/>
  <c r="BH165" i="10"/>
  <c r="BG165" i="10"/>
  <c r="BE165" i="10"/>
  <c r="AA165" i="10"/>
  <c r="Y165" i="10"/>
  <c r="W165" i="10"/>
  <c r="BK165" i="10"/>
  <c r="N165" i="10"/>
  <c r="BF165" i="10" s="1"/>
  <c r="BI164" i="10"/>
  <c r="BH164" i="10"/>
  <c r="BG164" i="10"/>
  <c r="BF164" i="10"/>
  <c r="BE164" i="10"/>
  <c r="AA164" i="10"/>
  <c r="Y164" i="10"/>
  <c r="W164" i="10"/>
  <c r="BK164" i="10"/>
  <c r="N164" i="10"/>
  <c r="BI163" i="10"/>
  <c r="BH163" i="10"/>
  <c r="BG163" i="10"/>
  <c r="BE163" i="10"/>
  <c r="AA163" i="10"/>
  <c r="AA162" i="10" s="1"/>
  <c r="Y163" i="10"/>
  <c r="Y162" i="10" s="1"/>
  <c r="W163" i="10"/>
  <c r="W162" i="10" s="1"/>
  <c r="BK163" i="10"/>
  <c r="N163" i="10"/>
  <c r="BF163" i="10" s="1"/>
  <c r="BI161" i="10"/>
  <c r="BH161" i="10"/>
  <c r="BG161" i="10"/>
  <c r="BE161" i="10"/>
  <c r="AA161" i="10"/>
  <c r="Y161" i="10"/>
  <c r="W161" i="10"/>
  <c r="BK161" i="10"/>
  <c r="N161" i="10"/>
  <c r="BF161" i="10" s="1"/>
  <c r="BI160" i="10"/>
  <c r="BH160" i="10"/>
  <c r="BG160" i="10"/>
  <c r="BE160" i="10"/>
  <c r="AA160" i="10"/>
  <c r="AA159" i="10" s="1"/>
  <c r="Y160" i="10"/>
  <c r="W160" i="10"/>
  <c r="W159" i="10" s="1"/>
  <c r="BK160" i="10"/>
  <c r="N160" i="10"/>
  <c r="BF160" i="10" s="1"/>
  <c r="BI158" i="10"/>
  <c r="BH158" i="10"/>
  <c r="BG158" i="10"/>
  <c r="BF158" i="10"/>
  <c r="BE158" i="10"/>
  <c r="AA158" i="10"/>
  <c r="Y158" i="10"/>
  <c r="W158" i="10"/>
  <c r="BK158" i="10"/>
  <c r="N158" i="10"/>
  <c r="BI157" i="10"/>
  <c r="BH157" i="10"/>
  <c r="BG157" i="10"/>
  <c r="BE157" i="10"/>
  <c r="AA157" i="10"/>
  <c r="Y157" i="10"/>
  <c r="W157" i="10"/>
  <c r="BK157" i="10"/>
  <c r="N157" i="10"/>
  <c r="BF157" i="10" s="1"/>
  <c r="BI156" i="10"/>
  <c r="BH156" i="10"/>
  <c r="BG156" i="10"/>
  <c r="BF156" i="10"/>
  <c r="BE156" i="10"/>
  <c r="AA156" i="10"/>
  <c r="Y156" i="10"/>
  <c r="W156" i="10"/>
  <c r="BK156" i="10"/>
  <c r="N156" i="10"/>
  <c r="BI155" i="10"/>
  <c r="BH155" i="10"/>
  <c r="BG155" i="10"/>
  <c r="BE155" i="10"/>
  <c r="AA155" i="10"/>
  <c r="Y155" i="10"/>
  <c r="W155" i="10"/>
  <c r="BK155" i="10"/>
  <c r="N155" i="10"/>
  <c r="BF155" i="10" s="1"/>
  <c r="BI154" i="10"/>
  <c r="BH154" i="10"/>
  <c r="BG154" i="10"/>
  <c r="BF154" i="10"/>
  <c r="BE154" i="10"/>
  <c r="AA154" i="10"/>
  <c r="Y154" i="10"/>
  <c r="W154" i="10"/>
  <c r="BK154" i="10"/>
  <c r="N154" i="10"/>
  <c r="BI153" i="10"/>
  <c r="BH153" i="10"/>
  <c r="BG153" i="10"/>
  <c r="BE153" i="10"/>
  <c r="AA153" i="10"/>
  <c r="Y153" i="10"/>
  <c r="W153" i="10"/>
  <c r="BK153" i="10"/>
  <c r="N153" i="10"/>
  <c r="BF153" i="10" s="1"/>
  <c r="BI152" i="10"/>
  <c r="BH152" i="10"/>
  <c r="BG152" i="10"/>
  <c r="BF152" i="10"/>
  <c r="BE152" i="10"/>
  <c r="AA152" i="10"/>
  <c r="Y152" i="10"/>
  <c r="Y151" i="10" s="1"/>
  <c r="W152" i="10"/>
  <c r="W151" i="10" s="1"/>
  <c r="BK152" i="10"/>
  <c r="N152" i="10"/>
  <c r="BI150" i="10"/>
  <c r="BH150" i="10"/>
  <c r="BG150" i="10"/>
  <c r="BE150" i="10"/>
  <c r="AA150" i="10"/>
  <c r="Y150" i="10"/>
  <c r="W150" i="10"/>
  <c r="BK150" i="10"/>
  <c r="N150" i="10"/>
  <c r="BF150" i="10" s="1"/>
  <c r="BI149" i="10"/>
  <c r="BH149" i="10"/>
  <c r="BG149" i="10"/>
  <c r="BE149" i="10"/>
  <c r="AA149" i="10"/>
  <c r="Y149" i="10"/>
  <c r="W149" i="10"/>
  <c r="BK149" i="10"/>
  <c r="N149" i="10"/>
  <c r="BF149" i="10" s="1"/>
  <c r="BI148" i="10"/>
  <c r="BH148" i="10"/>
  <c r="BG148" i="10"/>
  <c r="BE148" i="10"/>
  <c r="AA148" i="10"/>
  <c r="Y148" i="10"/>
  <c r="W148" i="10"/>
  <c r="BK148" i="10"/>
  <c r="N148" i="10"/>
  <c r="BF148" i="10" s="1"/>
  <c r="BI147" i="10"/>
  <c r="BH147" i="10"/>
  <c r="BG147" i="10"/>
  <c r="BE147" i="10"/>
  <c r="AA147" i="10"/>
  <c r="Y147" i="10"/>
  <c r="W147" i="10"/>
  <c r="BK147" i="10"/>
  <c r="N147" i="10"/>
  <c r="BF147" i="10" s="1"/>
  <c r="BI146" i="10"/>
  <c r="BH146" i="10"/>
  <c r="BG146" i="10"/>
  <c r="BE146" i="10"/>
  <c r="AA146" i="10"/>
  <c r="Y146" i="10"/>
  <c r="W146" i="10"/>
  <c r="BK146" i="10"/>
  <c r="N146" i="10"/>
  <c r="BF146" i="10" s="1"/>
  <c r="BI145" i="10"/>
  <c r="BH145" i="10"/>
  <c r="BG145" i="10"/>
  <c r="BE145" i="10"/>
  <c r="AA145" i="10"/>
  <c r="Y145" i="10"/>
  <c r="W145" i="10"/>
  <c r="BK145" i="10"/>
  <c r="N145" i="10"/>
  <c r="BF145" i="10" s="1"/>
  <c r="BI144" i="10"/>
  <c r="BH144" i="10"/>
  <c r="BG144" i="10"/>
  <c r="BE144" i="10"/>
  <c r="M32" i="10" s="1"/>
  <c r="AV96" i="1" s="1"/>
  <c r="AA144" i="10"/>
  <c r="Y144" i="10"/>
  <c r="W144" i="10"/>
  <c r="BK144" i="10"/>
  <c r="N144" i="10"/>
  <c r="BF144" i="10" s="1"/>
  <c r="BI143" i="10"/>
  <c r="BH143" i="10"/>
  <c r="BG143" i="10"/>
  <c r="BE143" i="10"/>
  <c r="AA143" i="10"/>
  <c r="Y143" i="10"/>
  <c r="W143" i="10"/>
  <c r="BK143" i="10"/>
  <c r="N143" i="10"/>
  <c r="BF143" i="10" s="1"/>
  <c r="BI142" i="10"/>
  <c r="BH142" i="10"/>
  <c r="BG142" i="10"/>
  <c r="BE142" i="10"/>
  <c r="AA142" i="10"/>
  <c r="Y142" i="10"/>
  <c r="W142" i="10"/>
  <c r="BK142" i="10"/>
  <c r="N142" i="10"/>
  <c r="BF142" i="10" s="1"/>
  <c r="BI141" i="10"/>
  <c r="BH141" i="10"/>
  <c r="BG141" i="10"/>
  <c r="BE141" i="10"/>
  <c r="AA141" i="10"/>
  <c r="AA140" i="10" s="1"/>
  <c r="Y141" i="10"/>
  <c r="Y140" i="10" s="1"/>
  <c r="W141" i="10"/>
  <c r="W140" i="10" s="1"/>
  <c r="BK141" i="10"/>
  <c r="N141" i="10"/>
  <c r="BF141" i="10" s="1"/>
  <c r="BI139" i="10"/>
  <c r="BH139" i="10"/>
  <c r="BG139" i="10"/>
  <c r="BF139" i="10"/>
  <c r="BE139" i="10"/>
  <c r="AA139" i="10"/>
  <c r="Y139" i="10"/>
  <c r="W139" i="10"/>
  <c r="BK139" i="10"/>
  <c r="N139" i="10"/>
  <c r="BI138" i="10"/>
  <c r="BH138" i="10"/>
  <c r="BG138" i="10"/>
  <c r="BE138" i="10"/>
  <c r="AA138" i="10"/>
  <c r="Y138" i="10"/>
  <c r="W138" i="10"/>
  <c r="BK138" i="10"/>
  <c r="N138" i="10"/>
  <c r="BF138" i="10" s="1"/>
  <c r="BI137" i="10"/>
  <c r="BH137" i="10"/>
  <c r="BG137" i="10"/>
  <c r="BF137" i="10"/>
  <c r="BE137" i="10"/>
  <c r="AA137" i="10"/>
  <c r="Y137" i="10"/>
  <c r="W137" i="10"/>
  <c r="W135" i="10" s="1"/>
  <c r="W134" i="10" s="1"/>
  <c r="BK137" i="10"/>
  <c r="N137" i="10"/>
  <c r="BI136" i="10"/>
  <c r="BH136" i="10"/>
  <c r="BG136" i="10"/>
  <c r="BE136" i="10"/>
  <c r="AA136" i="10"/>
  <c r="Y136" i="10"/>
  <c r="Y135" i="10" s="1"/>
  <c r="W136" i="10"/>
  <c r="BK136" i="10"/>
  <c r="N136" i="10"/>
  <c r="BF136" i="10" s="1"/>
  <c r="BI133" i="10"/>
  <c r="BH133" i="10"/>
  <c r="BG133" i="10"/>
  <c r="BE133" i="10"/>
  <c r="AA133" i="10"/>
  <c r="AA130" i="10" s="1"/>
  <c r="AA129" i="10" s="1"/>
  <c r="Y133" i="10"/>
  <c r="W133" i="10"/>
  <c r="BK133" i="10"/>
  <c r="N133" i="10"/>
  <c r="BF133" i="10" s="1"/>
  <c r="BI132" i="10"/>
  <c r="BH132" i="10"/>
  <c r="BG132" i="10"/>
  <c r="BF132" i="10"/>
  <c r="BE132" i="10"/>
  <c r="AA132" i="10"/>
  <c r="Y132" i="10"/>
  <c r="W132" i="10"/>
  <c r="W130" i="10" s="1"/>
  <c r="W129" i="10" s="1"/>
  <c r="W128" i="10" s="1"/>
  <c r="AU96" i="1" s="1"/>
  <c r="BK132" i="10"/>
  <c r="N132" i="10"/>
  <c r="BI131" i="10"/>
  <c r="BH131" i="10"/>
  <c r="BG131" i="10"/>
  <c r="BE131" i="10"/>
  <c r="AA131" i="10"/>
  <c r="Y131" i="10"/>
  <c r="Y130" i="10" s="1"/>
  <c r="Y129" i="10" s="1"/>
  <c r="W131" i="10"/>
  <c r="BK131" i="10"/>
  <c r="N131" i="10"/>
  <c r="BF131" i="10" s="1"/>
  <c r="F124" i="10"/>
  <c r="F122" i="10"/>
  <c r="F120" i="10"/>
  <c r="F119" i="10"/>
  <c r="BI109" i="10"/>
  <c r="BH109" i="10"/>
  <c r="BG109" i="10"/>
  <c r="BE109" i="10"/>
  <c r="BI108" i="10"/>
  <c r="BH108" i="10"/>
  <c r="BG108" i="10"/>
  <c r="BE108" i="10"/>
  <c r="BI107" i="10"/>
  <c r="BH107" i="10"/>
  <c r="BG107" i="10"/>
  <c r="BE107" i="10"/>
  <c r="BI106" i="10"/>
  <c r="BH106" i="10"/>
  <c r="BG106" i="10"/>
  <c r="BE106" i="10"/>
  <c r="BI105" i="10"/>
  <c r="BH105" i="10"/>
  <c r="BG105" i="10"/>
  <c r="BE105" i="10"/>
  <c r="BI104" i="10"/>
  <c r="BH104" i="10"/>
  <c r="BG104" i="10"/>
  <c r="H34" i="10" s="1"/>
  <c r="BB96" i="1" s="1"/>
  <c r="BE104" i="10"/>
  <c r="F84" i="10"/>
  <c r="F83" i="10"/>
  <c r="F81" i="10"/>
  <c r="F79" i="10"/>
  <c r="F78" i="10"/>
  <c r="O21" i="10"/>
  <c r="E21" i="10"/>
  <c r="O20" i="10"/>
  <c r="O18" i="10"/>
  <c r="E18" i="10"/>
  <c r="M124" i="10" s="1"/>
  <c r="O17" i="10"/>
  <c r="O15" i="10"/>
  <c r="E15" i="10"/>
  <c r="F125" i="10" s="1"/>
  <c r="O14" i="10"/>
  <c r="O9" i="10"/>
  <c r="F6" i="10"/>
  <c r="AA220" i="9"/>
  <c r="AA219" i="9" s="1"/>
  <c r="W220" i="9"/>
  <c r="W219" i="9" s="1"/>
  <c r="AA213" i="9"/>
  <c r="W213" i="9"/>
  <c r="Y206" i="9"/>
  <c r="N206" i="9"/>
  <c r="N98" i="9" s="1"/>
  <c r="AA203" i="9"/>
  <c r="W203" i="9"/>
  <c r="Y173" i="9"/>
  <c r="AA164" i="9"/>
  <c r="W164" i="9"/>
  <c r="Y150" i="9"/>
  <c r="AA143" i="9"/>
  <c r="W143" i="9"/>
  <c r="Y136" i="9"/>
  <c r="Y131" i="9"/>
  <c r="Y130" i="9" s="1"/>
  <c r="N131" i="9"/>
  <c r="N90" i="9" s="1"/>
  <c r="AY95" i="1"/>
  <c r="AX95" i="1"/>
  <c r="BI234" i="9"/>
  <c r="BH234" i="9"/>
  <c r="BG234" i="9"/>
  <c r="BF234" i="9"/>
  <c r="BE234" i="9"/>
  <c r="N234" i="9"/>
  <c r="BK234" i="9"/>
  <c r="BI233" i="9"/>
  <c r="BH233" i="9"/>
  <c r="BG233" i="9"/>
  <c r="BE233" i="9"/>
  <c r="BK233" i="9"/>
  <c r="N233" i="9" s="1"/>
  <c r="BF233" i="9" s="1"/>
  <c r="BI232" i="9"/>
  <c r="BH232" i="9"/>
  <c r="BG232" i="9"/>
  <c r="BF232" i="9"/>
  <c r="BE232" i="9"/>
  <c r="N232" i="9"/>
  <c r="BK232" i="9"/>
  <c r="BI231" i="9"/>
  <c r="BH231" i="9"/>
  <c r="BG231" i="9"/>
  <c r="BE231" i="9"/>
  <c r="BK231" i="9"/>
  <c r="N231" i="9" s="1"/>
  <c r="BF231" i="9" s="1"/>
  <c r="BI230" i="9"/>
  <c r="BH230" i="9"/>
  <c r="BG230" i="9"/>
  <c r="BF230" i="9"/>
  <c r="BE230" i="9"/>
  <c r="N230" i="9"/>
  <c r="BK230" i="9"/>
  <c r="BI228" i="9"/>
  <c r="BH228" i="9"/>
  <c r="BG228" i="9"/>
  <c r="BE228" i="9"/>
  <c r="AA228" i="9"/>
  <c r="Y228" i="9"/>
  <c r="W228" i="9"/>
  <c r="BK228" i="9"/>
  <c r="N228" i="9"/>
  <c r="BF228" i="9" s="1"/>
  <c r="BI227" i="9"/>
  <c r="BH227" i="9"/>
  <c r="BG227" i="9"/>
  <c r="BE227" i="9"/>
  <c r="AA227" i="9"/>
  <c r="Y227" i="9"/>
  <c r="W227" i="9"/>
  <c r="BK227" i="9"/>
  <c r="N227" i="9"/>
  <c r="BF227" i="9" s="1"/>
  <c r="BI226" i="9"/>
  <c r="BH226" i="9"/>
  <c r="BG226" i="9"/>
  <c r="BE226" i="9"/>
  <c r="AA226" i="9"/>
  <c r="Y226" i="9"/>
  <c r="W226" i="9"/>
  <c r="BK226" i="9"/>
  <c r="N226" i="9"/>
  <c r="BF226" i="9" s="1"/>
  <c r="BI225" i="9"/>
  <c r="BH225" i="9"/>
  <c r="BG225" i="9"/>
  <c r="BE225" i="9"/>
  <c r="AA225" i="9"/>
  <c r="Y225" i="9"/>
  <c r="W225" i="9"/>
  <c r="BK225" i="9"/>
  <c r="N225" i="9"/>
  <c r="BF225" i="9" s="1"/>
  <c r="BI224" i="9"/>
  <c r="BH224" i="9"/>
  <c r="BG224" i="9"/>
  <c r="BE224" i="9"/>
  <c r="AA224" i="9"/>
  <c r="Y224" i="9"/>
  <c r="W224" i="9"/>
  <c r="BK224" i="9"/>
  <c r="N224" i="9"/>
  <c r="BF224" i="9" s="1"/>
  <c r="BI223" i="9"/>
  <c r="BH223" i="9"/>
  <c r="BG223" i="9"/>
  <c r="BE223" i="9"/>
  <c r="AA223" i="9"/>
  <c r="Y223" i="9"/>
  <c r="W223" i="9"/>
  <c r="BK223" i="9"/>
  <c r="BK220" i="9" s="1"/>
  <c r="N223" i="9"/>
  <c r="BF223" i="9" s="1"/>
  <c r="BI222" i="9"/>
  <c r="BH222" i="9"/>
  <c r="BG222" i="9"/>
  <c r="BE222" i="9"/>
  <c r="AA222" i="9"/>
  <c r="Y222" i="9"/>
  <c r="W222" i="9"/>
  <c r="BK222" i="9"/>
  <c r="N222" i="9"/>
  <c r="BF222" i="9" s="1"/>
  <c r="BI221" i="9"/>
  <c r="BH221" i="9"/>
  <c r="BG221" i="9"/>
  <c r="BE221" i="9"/>
  <c r="AA221" i="9"/>
  <c r="Y221" i="9"/>
  <c r="Y220" i="9" s="1"/>
  <c r="Y219" i="9" s="1"/>
  <c r="W221" i="9"/>
  <c r="BK221" i="9"/>
  <c r="N221" i="9"/>
  <c r="BF221" i="9" s="1"/>
  <c r="BI218" i="9"/>
  <c r="BH218" i="9"/>
  <c r="BG218" i="9"/>
  <c r="BE218" i="9"/>
  <c r="AA218" i="9"/>
  <c r="Y218" i="9"/>
  <c r="W218" i="9"/>
  <c r="BK218" i="9"/>
  <c r="N218" i="9"/>
  <c r="BF218" i="9" s="1"/>
  <c r="BI217" i="9"/>
  <c r="BH217" i="9"/>
  <c r="BG217" i="9"/>
  <c r="BE217" i="9"/>
  <c r="AA217" i="9"/>
  <c r="Y217" i="9"/>
  <c r="W217" i="9"/>
  <c r="BK217" i="9"/>
  <c r="N217" i="9"/>
  <c r="BF217" i="9" s="1"/>
  <c r="BI216" i="9"/>
  <c r="BH216" i="9"/>
  <c r="BG216" i="9"/>
  <c r="BE216" i="9"/>
  <c r="AA216" i="9"/>
  <c r="Y216" i="9"/>
  <c r="W216" i="9"/>
  <c r="BK216" i="9"/>
  <c r="N216" i="9"/>
  <c r="BF216" i="9" s="1"/>
  <c r="BI215" i="9"/>
  <c r="BH215" i="9"/>
  <c r="BG215" i="9"/>
  <c r="BE215" i="9"/>
  <c r="AA215" i="9"/>
  <c r="Y215" i="9"/>
  <c r="W215" i="9"/>
  <c r="BK215" i="9"/>
  <c r="N215" i="9"/>
  <c r="BF215" i="9" s="1"/>
  <c r="BI214" i="9"/>
  <c r="BH214" i="9"/>
  <c r="BG214" i="9"/>
  <c r="BE214" i="9"/>
  <c r="AA214" i="9"/>
  <c r="Y214" i="9"/>
  <c r="W214" i="9"/>
  <c r="BK214" i="9"/>
  <c r="BK213" i="9" s="1"/>
  <c r="N213" i="9" s="1"/>
  <c r="N99" i="9" s="1"/>
  <c r="N214" i="9"/>
  <c r="BF214" i="9" s="1"/>
  <c r="BI212" i="9"/>
  <c r="BH212" i="9"/>
  <c r="BG212" i="9"/>
  <c r="BE212" i="9"/>
  <c r="AA212" i="9"/>
  <c r="Y212" i="9"/>
  <c r="W212" i="9"/>
  <c r="BK212" i="9"/>
  <c r="N212" i="9"/>
  <c r="BF212" i="9" s="1"/>
  <c r="BI211" i="9"/>
  <c r="BH211" i="9"/>
  <c r="BG211" i="9"/>
  <c r="BF211" i="9"/>
  <c r="BE211" i="9"/>
  <c r="AA211" i="9"/>
  <c r="Y211" i="9"/>
  <c r="W211" i="9"/>
  <c r="BK211" i="9"/>
  <c r="N211" i="9"/>
  <c r="BI210" i="9"/>
  <c r="BH210" i="9"/>
  <c r="BG210" i="9"/>
  <c r="BE210" i="9"/>
  <c r="AA210" i="9"/>
  <c r="Y210" i="9"/>
  <c r="W210" i="9"/>
  <c r="BK210" i="9"/>
  <c r="N210" i="9"/>
  <c r="BF210" i="9" s="1"/>
  <c r="BI209" i="9"/>
  <c r="BH209" i="9"/>
  <c r="BG209" i="9"/>
  <c r="BF209" i="9"/>
  <c r="BE209" i="9"/>
  <c r="AA209" i="9"/>
  <c r="Y209" i="9"/>
  <c r="W209" i="9"/>
  <c r="BK209" i="9"/>
  <c r="N209" i="9"/>
  <c r="BI208" i="9"/>
  <c r="BH208" i="9"/>
  <c r="BG208" i="9"/>
  <c r="BE208" i="9"/>
  <c r="AA208" i="9"/>
  <c r="Y208" i="9"/>
  <c r="W208" i="9"/>
  <c r="BK208" i="9"/>
  <c r="N208" i="9"/>
  <c r="BF208" i="9" s="1"/>
  <c r="BI207" i="9"/>
  <c r="BH207" i="9"/>
  <c r="BG207" i="9"/>
  <c r="BF207" i="9"/>
  <c r="BE207" i="9"/>
  <c r="AA207" i="9"/>
  <c r="Y207" i="9"/>
  <c r="W207" i="9"/>
  <c r="W206" i="9" s="1"/>
  <c r="BK207" i="9"/>
  <c r="BK206" i="9" s="1"/>
  <c r="N207" i="9"/>
  <c r="BI205" i="9"/>
  <c r="BH205" i="9"/>
  <c r="BG205" i="9"/>
  <c r="BE205" i="9"/>
  <c r="AA205" i="9"/>
  <c r="Y205" i="9"/>
  <c r="W205" i="9"/>
  <c r="BK205" i="9"/>
  <c r="N205" i="9"/>
  <c r="BF205" i="9" s="1"/>
  <c r="BI204" i="9"/>
  <c r="BH204" i="9"/>
  <c r="BG204" i="9"/>
  <c r="BE204" i="9"/>
  <c r="AA204" i="9"/>
  <c r="Y204" i="9"/>
  <c r="W204" i="9"/>
  <c r="BK204" i="9"/>
  <c r="N204" i="9"/>
  <c r="BF204" i="9" s="1"/>
  <c r="BI202" i="9"/>
  <c r="BH202" i="9"/>
  <c r="BG202" i="9"/>
  <c r="BE202" i="9"/>
  <c r="AA202" i="9"/>
  <c r="Y202" i="9"/>
  <c r="W202" i="9"/>
  <c r="BK202" i="9"/>
  <c r="N202" i="9"/>
  <c r="BF202" i="9" s="1"/>
  <c r="BI201" i="9"/>
  <c r="BH201" i="9"/>
  <c r="BG201" i="9"/>
  <c r="BF201" i="9"/>
  <c r="BE201" i="9"/>
  <c r="AA201" i="9"/>
  <c r="Y201" i="9"/>
  <c r="W201" i="9"/>
  <c r="BK201" i="9"/>
  <c r="N201" i="9"/>
  <c r="BI200" i="9"/>
  <c r="BH200" i="9"/>
  <c r="BG200" i="9"/>
  <c r="BE200" i="9"/>
  <c r="AA200" i="9"/>
  <c r="Y200" i="9"/>
  <c r="W200" i="9"/>
  <c r="BK200" i="9"/>
  <c r="N200" i="9"/>
  <c r="BF200" i="9" s="1"/>
  <c r="BI199" i="9"/>
  <c r="BH199" i="9"/>
  <c r="BG199" i="9"/>
  <c r="BF199" i="9"/>
  <c r="BE199" i="9"/>
  <c r="AA199" i="9"/>
  <c r="Y199" i="9"/>
  <c r="W199" i="9"/>
  <c r="BK199" i="9"/>
  <c r="N199" i="9"/>
  <c r="BI198" i="9"/>
  <c r="BH198" i="9"/>
  <c r="BG198" i="9"/>
  <c r="BE198" i="9"/>
  <c r="AA198" i="9"/>
  <c r="Y198" i="9"/>
  <c r="W198" i="9"/>
  <c r="BK198" i="9"/>
  <c r="N198" i="9"/>
  <c r="BF198" i="9" s="1"/>
  <c r="BI197" i="9"/>
  <c r="BH197" i="9"/>
  <c r="BG197" i="9"/>
  <c r="BF197" i="9"/>
  <c r="BE197" i="9"/>
  <c r="AA197" i="9"/>
  <c r="Y197" i="9"/>
  <c r="W197" i="9"/>
  <c r="BK197" i="9"/>
  <c r="N197" i="9"/>
  <c r="BI196" i="9"/>
  <c r="BH196" i="9"/>
  <c r="BG196" i="9"/>
  <c r="BE196" i="9"/>
  <c r="AA196" i="9"/>
  <c r="Y196" i="9"/>
  <c r="W196" i="9"/>
  <c r="BK196" i="9"/>
  <c r="N196" i="9"/>
  <c r="BF196" i="9" s="1"/>
  <c r="BI195" i="9"/>
  <c r="BH195" i="9"/>
  <c r="BG195" i="9"/>
  <c r="BF195" i="9"/>
  <c r="BE195" i="9"/>
  <c r="AA195" i="9"/>
  <c r="Y195" i="9"/>
  <c r="W195" i="9"/>
  <c r="BK195" i="9"/>
  <c r="N195" i="9"/>
  <c r="BI194" i="9"/>
  <c r="BH194" i="9"/>
  <c r="BG194" i="9"/>
  <c r="BE194" i="9"/>
  <c r="AA194" i="9"/>
  <c r="Y194" i="9"/>
  <c r="W194" i="9"/>
  <c r="BK194" i="9"/>
  <c r="N194" i="9"/>
  <c r="BF194" i="9" s="1"/>
  <c r="BI193" i="9"/>
  <c r="BH193" i="9"/>
  <c r="BG193" i="9"/>
  <c r="BF193" i="9"/>
  <c r="BE193" i="9"/>
  <c r="AA193" i="9"/>
  <c r="Y193" i="9"/>
  <c r="W193" i="9"/>
  <c r="BK193" i="9"/>
  <c r="N193" i="9"/>
  <c r="BI192" i="9"/>
  <c r="BH192" i="9"/>
  <c r="BG192" i="9"/>
  <c r="BE192" i="9"/>
  <c r="AA192" i="9"/>
  <c r="Y192" i="9"/>
  <c r="W192" i="9"/>
  <c r="BK192" i="9"/>
  <c r="N192" i="9"/>
  <c r="BF192" i="9" s="1"/>
  <c r="BI191" i="9"/>
  <c r="BH191" i="9"/>
  <c r="BG191" i="9"/>
  <c r="BF191" i="9"/>
  <c r="BE191" i="9"/>
  <c r="AA191" i="9"/>
  <c r="Y191" i="9"/>
  <c r="W191" i="9"/>
  <c r="BK191" i="9"/>
  <c r="N191" i="9"/>
  <c r="BI190" i="9"/>
  <c r="BH190" i="9"/>
  <c r="BG190" i="9"/>
  <c r="BE190" i="9"/>
  <c r="AA190" i="9"/>
  <c r="Y190" i="9"/>
  <c r="W190" i="9"/>
  <c r="BK190" i="9"/>
  <c r="N190" i="9"/>
  <c r="BF190" i="9" s="1"/>
  <c r="BI189" i="9"/>
  <c r="BH189" i="9"/>
  <c r="BG189" i="9"/>
  <c r="BF189" i="9"/>
  <c r="BE189" i="9"/>
  <c r="AA189" i="9"/>
  <c r="Y189" i="9"/>
  <c r="W189" i="9"/>
  <c r="BK189" i="9"/>
  <c r="N189" i="9"/>
  <c r="BI188" i="9"/>
  <c r="BH188" i="9"/>
  <c r="BG188" i="9"/>
  <c r="BE188" i="9"/>
  <c r="AA188" i="9"/>
  <c r="Y188" i="9"/>
  <c r="W188" i="9"/>
  <c r="BK188" i="9"/>
  <c r="N188" i="9"/>
  <c r="BF188" i="9" s="1"/>
  <c r="BI187" i="9"/>
  <c r="BH187" i="9"/>
  <c r="BG187" i="9"/>
  <c r="BF187" i="9"/>
  <c r="BE187" i="9"/>
  <c r="AA187" i="9"/>
  <c r="Y187" i="9"/>
  <c r="W187" i="9"/>
  <c r="BK187" i="9"/>
  <c r="N187" i="9"/>
  <c r="BI186" i="9"/>
  <c r="BH186" i="9"/>
  <c r="BG186" i="9"/>
  <c r="BE186" i="9"/>
  <c r="AA186" i="9"/>
  <c r="Y186" i="9"/>
  <c r="W186" i="9"/>
  <c r="BK186" i="9"/>
  <c r="N186" i="9"/>
  <c r="BF186" i="9" s="1"/>
  <c r="BI185" i="9"/>
  <c r="BH185" i="9"/>
  <c r="BG185" i="9"/>
  <c r="BF185" i="9"/>
  <c r="BE185" i="9"/>
  <c r="AA185" i="9"/>
  <c r="Y185" i="9"/>
  <c r="W185" i="9"/>
  <c r="BK185" i="9"/>
  <c r="N185" i="9"/>
  <c r="BI184" i="9"/>
  <c r="BH184" i="9"/>
  <c r="BG184" i="9"/>
  <c r="BE184" i="9"/>
  <c r="AA184" i="9"/>
  <c r="Y184" i="9"/>
  <c r="W184" i="9"/>
  <c r="BK184" i="9"/>
  <c r="N184" i="9"/>
  <c r="BF184" i="9" s="1"/>
  <c r="BI183" i="9"/>
  <c r="BH183" i="9"/>
  <c r="BG183" i="9"/>
  <c r="BF183" i="9"/>
  <c r="BE183" i="9"/>
  <c r="AA183" i="9"/>
  <c r="Y183" i="9"/>
  <c r="W183" i="9"/>
  <c r="BK183" i="9"/>
  <c r="N183" i="9"/>
  <c r="BI182" i="9"/>
  <c r="BH182" i="9"/>
  <c r="BG182" i="9"/>
  <c r="BE182" i="9"/>
  <c r="AA182" i="9"/>
  <c r="Y182" i="9"/>
  <c r="W182" i="9"/>
  <c r="BK182" i="9"/>
  <c r="N182" i="9"/>
  <c r="BF182" i="9" s="1"/>
  <c r="BI181" i="9"/>
  <c r="BH181" i="9"/>
  <c r="BG181" i="9"/>
  <c r="BF181" i="9"/>
  <c r="BE181" i="9"/>
  <c r="AA181" i="9"/>
  <c r="Y181" i="9"/>
  <c r="W181" i="9"/>
  <c r="BK181" i="9"/>
  <c r="N181" i="9"/>
  <c r="BI180" i="9"/>
  <c r="BH180" i="9"/>
  <c r="BG180" i="9"/>
  <c r="BE180" i="9"/>
  <c r="AA180" i="9"/>
  <c r="Y180" i="9"/>
  <c r="W180" i="9"/>
  <c r="BK180" i="9"/>
  <c r="N180" i="9"/>
  <c r="BF180" i="9" s="1"/>
  <c r="BI179" i="9"/>
  <c r="BH179" i="9"/>
  <c r="BG179" i="9"/>
  <c r="BF179" i="9"/>
  <c r="BE179" i="9"/>
  <c r="AA179" i="9"/>
  <c r="Y179" i="9"/>
  <c r="W179" i="9"/>
  <c r="BK179" i="9"/>
  <c r="N179" i="9"/>
  <c r="BI178" i="9"/>
  <c r="BH178" i="9"/>
  <c r="BG178" i="9"/>
  <c r="BE178" i="9"/>
  <c r="AA178" i="9"/>
  <c r="Y178" i="9"/>
  <c r="W178" i="9"/>
  <c r="BK178" i="9"/>
  <c r="N178" i="9"/>
  <c r="BF178" i="9" s="1"/>
  <c r="BI177" i="9"/>
  <c r="BH177" i="9"/>
  <c r="BG177" i="9"/>
  <c r="BF177" i="9"/>
  <c r="BE177" i="9"/>
  <c r="AA177" i="9"/>
  <c r="Y177" i="9"/>
  <c r="W177" i="9"/>
  <c r="BK177" i="9"/>
  <c r="N177" i="9"/>
  <c r="BI176" i="9"/>
  <c r="BH176" i="9"/>
  <c r="BG176" i="9"/>
  <c r="BE176" i="9"/>
  <c r="AA176" i="9"/>
  <c r="Y176" i="9"/>
  <c r="W176" i="9"/>
  <c r="BK176" i="9"/>
  <c r="N176" i="9"/>
  <c r="BF176" i="9" s="1"/>
  <c r="BI175" i="9"/>
  <c r="BH175" i="9"/>
  <c r="BG175" i="9"/>
  <c r="BF175" i="9"/>
  <c r="BE175" i="9"/>
  <c r="AA175" i="9"/>
  <c r="Y175" i="9"/>
  <c r="W175" i="9"/>
  <c r="BK175" i="9"/>
  <c r="N175" i="9"/>
  <c r="BI174" i="9"/>
  <c r="BH174" i="9"/>
  <c r="BG174" i="9"/>
  <c r="BE174" i="9"/>
  <c r="AA174" i="9"/>
  <c r="Y174" i="9"/>
  <c r="W174" i="9"/>
  <c r="BK174" i="9"/>
  <c r="BK173" i="9" s="1"/>
  <c r="N173" i="9" s="1"/>
  <c r="N96" i="9" s="1"/>
  <c r="N174" i="9"/>
  <c r="BF174" i="9" s="1"/>
  <c r="BI172" i="9"/>
  <c r="BH172" i="9"/>
  <c r="BG172" i="9"/>
  <c r="BE172" i="9"/>
  <c r="AA172" i="9"/>
  <c r="Y172" i="9"/>
  <c r="W172" i="9"/>
  <c r="BK172" i="9"/>
  <c r="N172" i="9"/>
  <c r="BF172" i="9" s="1"/>
  <c r="BI171" i="9"/>
  <c r="BH171" i="9"/>
  <c r="BG171" i="9"/>
  <c r="BE171" i="9"/>
  <c r="AA171" i="9"/>
  <c r="Y171" i="9"/>
  <c r="W171" i="9"/>
  <c r="BK171" i="9"/>
  <c r="N171" i="9"/>
  <c r="BF171" i="9" s="1"/>
  <c r="BI170" i="9"/>
  <c r="BH170" i="9"/>
  <c r="BG170" i="9"/>
  <c r="BE170" i="9"/>
  <c r="AA170" i="9"/>
  <c r="Y170" i="9"/>
  <c r="W170" i="9"/>
  <c r="BK170" i="9"/>
  <c r="N170" i="9"/>
  <c r="BF170" i="9" s="1"/>
  <c r="BI169" i="9"/>
  <c r="BH169" i="9"/>
  <c r="BG169" i="9"/>
  <c r="BE169" i="9"/>
  <c r="AA169" i="9"/>
  <c r="Y169" i="9"/>
  <c r="W169" i="9"/>
  <c r="BK169" i="9"/>
  <c r="N169" i="9"/>
  <c r="BF169" i="9" s="1"/>
  <c r="BI168" i="9"/>
  <c r="BH168" i="9"/>
  <c r="BG168" i="9"/>
  <c r="BE168" i="9"/>
  <c r="AA168" i="9"/>
  <c r="Y168" i="9"/>
  <c r="W168" i="9"/>
  <c r="BK168" i="9"/>
  <c r="N168" i="9"/>
  <c r="BF168" i="9" s="1"/>
  <c r="BI167" i="9"/>
  <c r="BH167" i="9"/>
  <c r="BG167" i="9"/>
  <c r="BE167" i="9"/>
  <c r="AA167" i="9"/>
  <c r="Y167" i="9"/>
  <c r="W167" i="9"/>
  <c r="BK167" i="9"/>
  <c r="N167" i="9"/>
  <c r="BF167" i="9" s="1"/>
  <c r="BI166" i="9"/>
  <c r="BH166" i="9"/>
  <c r="BG166" i="9"/>
  <c r="BE166" i="9"/>
  <c r="AA166" i="9"/>
  <c r="Y166" i="9"/>
  <c r="W166" i="9"/>
  <c r="BK166" i="9"/>
  <c r="N166" i="9"/>
  <c r="BF166" i="9" s="1"/>
  <c r="BI165" i="9"/>
  <c r="BH165" i="9"/>
  <c r="BG165" i="9"/>
  <c r="BE165" i="9"/>
  <c r="AA165" i="9"/>
  <c r="Y165" i="9"/>
  <c r="Y164" i="9" s="1"/>
  <c r="W165" i="9"/>
  <c r="BK165" i="9"/>
  <c r="BK164" i="9" s="1"/>
  <c r="N164" i="9" s="1"/>
  <c r="N95" i="9" s="1"/>
  <c r="N165" i="9"/>
  <c r="BF165" i="9" s="1"/>
  <c r="BI163" i="9"/>
  <c r="BH163" i="9"/>
  <c r="BG163" i="9"/>
  <c r="BF163" i="9"/>
  <c r="BE163" i="9"/>
  <c r="AA163" i="9"/>
  <c r="Y163" i="9"/>
  <c r="W163" i="9"/>
  <c r="BK163" i="9"/>
  <c r="N163" i="9"/>
  <c r="BI162" i="9"/>
  <c r="BH162" i="9"/>
  <c r="BG162" i="9"/>
  <c r="BE162" i="9"/>
  <c r="AA162" i="9"/>
  <c r="Y162" i="9"/>
  <c r="W162" i="9"/>
  <c r="BK162" i="9"/>
  <c r="N162" i="9"/>
  <c r="BF162" i="9" s="1"/>
  <c r="BI161" i="9"/>
  <c r="BH161" i="9"/>
  <c r="BG161" i="9"/>
  <c r="BF161" i="9"/>
  <c r="BE161" i="9"/>
  <c r="AA161" i="9"/>
  <c r="Y161" i="9"/>
  <c r="W161" i="9"/>
  <c r="BK161" i="9"/>
  <c r="N161" i="9"/>
  <c r="BI160" i="9"/>
  <c r="BH160" i="9"/>
  <c r="BG160" i="9"/>
  <c r="BE160" i="9"/>
  <c r="AA160" i="9"/>
  <c r="Y160" i="9"/>
  <c r="W160" i="9"/>
  <c r="BK160" i="9"/>
  <c r="N160" i="9"/>
  <c r="BF160" i="9" s="1"/>
  <c r="BI159" i="9"/>
  <c r="BH159" i="9"/>
  <c r="BG159" i="9"/>
  <c r="BF159" i="9"/>
  <c r="BE159" i="9"/>
  <c r="AA159" i="9"/>
  <c r="Y159" i="9"/>
  <c r="W159" i="9"/>
  <c r="BK159" i="9"/>
  <c r="N159" i="9"/>
  <c r="BI158" i="9"/>
  <c r="BH158" i="9"/>
  <c r="BG158" i="9"/>
  <c r="BE158" i="9"/>
  <c r="AA158" i="9"/>
  <c r="Y158" i="9"/>
  <c r="W158" i="9"/>
  <c r="BK158" i="9"/>
  <c r="N158" i="9"/>
  <c r="BF158" i="9" s="1"/>
  <c r="BI157" i="9"/>
  <c r="BH157" i="9"/>
  <c r="BG157" i="9"/>
  <c r="BF157" i="9"/>
  <c r="BE157" i="9"/>
  <c r="AA157" i="9"/>
  <c r="Y157" i="9"/>
  <c r="W157" i="9"/>
  <c r="BK157" i="9"/>
  <c r="N157" i="9"/>
  <c r="BI156" i="9"/>
  <c r="BH156" i="9"/>
  <c r="BG156" i="9"/>
  <c r="BE156" i="9"/>
  <c r="AA156" i="9"/>
  <c r="Y156" i="9"/>
  <c r="W156" i="9"/>
  <c r="BK156" i="9"/>
  <c r="N156" i="9"/>
  <c r="BF156" i="9" s="1"/>
  <c r="BI155" i="9"/>
  <c r="BH155" i="9"/>
  <c r="BG155" i="9"/>
  <c r="BF155" i="9"/>
  <c r="BE155" i="9"/>
  <c r="AA155" i="9"/>
  <c r="Y155" i="9"/>
  <c r="W155" i="9"/>
  <c r="BK155" i="9"/>
  <c r="N155" i="9"/>
  <c r="BI154" i="9"/>
  <c r="BH154" i="9"/>
  <c r="BG154" i="9"/>
  <c r="BE154" i="9"/>
  <c r="AA154" i="9"/>
  <c r="Y154" i="9"/>
  <c r="W154" i="9"/>
  <c r="BK154" i="9"/>
  <c r="N154" i="9"/>
  <c r="BF154" i="9" s="1"/>
  <c r="BI153" i="9"/>
  <c r="BH153" i="9"/>
  <c r="BG153" i="9"/>
  <c r="BF153" i="9"/>
  <c r="BE153" i="9"/>
  <c r="AA153" i="9"/>
  <c r="Y153" i="9"/>
  <c r="W153" i="9"/>
  <c r="BK153" i="9"/>
  <c r="N153" i="9"/>
  <c r="BI152" i="9"/>
  <c r="BH152" i="9"/>
  <c r="BG152" i="9"/>
  <c r="BE152" i="9"/>
  <c r="AA152" i="9"/>
  <c r="Y152" i="9"/>
  <c r="W152" i="9"/>
  <c r="BK152" i="9"/>
  <c r="N152" i="9"/>
  <c r="BF152" i="9" s="1"/>
  <c r="BI151" i="9"/>
  <c r="BH151" i="9"/>
  <c r="BG151" i="9"/>
  <c r="BF151" i="9"/>
  <c r="BE151" i="9"/>
  <c r="AA151" i="9"/>
  <c r="Y151" i="9"/>
  <c r="W151" i="9"/>
  <c r="W150" i="9" s="1"/>
  <c r="BK151" i="9"/>
  <c r="BK150" i="9" s="1"/>
  <c r="N150" i="9" s="1"/>
  <c r="N94" i="9" s="1"/>
  <c r="N151" i="9"/>
  <c r="BI149" i="9"/>
  <c r="BH149" i="9"/>
  <c r="BG149" i="9"/>
  <c r="BE149" i="9"/>
  <c r="AA149" i="9"/>
  <c r="Y149" i="9"/>
  <c r="W149" i="9"/>
  <c r="BK149" i="9"/>
  <c r="N149" i="9"/>
  <c r="BF149" i="9" s="1"/>
  <c r="BI148" i="9"/>
  <c r="BH148" i="9"/>
  <c r="BG148" i="9"/>
  <c r="BE148" i="9"/>
  <c r="AA148" i="9"/>
  <c r="Y148" i="9"/>
  <c r="W148" i="9"/>
  <c r="BK148" i="9"/>
  <c r="N148" i="9"/>
  <c r="BF148" i="9" s="1"/>
  <c r="BI147" i="9"/>
  <c r="BH147" i="9"/>
  <c r="BG147" i="9"/>
  <c r="BE147" i="9"/>
  <c r="AA147" i="9"/>
  <c r="Y147" i="9"/>
  <c r="W147" i="9"/>
  <c r="BK147" i="9"/>
  <c r="N147" i="9"/>
  <c r="BF147" i="9" s="1"/>
  <c r="BI146" i="9"/>
  <c r="BH146" i="9"/>
  <c r="BG146" i="9"/>
  <c r="BE146" i="9"/>
  <c r="AA146" i="9"/>
  <c r="Y146" i="9"/>
  <c r="W146" i="9"/>
  <c r="BK146" i="9"/>
  <c r="N146" i="9"/>
  <c r="BF146" i="9" s="1"/>
  <c r="BI145" i="9"/>
  <c r="BH145" i="9"/>
  <c r="BG145" i="9"/>
  <c r="BE145" i="9"/>
  <c r="AA145" i="9"/>
  <c r="Y145" i="9"/>
  <c r="W145" i="9"/>
  <c r="BK145" i="9"/>
  <c r="N145" i="9"/>
  <c r="BF145" i="9" s="1"/>
  <c r="BI144" i="9"/>
  <c r="H36" i="9" s="1"/>
  <c r="BD95" i="1" s="1"/>
  <c r="BH144" i="9"/>
  <c r="BG144" i="9"/>
  <c r="BE144" i="9"/>
  <c r="H32" i="9" s="1"/>
  <c r="AZ95" i="1" s="1"/>
  <c r="AA144" i="9"/>
  <c r="Y144" i="9"/>
  <c r="W144" i="9"/>
  <c r="BK144" i="9"/>
  <c r="BK143" i="9" s="1"/>
  <c r="N143" i="9" s="1"/>
  <c r="N93" i="9" s="1"/>
  <c r="N144" i="9"/>
  <c r="BF144" i="9" s="1"/>
  <c r="BI142" i="9"/>
  <c r="BH142" i="9"/>
  <c r="BG142" i="9"/>
  <c r="BE142" i="9"/>
  <c r="AA142" i="9"/>
  <c r="Y142" i="9"/>
  <c r="W142" i="9"/>
  <c r="BK142" i="9"/>
  <c r="N142" i="9"/>
  <c r="BF142" i="9" s="1"/>
  <c r="BI141" i="9"/>
  <c r="BH141" i="9"/>
  <c r="BG141" i="9"/>
  <c r="BF141" i="9"/>
  <c r="BE141" i="9"/>
  <c r="AA141" i="9"/>
  <c r="Y141" i="9"/>
  <c r="W141" i="9"/>
  <c r="BK141" i="9"/>
  <c r="N141" i="9"/>
  <c r="BI140" i="9"/>
  <c r="BH140" i="9"/>
  <c r="BG140" i="9"/>
  <c r="BE140" i="9"/>
  <c r="AA140" i="9"/>
  <c r="Y140" i="9"/>
  <c r="W140" i="9"/>
  <c r="BK140" i="9"/>
  <c r="N140" i="9"/>
  <c r="BF140" i="9" s="1"/>
  <c r="BI139" i="9"/>
  <c r="BH139" i="9"/>
  <c r="BG139" i="9"/>
  <c r="BF139" i="9"/>
  <c r="BE139" i="9"/>
  <c r="AA139" i="9"/>
  <c r="Y139" i="9"/>
  <c r="W139" i="9"/>
  <c r="BK139" i="9"/>
  <c r="N139" i="9"/>
  <c r="BI138" i="9"/>
  <c r="BH138" i="9"/>
  <c r="BG138" i="9"/>
  <c r="BE138" i="9"/>
  <c r="AA138" i="9"/>
  <c r="Y138" i="9"/>
  <c r="W138" i="9"/>
  <c r="BK138" i="9"/>
  <c r="N138" i="9"/>
  <c r="BF138" i="9" s="1"/>
  <c r="BI137" i="9"/>
  <c r="BH137" i="9"/>
  <c r="BG137" i="9"/>
  <c r="BF137" i="9"/>
  <c r="BE137" i="9"/>
  <c r="AA137" i="9"/>
  <c r="Y137" i="9"/>
  <c r="W137" i="9"/>
  <c r="BK137" i="9"/>
  <c r="BK136" i="9" s="1"/>
  <c r="N137" i="9"/>
  <c r="BI134" i="9"/>
  <c r="BH134" i="9"/>
  <c r="BG134" i="9"/>
  <c r="BE134" i="9"/>
  <c r="AA134" i="9"/>
  <c r="Y134" i="9"/>
  <c r="W134" i="9"/>
  <c r="BK134" i="9"/>
  <c r="N134" i="9"/>
  <c r="BF134" i="9" s="1"/>
  <c r="BI133" i="9"/>
  <c r="BH133" i="9"/>
  <c r="BG133" i="9"/>
  <c r="BF133" i="9"/>
  <c r="BE133" i="9"/>
  <c r="AA133" i="9"/>
  <c r="Y133" i="9"/>
  <c r="W133" i="9"/>
  <c r="BK133" i="9"/>
  <c r="N133" i="9"/>
  <c r="BI132" i="9"/>
  <c r="BH132" i="9"/>
  <c r="BG132" i="9"/>
  <c r="BE132" i="9"/>
  <c r="AA132" i="9"/>
  <c r="AA131" i="9" s="1"/>
  <c r="AA130" i="9" s="1"/>
  <c r="Y132" i="9"/>
  <c r="W132" i="9"/>
  <c r="BK132" i="9"/>
  <c r="BK131" i="9" s="1"/>
  <c r="BK130" i="9" s="1"/>
  <c r="N132" i="9"/>
  <c r="BF132" i="9" s="1"/>
  <c r="F125" i="9"/>
  <c r="F123" i="9"/>
  <c r="F121" i="9"/>
  <c r="F120" i="9"/>
  <c r="BI110" i="9"/>
  <c r="BH110" i="9"/>
  <c r="BG110" i="9"/>
  <c r="BE110" i="9"/>
  <c r="BI109" i="9"/>
  <c r="BH109" i="9"/>
  <c r="BG109" i="9"/>
  <c r="BE109" i="9"/>
  <c r="BI108" i="9"/>
  <c r="BH108" i="9"/>
  <c r="BG108" i="9"/>
  <c r="BE108" i="9"/>
  <c r="BI107" i="9"/>
  <c r="BH107" i="9"/>
  <c r="BG107" i="9"/>
  <c r="BE107" i="9"/>
  <c r="BI106" i="9"/>
  <c r="BH106" i="9"/>
  <c r="BG106" i="9"/>
  <c r="BE106" i="9"/>
  <c r="BI105" i="9"/>
  <c r="BH105" i="9"/>
  <c r="BG105" i="9"/>
  <c r="BE105" i="9"/>
  <c r="F83" i="9"/>
  <c r="F81" i="9"/>
  <c r="F79" i="9"/>
  <c r="F78" i="9"/>
  <c r="O21" i="9"/>
  <c r="E21" i="9"/>
  <c r="O20" i="9"/>
  <c r="O18" i="9"/>
  <c r="E18" i="9"/>
  <c r="M125" i="9" s="1"/>
  <c r="O17" i="9"/>
  <c r="O15" i="9"/>
  <c r="E15" i="9"/>
  <c r="F84" i="9" s="1"/>
  <c r="O14" i="9"/>
  <c r="O9" i="9"/>
  <c r="F6" i="9"/>
  <c r="AA223" i="8"/>
  <c r="AA222" i="8" s="1"/>
  <c r="W223" i="8"/>
  <c r="W222" i="8" s="1"/>
  <c r="AA215" i="8"/>
  <c r="W215" i="8"/>
  <c r="Y208" i="8"/>
  <c r="AA205" i="8"/>
  <c r="W205" i="8"/>
  <c r="Y173" i="8"/>
  <c r="AA164" i="8"/>
  <c r="W164" i="8"/>
  <c r="Y150" i="8"/>
  <c r="N150" i="8"/>
  <c r="N94" i="8" s="1"/>
  <c r="AA143" i="8"/>
  <c r="W143" i="8"/>
  <c r="Y136" i="8"/>
  <c r="N136" i="8"/>
  <c r="N92" i="8" s="1"/>
  <c r="Y131" i="8"/>
  <c r="Y130" i="8" s="1"/>
  <c r="AY94" i="1"/>
  <c r="AX94" i="1"/>
  <c r="BI238" i="8"/>
  <c r="BH238" i="8"/>
  <c r="BG238" i="8"/>
  <c r="BE238" i="8"/>
  <c r="N238" i="8"/>
  <c r="BF238" i="8" s="1"/>
  <c r="BK238" i="8"/>
  <c r="BI237" i="8"/>
  <c r="BH237" i="8"/>
  <c r="BG237" i="8"/>
  <c r="BE237" i="8"/>
  <c r="BK237" i="8"/>
  <c r="N237" i="8" s="1"/>
  <c r="BF237" i="8" s="1"/>
  <c r="BI236" i="8"/>
  <c r="BH236" i="8"/>
  <c r="BG236" i="8"/>
  <c r="BE236" i="8"/>
  <c r="N236" i="8"/>
  <c r="BF236" i="8" s="1"/>
  <c r="BK236" i="8"/>
  <c r="BI235" i="8"/>
  <c r="BH235" i="8"/>
  <c r="BG235" i="8"/>
  <c r="BE235" i="8"/>
  <c r="BK235" i="8"/>
  <c r="N235" i="8" s="1"/>
  <c r="BF235" i="8" s="1"/>
  <c r="BI234" i="8"/>
  <c r="BH234" i="8"/>
  <c r="BG234" i="8"/>
  <c r="BE234" i="8"/>
  <c r="N234" i="8"/>
  <c r="BF234" i="8" s="1"/>
  <c r="BK234" i="8"/>
  <c r="BK233" i="8" s="1"/>
  <c r="N233" i="8" s="1"/>
  <c r="N102" i="8" s="1"/>
  <c r="BI232" i="8"/>
  <c r="BH232" i="8"/>
  <c r="BG232" i="8"/>
  <c r="BF232" i="8"/>
  <c r="BE232" i="8"/>
  <c r="AA232" i="8"/>
  <c r="Y232" i="8"/>
  <c r="W232" i="8"/>
  <c r="BK232" i="8"/>
  <c r="N232" i="8"/>
  <c r="BI231" i="8"/>
  <c r="BH231" i="8"/>
  <c r="BG231" i="8"/>
  <c r="BE231" i="8"/>
  <c r="AA231" i="8"/>
  <c r="Y231" i="8"/>
  <c r="W231" i="8"/>
  <c r="BK231" i="8"/>
  <c r="N231" i="8"/>
  <c r="BF231" i="8" s="1"/>
  <c r="BI230" i="8"/>
  <c r="BH230" i="8"/>
  <c r="BG230" i="8"/>
  <c r="BF230" i="8"/>
  <c r="BE230" i="8"/>
  <c r="AA230" i="8"/>
  <c r="Y230" i="8"/>
  <c r="W230" i="8"/>
  <c r="BK230" i="8"/>
  <c r="N230" i="8"/>
  <c r="BI229" i="8"/>
  <c r="BH229" i="8"/>
  <c r="BG229" i="8"/>
  <c r="BE229" i="8"/>
  <c r="AA229" i="8"/>
  <c r="Y229" i="8"/>
  <c r="W229" i="8"/>
  <c r="BK229" i="8"/>
  <c r="N229" i="8"/>
  <c r="BF229" i="8" s="1"/>
  <c r="BI228" i="8"/>
  <c r="BH228" i="8"/>
  <c r="BG228" i="8"/>
  <c r="BE228" i="8"/>
  <c r="AA228" i="8"/>
  <c r="Y228" i="8"/>
  <c r="W228" i="8"/>
  <c r="BK228" i="8"/>
  <c r="N228" i="8"/>
  <c r="BF228" i="8" s="1"/>
  <c r="BI227" i="8"/>
  <c r="BH227" i="8"/>
  <c r="BG227" i="8"/>
  <c r="BE227" i="8"/>
  <c r="AA227" i="8"/>
  <c r="Y227" i="8"/>
  <c r="W227" i="8"/>
  <c r="BK227" i="8"/>
  <c r="N227" i="8"/>
  <c r="BF227" i="8" s="1"/>
  <c r="BI226" i="8"/>
  <c r="BH226" i="8"/>
  <c r="BG226" i="8"/>
  <c r="BE226" i="8"/>
  <c r="AA226" i="8"/>
  <c r="Y226" i="8"/>
  <c r="W226" i="8"/>
  <c r="BK226" i="8"/>
  <c r="N226" i="8"/>
  <c r="BF226" i="8" s="1"/>
  <c r="BI225" i="8"/>
  <c r="BH225" i="8"/>
  <c r="BG225" i="8"/>
  <c r="BE225" i="8"/>
  <c r="AA225" i="8"/>
  <c r="Y225" i="8"/>
  <c r="W225" i="8"/>
  <c r="BK225" i="8"/>
  <c r="N225" i="8"/>
  <c r="BF225" i="8" s="1"/>
  <c r="BI224" i="8"/>
  <c r="BH224" i="8"/>
  <c r="BG224" i="8"/>
  <c r="BE224" i="8"/>
  <c r="AA224" i="8"/>
  <c r="Y224" i="8"/>
  <c r="W224" i="8"/>
  <c r="BK224" i="8"/>
  <c r="N224" i="8"/>
  <c r="BF224" i="8" s="1"/>
  <c r="BI221" i="8"/>
  <c r="BH221" i="8"/>
  <c r="BG221" i="8"/>
  <c r="BE221" i="8"/>
  <c r="AA221" i="8"/>
  <c r="Y221" i="8"/>
  <c r="W221" i="8"/>
  <c r="BK221" i="8"/>
  <c r="N221" i="8"/>
  <c r="BF221" i="8" s="1"/>
  <c r="BI220" i="8"/>
  <c r="BH220" i="8"/>
  <c r="BG220" i="8"/>
  <c r="BE220" i="8"/>
  <c r="AA220" i="8"/>
  <c r="Y220" i="8"/>
  <c r="W220" i="8"/>
  <c r="BK220" i="8"/>
  <c r="N220" i="8"/>
  <c r="BF220" i="8" s="1"/>
  <c r="BI219" i="8"/>
  <c r="BH219" i="8"/>
  <c r="BG219" i="8"/>
  <c r="BE219" i="8"/>
  <c r="AA219" i="8"/>
  <c r="Y219" i="8"/>
  <c r="W219" i="8"/>
  <c r="BK219" i="8"/>
  <c r="N219" i="8"/>
  <c r="BF219" i="8" s="1"/>
  <c r="BI218" i="8"/>
  <c r="BH218" i="8"/>
  <c r="BG218" i="8"/>
  <c r="BE218" i="8"/>
  <c r="AA218" i="8"/>
  <c r="Y218" i="8"/>
  <c r="W218" i="8"/>
  <c r="BK218" i="8"/>
  <c r="N218" i="8"/>
  <c r="BF218" i="8" s="1"/>
  <c r="BI217" i="8"/>
  <c r="BH217" i="8"/>
  <c r="BG217" i="8"/>
  <c r="BE217" i="8"/>
  <c r="AA217" i="8"/>
  <c r="Y217" i="8"/>
  <c r="W217" i="8"/>
  <c r="BK217" i="8"/>
  <c r="BK215" i="8" s="1"/>
  <c r="N215" i="8" s="1"/>
  <c r="N99" i="8" s="1"/>
  <c r="N217" i="8"/>
  <c r="BF217" i="8" s="1"/>
  <c r="BI216" i="8"/>
  <c r="BH216" i="8"/>
  <c r="BG216" i="8"/>
  <c r="BE216" i="8"/>
  <c r="AA216" i="8"/>
  <c r="Y216" i="8"/>
  <c r="Y215" i="8" s="1"/>
  <c r="W216" i="8"/>
  <c r="BK216" i="8"/>
  <c r="N216" i="8"/>
  <c r="BF216" i="8" s="1"/>
  <c r="BI214" i="8"/>
  <c r="BH214" i="8"/>
  <c r="BG214" i="8"/>
  <c r="BF214" i="8"/>
  <c r="BE214" i="8"/>
  <c r="AA214" i="8"/>
  <c r="Y214" i="8"/>
  <c r="W214" i="8"/>
  <c r="BK214" i="8"/>
  <c r="N214" i="8"/>
  <c r="BI213" i="8"/>
  <c r="BH213" i="8"/>
  <c r="BG213" i="8"/>
  <c r="BE213" i="8"/>
  <c r="AA213" i="8"/>
  <c r="Y213" i="8"/>
  <c r="W213" i="8"/>
  <c r="BK213" i="8"/>
  <c r="N213" i="8"/>
  <c r="BF213" i="8" s="1"/>
  <c r="BI212" i="8"/>
  <c r="BH212" i="8"/>
  <c r="BG212" i="8"/>
  <c r="BF212" i="8"/>
  <c r="BE212" i="8"/>
  <c r="AA212" i="8"/>
  <c r="Y212" i="8"/>
  <c r="W212" i="8"/>
  <c r="BK212" i="8"/>
  <c r="N212" i="8"/>
  <c r="BI211" i="8"/>
  <c r="BH211" i="8"/>
  <c r="BG211" i="8"/>
  <c r="BE211" i="8"/>
  <c r="AA211" i="8"/>
  <c r="Y211" i="8"/>
  <c r="W211" i="8"/>
  <c r="BK211" i="8"/>
  <c r="N211" i="8"/>
  <c r="BF211" i="8" s="1"/>
  <c r="BI210" i="8"/>
  <c r="BH210" i="8"/>
  <c r="BG210" i="8"/>
  <c r="BF210" i="8"/>
  <c r="BE210" i="8"/>
  <c r="AA210" i="8"/>
  <c r="Y210" i="8"/>
  <c r="W210" i="8"/>
  <c r="BK210" i="8"/>
  <c r="N210" i="8"/>
  <c r="BI209" i="8"/>
  <c r="BH209" i="8"/>
  <c r="BG209" i="8"/>
  <c r="BE209" i="8"/>
  <c r="AA209" i="8"/>
  <c r="Y209" i="8"/>
  <c r="W209" i="8"/>
  <c r="BK209" i="8"/>
  <c r="BK208" i="8" s="1"/>
  <c r="N208" i="8" s="1"/>
  <c r="N98" i="8" s="1"/>
  <c r="N209" i="8"/>
  <c r="BF209" i="8" s="1"/>
  <c r="BI207" i="8"/>
  <c r="BH207" i="8"/>
  <c r="BG207" i="8"/>
  <c r="BE207" i="8"/>
  <c r="AA207" i="8"/>
  <c r="Y207" i="8"/>
  <c r="W207" i="8"/>
  <c r="BK207" i="8"/>
  <c r="N207" i="8"/>
  <c r="BF207" i="8" s="1"/>
  <c r="BI206" i="8"/>
  <c r="BH206" i="8"/>
  <c r="BG206" i="8"/>
  <c r="BE206" i="8"/>
  <c r="AA206" i="8"/>
  <c r="Y206" i="8"/>
  <c r="Y205" i="8" s="1"/>
  <c r="W206" i="8"/>
  <c r="BK206" i="8"/>
  <c r="BK205" i="8" s="1"/>
  <c r="N205" i="8" s="1"/>
  <c r="N97" i="8" s="1"/>
  <c r="N206" i="8"/>
  <c r="BF206" i="8" s="1"/>
  <c r="BI204" i="8"/>
  <c r="BH204" i="8"/>
  <c r="BG204" i="8"/>
  <c r="BF204" i="8"/>
  <c r="BE204" i="8"/>
  <c r="AA204" i="8"/>
  <c r="Y204" i="8"/>
  <c r="W204" i="8"/>
  <c r="BK204" i="8"/>
  <c r="N204" i="8"/>
  <c r="BI203" i="8"/>
  <c r="BH203" i="8"/>
  <c r="BG203" i="8"/>
  <c r="BE203" i="8"/>
  <c r="AA203" i="8"/>
  <c r="Y203" i="8"/>
  <c r="W203" i="8"/>
  <c r="BK203" i="8"/>
  <c r="N203" i="8"/>
  <c r="BF203" i="8" s="1"/>
  <c r="BI202" i="8"/>
  <c r="BH202" i="8"/>
  <c r="BG202" i="8"/>
  <c r="BF202" i="8"/>
  <c r="BE202" i="8"/>
  <c r="AA202" i="8"/>
  <c r="Y202" i="8"/>
  <c r="W202" i="8"/>
  <c r="BK202" i="8"/>
  <c r="N202" i="8"/>
  <c r="BI201" i="8"/>
  <c r="BH201" i="8"/>
  <c r="BG201" i="8"/>
  <c r="BE201" i="8"/>
  <c r="AA201" i="8"/>
  <c r="Y201" i="8"/>
  <c r="W201" i="8"/>
  <c r="BK201" i="8"/>
  <c r="N201" i="8"/>
  <c r="BF201" i="8" s="1"/>
  <c r="BI200" i="8"/>
  <c r="BH200" i="8"/>
  <c r="BG200" i="8"/>
  <c r="BF200" i="8"/>
  <c r="BE200" i="8"/>
  <c r="AA200" i="8"/>
  <c r="Y200" i="8"/>
  <c r="W200" i="8"/>
  <c r="BK200" i="8"/>
  <c r="N200" i="8"/>
  <c r="BI199" i="8"/>
  <c r="BH199" i="8"/>
  <c r="BG199" i="8"/>
  <c r="BE199" i="8"/>
  <c r="AA199" i="8"/>
  <c r="Y199" i="8"/>
  <c r="W199" i="8"/>
  <c r="BK199" i="8"/>
  <c r="N199" i="8"/>
  <c r="BF199" i="8" s="1"/>
  <c r="BI198" i="8"/>
  <c r="BH198" i="8"/>
  <c r="BG198" i="8"/>
  <c r="BF198" i="8"/>
  <c r="BE198" i="8"/>
  <c r="AA198" i="8"/>
  <c r="Y198" i="8"/>
  <c r="W198" i="8"/>
  <c r="BK198" i="8"/>
  <c r="N198" i="8"/>
  <c r="BI197" i="8"/>
  <c r="BH197" i="8"/>
  <c r="BG197" i="8"/>
  <c r="BE197" i="8"/>
  <c r="AA197" i="8"/>
  <c r="Y197" i="8"/>
  <c r="W197" i="8"/>
  <c r="BK197" i="8"/>
  <c r="N197" i="8"/>
  <c r="BF197" i="8" s="1"/>
  <c r="BI196" i="8"/>
  <c r="BH196" i="8"/>
  <c r="BG196" i="8"/>
  <c r="BF196" i="8"/>
  <c r="BE196" i="8"/>
  <c r="AA196" i="8"/>
  <c r="Y196" i="8"/>
  <c r="W196" i="8"/>
  <c r="BK196" i="8"/>
  <c r="N196" i="8"/>
  <c r="BI195" i="8"/>
  <c r="BH195" i="8"/>
  <c r="BG195" i="8"/>
  <c r="BE195" i="8"/>
  <c r="AA195" i="8"/>
  <c r="Y195" i="8"/>
  <c r="W195" i="8"/>
  <c r="BK195" i="8"/>
  <c r="N195" i="8"/>
  <c r="BF195" i="8" s="1"/>
  <c r="BI194" i="8"/>
  <c r="BH194" i="8"/>
  <c r="BG194" i="8"/>
  <c r="BF194" i="8"/>
  <c r="BE194" i="8"/>
  <c r="AA194" i="8"/>
  <c r="Y194" i="8"/>
  <c r="W194" i="8"/>
  <c r="BK194" i="8"/>
  <c r="N194" i="8"/>
  <c r="BI193" i="8"/>
  <c r="BH193" i="8"/>
  <c r="BG193" i="8"/>
  <c r="BE193" i="8"/>
  <c r="AA193" i="8"/>
  <c r="Y193" i="8"/>
  <c r="W193" i="8"/>
  <c r="BK193" i="8"/>
  <c r="N193" i="8"/>
  <c r="BF193" i="8" s="1"/>
  <c r="BI192" i="8"/>
  <c r="BH192" i="8"/>
  <c r="BG192" i="8"/>
  <c r="BF192" i="8"/>
  <c r="BE192" i="8"/>
  <c r="AA192" i="8"/>
  <c r="Y192" i="8"/>
  <c r="W192" i="8"/>
  <c r="BK192" i="8"/>
  <c r="N192" i="8"/>
  <c r="BI191" i="8"/>
  <c r="BH191" i="8"/>
  <c r="BG191" i="8"/>
  <c r="BE191" i="8"/>
  <c r="AA191" i="8"/>
  <c r="Y191" i="8"/>
  <c r="W191" i="8"/>
  <c r="BK191" i="8"/>
  <c r="N191" i="8"/>
  <c r="BF191" i="8" s="1"/>
  <c r="BI190" i="8"/>
  <c r="BH190" i="8"/>
  <c r="BG190" i="8"/>
  <c r="BF190" i="8"/>
  <c r="BE190" i="8"/>
  <c r="AA190" i="8"/>
  <c r="Y190" i="8"/>
  <c r="W190" i="8"/>
  <c r="BK190" i="8"/>
  <c r="N190" i="8"/>
  <c r="BI189" i="8"/>
  <c r="BH189" i="8"/>
  <c r="BG189" i="8"/>
  <c r="BE189" i="8"/>
  <c r="AA189" i="8"/>
  <c r="Y189" i="8"/>
  <c r="W189" i="8"/>
  <c r="BK189" i="8"/>
  <c r="N189" i="8"/>
  <c r="BF189" i="8" s="1"/>
  <c r="BI188" i="8"/>
  <c r="BH188" i="8"/>
  <c r="BG188" i="8"/>
  <c r="BF188" i="8"/>
  <c r="BE188" i="8"/>
  <c r="AA188" i="8"/>
  <c r="Y188" i="8"/>
  <c r="W188" i="8"/>
  <c r="BK188" i="8"/>
  <c r="N188" i="8"/>
  <c r="BI187" i="8"/>
  <c r="BH187" i="8"/>
  <c r="BG187" i="8"/>
  <c r="BE187" i="8"/>
  <c r="AA187" i="8"/>
  <c r="Y187" i="8"/>
  <c r="W187" i="8"/>
  <c r="BK187" i="8"/>
  <c r="N187" i="8"/>
  <c r="BF187" i="8" s="1"/>
  <c r="BI186" i="8"/>
  <c r="BH186" i="8"/>
  <c r="BG186" i="8"/>
  <c r="BF186" i="8"/>
  <c r="BE186" i="8"/>
  <c r="AA186" i="8"/>
  <c r="Y186" i="8"/>
  <c r="W186" i="8"/>
  <c r="BK186" i="8"/>
  <c r="N186" i="8"/>
  <c r="BI185" i="8"/>
  <c r="BH185" i="8"/>
  <c r="BG185" i="8"/>
  <c r="BE185" i="8"/>
  <c r="AA185" i="8"/>
  <c r="Y185" i="8"/>
  <c r="W185" i="8"/>
  <c r="BK185" i="8"/>
  <c r="N185" i="8"/>
  <c r="BF185" i="8" s="1"/>
  <c r="BI184" i="8"/>
  <c r="BH184" i="8"/>
  <c r="BG184" i="8"/>
  <c r="BF184" i="8"/>
  <c r="BE184" i="8"/>
  <c r="AA184" i="8"/>
  <c r="Y184" i="8"/>
  <c r="W184" i="8"/>
  <c r="BK184" i="8"/>
  <c r="N184" i="8"/>
  <c r="BI183" i="8"/>
  <c r="BH183" i="8"/>
  <c r="BG183" i="8"/>
  <c r="BE183" i="8"/>
  <c r="AA183" i="8"/>
  <c r="Y183" i="8"/>
  <c r="W183" i="8"/>
  <c r="BK183" i="8"/>
  <c r="N183" i="8"/>
  <c r="BF183" i="8" s="1"/>
  <c r="BI182" i="8"/>
  <c r="BH182" i="8"/>
  <c r="BG182" i="8"/>
  <c r="BF182" i="8"/>
  <c r="BE182" i="8"/>
  <c r="AA182" i="8"/>
  <c r="Y182" i="8"/>
  <c r="W182" i="8"/>
  <c r="BK182" i="8"/>
  <c r="N182" i="8"/>
  <c r="BI181" i="8"/>
  <c r="BH181" i="8"/>
  <c r="BG181" i="8"/>
  <c r="BE181" i="8"/>
  <c r="AA181" i="8"/>
  <c r="Y181" i="8"/>
  <c r="W181" i="8"/>
  <c r="BK181" i="8"/>
  <c r="N181" i="8"/>
  <c r="BF181" i="8" s="1"/>
  <c r="BI180" i="8"/>
  <c r="BH180" i="8"/>
  <c r="BG180" i="8"/>
  <c r="BF180" i="8"/>
  <c r="BE180" i="8"/>
  <c r="AA180" i="8"/>
  <c r="Y180" i="8"/>
  <c r="W180" i="8"/>
  <c r="BK180" i="8"/>
  <c r="N180" i="8"/>
  <c r="BI179" i="8"/>
  <c r="BH179" i="8"/>
  <c r="BG179" i="8"/>
  <c r="BE179" i="8"/>
  <c r="AA179" i="8"/>
  <c r="Y179" i="8"/>
  <c r="W179" i="8"/>
  <c r="BK179" i="8"/>
  <c r="N179" i="8"/>
  <c r="BF179" i="8" s="1"/>
  <c r="BI178" i="8"/>
  <c r="BH178" i="8"/>
  <c r="BG178" i="8"/>
  <c r="BF178" i="8"/>
  <c r="BE178" i="8"/>
  <c r="AA178" i="8"/>
  <c r="Y178" i="8"/>
  <c r="W178" i="8"/>
  <c r="BK178" i="8"/>
  <c r="N178" i="8"/>
  <c r="BI177" i="8"/>
  <c r="BH177" i="8"/>
  <c r="BG177" i="8"/>
  <c r="BE177" i="8"/>
  <c r="AA177" i="8"/>
  <c r="Y177" i="8"/>
  <c r="W177" i="8"/>
  <c r="BK177" i="8"/>
  <c r="N177" i="8"/>
  <c r="BF177" i="8" s="1"/>
  <c r="BI176" i="8"/>
  <c r="BH176" i="8"/>
  <c r="BG176" i="8"/>
  <c r="BF176" i="8"/>
  <c r="BE176" i="8"/>
  <c r="AA176" i="8"/>
  <c r="Y176" i="8"/>
  <c r="W176" i="8"/>
  <c r="BK176" i="8"/>
  <c r="N176" i="8"/>
  <c r="BI175" i="8"/>
  <c r="BH175" i="8"/>
  <c r="BG175" i="8"/>
  <c r="BE175" i="8"/>
  <c r="AA175" i="8"/>
  <c r="Y175" i="8"/>
  <c r="W175" i="8"/>
  <c r="BK175" i="8"/>
  <c r="N175" i="8"/>
  <c r="BF175" i="8" s="1"/>
  <c r="BI174" i="8"/>
  <c r="BH174" i="8"/>
  <c r="BG174" i="8"/>
  <c r="BF174" i="8"/>
  <c r="BE174" i="8"/>
  <c r="AA174" i="8"/>
  <c r="Y174" i="8"/>
  <c r="W174" i="8"/>
  <c r="W173" i="8" s="1"/>
  <c r="BK174" i="8"/>
  <c r="BK173" i="8" s="1"/>
  <c r="N173" i="8" s="1"/>
  <c r="N96" i="8" s="1"/>
  <c r="N174" i="8"/>
  <c r="BI172" i="8"/>
  <c r="BH172" i="8"/>
  <c r="BG172" i="8"/>
  <c r="BE172" i="8"/>
  <c r="AA172" i="8"/>
  <c r="Y172" i="8"/>
  <c r="W172" i="8"/>
  <c r="BK172" i="8"/>
  <c r="N172" i="8"/>
  <c r="BF172" i="8" s="1"/>
  <c r="BI171" i="8"/>
  <c r="BH171" i="8"/>
  <c r="BG171" i="8"/>
  <c r="BE171" i="8"/>
  <c r="AA171" i="8"/>
  <c r="Y171" i="8"/>
  <c r="W171" i="8"/>
  <c r="BK171" i="8"/>
  <c r="N171" i="8"/>
  <c r="BF171" i="8" s="1"/>
  <c r="BI170" i="8"/>
  <c r="BH170" i="8"/>
  <c r="BG170" i="8"/>
  <c r="BE170" i="8"/>
  <c r="AA170" i="8"/>
  <c r="Y170" i="8"/>
  <c r="W170" i="8"/>
  <c r="BK170" i="8"/>
  <c r="N170" i="8"/>
  <c r="BF170" i="8" s="1"/>
  <c r="BI169" i="8"/>
  <c r="BH169" i="8"/>
  <c r="BG169" i="8"/>
  <c r="BE169" i="8"/>
  <c r="AA169" i="8"/>
  <c r="Y169" i="8"/>
  <c r="W169" i="8"/>
  <c r="BK169" i="8"/>
  <c r="N169" i="8"/>
  <c r="BF169" i="8" s="1"/>
  <c r="BI168" i="8"/>
  <c r="BH168" i="8"/>
  <c r="BG168" i="8"/>
  <c r="BE168" i="8"/>
  <c r="AA168" i="8"/>
  <c r="Y168" i="8"/>
  <c r="W168" i="8"/>
  <c r="BK168" i="8"/>
  <c r="N168" i="8"/>
  <c r="BF168" i="8" s="1"/>
  <c r="BI167" i="8"/>
  <c r="BH167" i="8"/>
  <c r="BG167" i="8"/>
  <c r="BE167" i="8"/>
  <c r="AA167" i="8"/>
  <c r="Y167" i="8"/>
  <c r="W167" i="8"/>
  <c r="BK167" i="8"/>
  <c r="N167" i="8"/>
  <c r="BF167" i="8" s="1"/>
  <c r="BI166" i="8"/>
  <c r="BH166" i="8"/>
  <c r="BG166" i="8"/>
  <c r="BE166" i="8"/>
  <c r="AA166" i="8"/>
  <c r="Y166" i="8"/>
  <c r="W166" i="8"/>
  <c r="BK166" i="8"/>
  <c r="BK164" i="8" s="1"/>
  <c r="N164" i="8" s="1"/>
  <c r="N95" i="8" s="1"/>
  <c r="N166" i="8"/>
  <c r="BF166" i="8" s="1"/>
  <c r="BI165" i="8"/>
  <c r="BH165" i="8"/>
  <c r="BG165" i="8"/>
  <c r="BE165" i="8"/>
  <c r="AA165" i="8"/>
  <c r="Y165" i="8"/>
  <c r="W165" i="8"/>
  <c r="BK165" i="8"/>
  <c r="N165" i="8"/>
  <c r="BF165" i="8" s="1"/>
  <c r="BI163" i="8"/>
  <c r="BH163" i="8"/>
  <c r="BG163" i="8"/>
  <c r="BE163" i="8"/>
  <c r="AA163" i="8"/>
  <c r="Y163" i="8"/>
  <c r="W163" i="8"/>
  <c r="BK163" i="8"/>
  <c r="N163" i="8"/>
  <c r="BF163" i="8" s="1"/>
  <c r="BI162" i="8"/>
  <c r="BH162" i="8"/>
  <c r="BG162" i="8"/>
  <c r="BF162" i="8"/>
  <c r="BE162" i="8"/>
  <c r="AA162" i="8"/>
  <c r="Y162" i="8"/>
  <c r="W162" i="8"/>
  <c r="BK162" i="8"/>
  <c r="N162" i="8"/>
  <c r="BI161" i="8"/>
  <c r="BH161" i="8"/>
  <c r="BG161" i="8"/>
  <c r="BE161" i="8"/>
  <c r="AA161" i="8"/>
  <c r="Y161" i="8"/>
  <c r="W161" i="8"/>
  <c r="BK161" i="8"/>
  <c r="N161" i="8"/>
  <c r="BF161" i="8" s="1"/>
  <c r="BI160" i="8"/>
  <c r="BH160" i="8"/>
  <c r="BG160" i="8"/>
  <c r="BF160" i="8"/>
  <c r="BE160" i="8"/>
  <c r="AA160" i="8"/>
  <c r="Y160" i="8"/>
  <c r="W160" i="8"/>
  <c r="BK160" i="8"/>
  <c r="N160" i="8"/>
  <c r="BI159" i="8"/>
  <c r="BH159" i="8"/>
  <c r="BG159" i="8"/>
  <c r="BE159" i="8"/>
  <c r="AA159" i="8"/>
  <c r="Y159" i="8"/>
  <c r="W159" i="8"/>
  <c r="BK159" i="8"/>
  <c r="N159" i="8"/>
  <c r="BF159" i="8" s="1"/>
  <c r="BI158" i="8"/>
  <c r="BH158" i="8"/>
  <c r="BG158" i="8"/>
  <c r="BF158" i="8"/>
  <c r="BE158" i="8"/>
  <c r="AA158" i="8"/>
  <c r="Y158" i="8"/>
  <c r="W158" i="8"/>
  <c r="BK158" i="8"/>
  <c r="N158" i="8"/>
  <c r="BI157" i="8"/>
  <c r="BH157" i="8"/>
  <c r="BG157" i="8"/>
  <c r="BE157" i="8"/>
  <c r="AA157" i="8"/>
  <c r="Y157" i="8"/>
  <c r="W157" i="8"/>
  <c r="BK157" i="8"/>
  <c r="N157" i="8"/>
  <c r="BF157" i="8" s="1"/>
  <c r="BI156" i="8"/>
  <c r="BH156" i="8"/>
  <c r="BG156" i="8"/>
  <c r="BF156" i="8"/>
  <c r="BE156" i="8"/>
  <c r="AA156" i="8"/>
  <c r="Y156" i="8"/>
  <c r="W156" i="8"/>
  <c r="BK156" i="8"/>
  <c r="N156" i="8"/>
  <c r="BI155" i="8"/>
  <c r="BH155" i="8"/>
  <c r="BG155" i="8"/>
  <c r="BE155" i="8"/>
  <c r="AA155" i="8"/>
  <c r="Y155" i="8"/>
  <c r="W155" i="8"/>
  <c r="BK155" i="8"/>
  <c r="N155" i="8"/>
  <c r="BF155" i="8" s="1"/>
  <c r="BI154" i="8"/>
  <c r="BH154" i="8"/>
  <c r="BG154" i="8"/>
  <c r="BF154" i="8"/>
  <c r="BE154" i="8"/>
  <c r="AA154" i="8"/>
  <c r="Y154" i="8"/>
  <c r="W154" i="8"/>
  <c r="BK154" i="8"/>
  <c r="N154" i="8"/>
  <c r="BI153" i="8"/>
  <c r="BH153" i="8"/>
  <c r="BG153" i="8"/>
  <c r="BE153" i="8"/>
  <c r="AA153" i="8"/>
  <c r="Y153" i="8"/>
  <c r="W153" i="8"/>
  <c r="BK153" i="8"/>
  <c r="N153" i="8"/>
  <c r="BF153" i="8" s="1"/>
  <c r="BI152" i="8"/>
  <c r="BH152" i="8"/>
  <c r="BG152" i="8"/>
  <c r="BE152" i="8"/>
  <c r="AA152" i="8"/>
  <c r="Y152" i="8"/>
  <c r="W152" i="8"/>
  <c r="BK152" i="8"/>
  <c r="N152" i="8"/>
  <c r="BF152" i="8" s="1"/>
  <c r="BI151" i="8"/>
  <c r="BH151" i="8"/>
  <c r="BG151" i="8"/>
  <c r="BF151" i="8"/>
  <c r="BE151" i="8"/>
  <c r="AA151" i="8"/>
  <c r="Y151" i="8"/>
  <c r="W151" i="8"/>
  <c r="W150" i="8" s="1"/>
  <c r="BK151" i="8"/>
  <c r="BK150" i="8" s="1"/>
  <c r="N151" i="8"/>
  <c r="BI149" i="8"/>
  <c r="BH149" i="8"/>
  <c r="BG149" i="8"/>
  <c r="BE149" i="8"/>
  <c r="AA149" i="8"/>
  <c r="Y149" i="8"/>
  <c r="W149" i="8"/>
  <c r="BK149" i="8"/>
  <c r="N149" i="8"/>
  <c r="BF149" i="8" s="1"/>
  <c r="BI148" i="8"/>
  <c r="BH148" i="8"/>
  <c r="BG148" i="8"/>
  <c r="BF148" i="8"/>
  <c r="BE148" i="8"/>
  <c r="AA148" i="8"/>
  <c r="Y148" i="8"/>
  <c r="W148" i="8"/>
  <c r="BK148" i="8"/>
  <c r="N148" i="8"/>
  <c r="BI147" i="8"/>
  <c r="BH147" i="8"/>
  <c r="BG147" i="8"/>
  <c r="BE147" i="8"/>
  <c r="AA147" i="8"/>
  <c r="Y147" i="8"/>
  <c r="W147" i="8"/>
  <c r="BK147" i="8"/>
  <c r="N147" i="8"/>
  <c r="BF147" i="8" s="1"/>
  <c r="BI146" i="8"/>
  <c r="BH146" i="8"/>
  <c r="BG146" i="8"/>
  <c r="BF146" i="8"/>
  <c r="BE146" i="8"/>
  <c r="AA146" i="8"/>
  <c r="Y146" i="8"/>
  <c r="W146" i="8"/>
  <c r="BK146" i="8"/>
  <c r="N146" i="8"/>
  <c r="BI145" i="8"/>
  <c r="BH145" i="8"/>
  <c r="BG145" i="8"/>
  <c r="BE145" i="8"/>
  <c r="AA145" i="8"/>
  <c r="Y145" i="8"/>
  <c r="W145" i="8"/>
  <c r="BK145" i="8"/>
  <c r="N145" i="8"/>
  <c r="BF145" i="8" s="1"/>
  <c r="BI144" i="8"/>
  <c r="BH144" i="8"/>
  <c r="BG144" i="8"/>
  <c r="H34" i="8" s="1"/>
  <c r="BB94" i="1" s="1"/>
  <c r="BF144" i="8"/>
  <c r="BE144" i="8"/>
  <c r="H32" i="8" s="1"/>
  <c r="AZ94" i="1" s="1"/>
  <c r="AA144" i="8"/>
  <c r="Y144" i="8"/>
  <c r="Y143" i="8" s="1"/>
  <c r="W144" i="8"/>
  <c r="BK144" i="8"/>
  <c r="N144" i="8"/>
  <c r="BI142" i="8"/>
  <c r="BH142" i="8"/>
  <c r="BG142" i="8"/>
  <c r="BF142" i="8"/>
  <c r="BE142" i="8"/>
  <c r="AA142" i="8"/>
  <c r="Y142" i="8"/>
  <c r="W142" i="8"/>
  <c r="BK142" i="8"/>
  <c r="N142" i="8"/>
  <c r="BI141" i="8"/>
  <c r="BH141" i="8"/>
  <c r="BG141" i="8"/>
  <c r="BE141" i="8"/>
  <c r="AA141" i="8"/>
  <c r="Y141" i="8"/>
  <c r="W141" i="8"/>
  <c r="BK141" i="8"/>
  <c r="N141" i="8"/>
  <c r="BF141" i="8" s="1"/>
  <c r="BI140" i="8"/>
  <c r="BH140" i="8"/>
  <c r="BG140" i="8"/>
  <c r="BF140" i="8"/>
  <c r="BE140" i="8"/>
  <c r="AA140" i="8"/>
  <c r="Y140" i="8"/>
  <c r="W140" i="8"/>
  <c r="BK140" i="8"/>
  <c r="N140" i="8"/>
  <c r="BI139" i="8"/>
  <c r="BH139" i="8"/>
  <c r="BG139" i="8"/>
  <c r="BE139" i="8"/>
  <c r="AA139" i="8"/>
  <c r="Y139" i="8"/>
  <c r="W139" i="8"/>
  <c r="BK139" i="8"/>
  <c r="N139" i="8"/>
  <c r="BF139" i="8" s="1"/>
  <c r="BI138" i="8"/>
  <c r="BH138" i="8"/>
  <c r="BG138" i="8"/>
  <c r="BF138" i="8"/>
  <c r="BE138" i="8"/>
  <c r="AA138" i="8"/>
  <c r="Y138" i="8"/>
  <c r="W138" i="8"/>
  <c r="BK138" i="8"/>
  <c r="N138" i="8"/>
  <c r="BI137" i="8"/>
  <c r="BH137" i="8"/>
  <c r="BG137" i="8"/>
  <c r="BE137" i="8"/>
  <c r="AA137" i="8"/>
  <c r="AA136" i="8" s="1"/>
  <c r="Y137" i="8"/>
  <c r="W137" i="8"/>
  <c r="BK137" i="8"/>
  <c r="BK136" i="8" s="1"/>
  <c r="N137" i="8"/>
  <c r="BF137" i="8" s="1"/>
  <c r="BI134" i="8"/>
  <c r="BH134" i="8"/>
  <c r="BG134" i="8"/>
  <c r="BE134" i="8"/>
  <c r="AA134" i="8"/>
  <c r="Y134" i="8"/>
  <c r="W134" i="8"/>
  <c r="BK134" i="8"/>
  <c r="N134" i="8"/>
  <c r="BF134" i="8" s="1"/>
  <c r="BI133" i="8"/>
  <c r="BH133" i="8"/>
  <c r="BG133" i="8"/>
  <c r="BF133" i="8"/>
  <c r="BE133" i="8"/>
  <c r="AA133" i="8"/>
  <c r="Y133" i="8"/>
  <c r="W133" i="8"/>
  <c r="BK133" i="8"/>
  <c r="N133" i="8"/>
  <c r="BI132" i="8"/>
  <c r="BH132" i="8"/>
  <c r="BG132" i="8"/>
  <c r="BE132" i="8"/>
  <c r="AA132" i="8"/>
  <c r="AA131" i="8" s="1"/>
  <c r="AA130" i="8" s="1"/>
  <c r="Y132" i="8"/>
  <c r="W132" i="8"/>
  <c r="W131" i="8" s="1"/>
  <c r="W130" i="8" s="1"/>
  <c r="BK132" i="8"/>
  <c r="BK131" i="8" s="1"/>
  <c r="N131" i="8" s="1"/>
  <c r="N90" i="8" s="1"/>
  <c r="N132" i="8"/>
  <c r="BF132" i="8" s="1"/>
  <c r="F125" i="8"/>
  <c r="F123" i="8"/>
  <c r="F121" i="8"/>
  <c r="F120" i="8"/>
  <c r="BI110" i="8"/>
  <c r="BH110" i="8"/>
  <c r="BG110" i="8"/>
  <c r="BE110" i="8"/>
  <c r="BI109" i="8"/>
  <c r="BH109" i="8"/>
  <c r="BG109" i="8"/>
  <c r="BE109" i="8"/>
  <c r="BI108" i="8"/>
  <c r="BH108" i="8"/>
  <c r="BG108" i="8"/>
  <c r="BE108" i="8"/>
  <c r="BI107" i="8"/>
  <c r="BH107" i="8"/>
  <c r="BG107" i="8"/>
  <c r="BE107" i="8"/>
  <c r="BI106" i="8"/>
  <c r="BH106" i="8"/>
  <c r="BG106" i="8"/>
  <c r="BE106" i="8"/>
  <c r="BI105" i="8"/>
  <c r="BH105" i="8"/>
  <c r="BG105" i="8"/>
  <c r="BE105" i="8"/>
  <c r="F84" i="8"/>
  <c r="F83" i="8"/>
  <c r="F81" i="8"/>
  <c r="F79" i="8"/>
  <c r="F78" i="8"/>
  <c r="O21" i="8"/>
  <c r="E21" i="8"/>
  <c r="O20" i="8"/>
  <c r="O18" i="8"/>
  <c r="E18" i="8"/>
  <c r="M125" i="8" s="1"/>
  <c r="O17" i="8"/>
  <c r="O15" i="8"/>
  <c r="E15" i="8"/>
  <c r="F126" i="8" s="1"/>
  <c r="O14" i="8"/>
  <c r="O9" i="8"/>
  <c r="F6" i="8"/>
  <c r="AA223" i="7"/>
  <c r="AA222" i="7" s="1"/>
  <c r="W223" i="7"/>
  <c r="W222" i="7" s="1"/>
  <c r="AA213" i="7"/>
  <c r="W213" i="7"/>
  <c r="Y206" i="7"/>
  <c r="AA203" i="7"/>
  <c r="W203" i="7"/>
  <c r="Y173" i="7"/>
  <c r="N173" i="7"/>
  <c r="N96" i="7" s="1"/>
  <c r="AA164" i="7"/>
  <c r="W164" i="7"/>
  <c r="Y150" i="7"/>
  <c r="AA143" i="7"/>
  <c r="W143" i="7"/>
  <c r="Y136" i="7"/>
  <c r="Y131" i="7"/>
  <c r="Y130" i="7" s="1"/>
  <c r="BK130" i="7"/>
  <c r="AY93" i="1"/>
  <c r="AX93" i="1"/>
  <c r="BI238" i="7"/>
  <c r="BH238" i="7"/>
  <c r="BG238" i="7"/>
  <c r="BF238" i="7"/>
  <c r="BE238" i="7"/>
  <c r="N238" i="7"/>
  <c r="BK238" i="7"/>
  <c r="BI237" i="7"/>
  <c r="BH237" i="7"/>
  <c r="BG237" i="7"/>
  <c r="BE237" i="7"/>
  <c r="BK237" i="7"/>
  <c r="N237" i="7" s="1"/>
  <c r="BF237" i="7" s="1"/>
  <c r="BI236" i="7"/>
  <c r="BH236" i="7"/>
  <c r="BG236" i="7"/>
  <c r="BF236" i="7"/>
  <c r="BE236" i="7"/>
  <c r="N236" i="7"/>
  <c r="BK236" i="7"/>
  <c r="BI235" i="7"/>
  <c r="BH235" i="7"/>
  <c r="BG235" i="7"/>
  <c r="BE235" i="7"/>
  <c r="BK235" i="7"/>
  <c r="N235" i="7" s="1"/>
  <c r="BF235" i="7" s="1"/>
  <c r="BI234" i="7"/>
  <c r="BH234" i="7"/>
  <c r="BG234" i="7"/>
  <c r="BF234" i="7"/>
  <c r="BE234" i="7"/>
  <c r="N234" i="7"/>
  <c r="BK234" i="7"/>
  <c r="BK233" i="7" s="1"/>
  <c r="N233" i="7" s="1"/>
  <c r="N102" i="7" s="1"/>
  <c r="BI232" i="7"/>
  <c r="BH232" i="7"/>
  <c r="BG232" i="7"/>
  <c r="BE232" i="7"/>
  <c r="AA232" i="7"/>
  <c r="Y232" i="7"/>
  <c r="W232" i="7"/>
  <c r="BK232" i="7"/>
  <c r="N232" i="7"/>
  <c r="BF232" i="7" s="1"/>
  <c r="BI231" i="7"/>
  <c r="BH231" i="7"/>
  <c r="BG231" i="7"/>
  <c r="BF231" i="7"/>
  <c r="BE231" i="7"/>
  <c r="AA231" i="7"/>
  <c r="Y231" i="7"/>
  <c r="W231" i="7"/>
  <c r="BK231" i="7"/>
  <c r="N231" i="7"/>
  <c r="BI230" i="7"/>
  <c r="BH230" i="7"/>
  <c r="BG230" i="7"/>
  <c r="BE230" i="7"/>
  <c r="AA230" i="7"/>
  <c r="Y230" i="7"/>
  <c r="W230" i="7"/>
  <c r="BK230" i="7"/>
  <c r="N230" i="7"/>
  <c r="BF230" i="7" s="1"/>
  <c r="BI229" i="7"/>
  <c r="BH229" i="7"/>
  <c r="BG229" i="7"/>
  <c r="BF229" i="7"/>
  <c r="BE229" i="7"/>
  <c r="AA229" i="7"/>
  <c r="Y229" i="7"/>
  <c r="W229" i="7"/>
  <c r="BK229" i="7"/>
  <c r="N229" i="7"/>
  <c r="BI228" i="7"/>
  <c r="BH228" i="7"/>
  <c r="BG228" i="7"/>
  <c r="BE228" i="7"/>
  <c r="AA228" i="7"/>
  <c r="Y228" i="7"/>
  <c r="W228" i="7"/>
  <c r="BK228" i="7"/>
  <c r="N228" i="7"/>
  <c r="BF228" i="7" s="1"/>
  <c r="BI227" i="7"/>
  <c r="BH227" i="7"/>
  <c r="BG227" i="7"/>
  <c r="BF227" i="7"/>
  <c r="BE227" i="7"/>
  <c r="AA227" i="7"/>
  <c r="Y227" i="7"/>
  <c r="W227" i="7"/>
  <c r="BK227" i="7"/>
  <c r="N227" i="7"/>
  <c r="BI226" i="7"/>
  <c r="BH226" i="7"/>
  <c r="BG226" i="7"/>
  <c r="BE226" i="7"/>
  <c r="AA226" i="7"/>
  <c r="Y226" i="7"/>
  <c r="W226" i="7"/>
  <c r="BK226" i="7"/>
  <c r="BK223" i="7" s="1"/>
  <c r="N226" i="7"/>
  <c r="BF226" i="7" s="1"/>
  <c r="BI225" i="7"/>
  <c r="BH225" i="7"/>
  <c r="BG225" i="7"/>
  <c r="BF225" i="7"/>
  <c r="BE225" i="7"/>
  <c r="AA225" i="7"/>
  <c r="Y225" i="7"/>
  <c r="W225" i="7"/>
  <c r="BK225" i="7"/>
  <c r="N225" i="7"/>
  <c r="BI224" i="7"/>
  <c r="BH224" i="7"/>
  <c r="BG224" i="7"/>
  <c r="BE224" i="7"/>
  <c r="AA224" i="7"/>
  <c r="Y224" i="7"/>
  <c r="W224" i="7"/>
  <c r="BK224" i="7"/>
  <c r="N224" i="7"/>
  <c r="BF224" i="7" s="1"/>
  <c r="BI221" i="7"/>
  <c r="BH221" i="7"/>
  <c r="BG221" i="7"/>
  <c r="BE221" i="7"/>
  <c r="AA221" i="7"/>
  <c r="Y221" i="7"/>
  <c r="W221" i="7"/>
  <c r="BK221" i="7"/>
  <c r="N221" i="7"/>
  <c r="BF221" i="7" s="1"/>
  <c r="BI220" i="7"/>
  <c r="BH220" i="7"/>
  <c r="BG220" i="7"/>
  <c r="BF220" i="7"/>
  <c r="BE220" i="7"/>
  <c r="AA220" i="7"/>
  <c r="Y220" i="7"/>
  <c r="W220" i="7"/>
  <c r="BK220" i="7"/>
  <c r="N220" i="7"/>
  <c r="BI219" i="7"/>
  <c r="BH219" i="7"/>
  <c r="BG219" i="7"/>
  <c r="BE219" i="7"/>
  <c r="AA219" i="7"/>
  <c r="Y219" i="7"/>
  <c r="W219" i="7"/>
  <c r="BK219" i="7"/>
  <c r="N219" i="7"/>
  <c r="BF219" i="7" s="1"/>
  <c r="BI218" i="7"/>
  <c r="BH218" i="7"/>
  <c r="BG218" i="7"/>
  <c r="BF218" i="7"/>
  <c r="BE218" i="7"/>
  <c r="AA218" i="7"/>
  <c r="Y218" i="7"/>
  <c r="W218" i="7"/>
  <c r="BK218" i="7"/>
  <c r="N218" i="7"/>
  <c r="BI217" i="7"/>
  <c r="BH217" i="7"/>
  <c r="BG217" i="7"/>
  <c r="BE217" i="7"/>
  <c r="AA217" i="7"/>
  <c r="Y217" i="7"/>
  <c r="W217" i="7"/>
  <c r="BK217" i="7"/>
  <c r="N217" i="7"/>
  <c r="BF217" i="7" s="1"/>
  <c r="BI216" i="7"/>
  <c r="BH216" i="7"/>
  <c r="BG216" i="7"/>
  <c r="BF216" i="7"/>
  <c r="BE216" i="7"/>
  <c r="AA216" i="7"/>
  <c r="Y216" i="7"/>
  <c r="W216" i="7"/>
  <c r="BK216" i="7"/>
  <c r="N216" i="7"/>
  <c r="BI215" i="7"/>
  <c r="BH215" i="7"/>
  <c r="BG215" i="7"/>
  <c r="BE215" i="7"/>
  <c r="AA215" i="7"/>
  <c r="Y215" i="7"/>
  <c r="W215" i="7"/>
  <c r="BK215" i="7"/>
  <c r="N215" i="7"/>
  <c r="BF215" i="7" s="1"/>
  <c r="BI214" i="7"/>
  <c r="BH214" i="7"/>
  <c r="BG214" i="7"/>
  <c r="BF214" i="7"/>
  <c r="BE214" i="7"/>
  <c r="AA214" i="7"/>
  <c r="Y214" i="7"/>
  <c r="W214" i="7"/>
  <c r="BK214" i="7"/>
  <c r="BK213" i="7" s="1"/>
  <c r="N213" i="7" s="1"/>
  <c r="N99" i="7" s="1"/>
  <c r="N214" i="7"/>
  <c r="BI212" i="7"/>
  <c r="BH212" i="7"/>
  <c r="BG212" i="7"/>
  <c r="BE212" i="7"/>
  <c r="AA212" i="7"/>
  <c r="Y212" i="7"/>
  <c r="W212" i="7"/>
  <c r="BK212" i="7"/>
  <c r="N212" i="7"/>
  <c r="BF212" i="7" s="1"/>
  <c r="BI211" i="7"/>
  <c r="BH211" i="7"/>
  <c r="BG211" i="7"/>
  <c r="BF211" i="7"/>
  <c r="BE211" i="7"/>
  <c r="AA211" i="7"/>
  <c r="Y211" i="7"/>
  <c r="W211" i="7"/>
  <c r="BK211" i="7"/>
  <c r="N211" i="7"/>
  <c r="BI210" i="7"/>
  <c r="BH210" i="7"/>
  <c r="BG210" i="7"/>
  <c r="BE210" i="7"/>
  <c r="AA210" i="7"/>
  <c r="Y210" i="7"/>
  <c r="W210" i="7"/>
  <c r="BK210" i="7"/>
  <c r="N210" i="7"/>
  <c r="BF210" i="7" s="1"/>
  <c r="BI209" i="7"/>
  <c r="BH209" i="7"/>
  <c r="BG209" i="7"/>
  <c r="BF209" i="7"/>
  <c r="BE209" i="7"/>
  <c r="AA209" i="7"/>
  <c r="Y209" i="7"/>
  <c r="W209" i="7"/>
  <c r="BK209" i="7"/>
  <c r="N209" i="7"/>
  <c r="BI208" i="7"/>
  <c r="BH208" i="7"/>
  <c r="BG208" i="7"/>
  <c r="BE208" i="7"/>
  <c r="AA208" i="7"/>
  <c r="Y208" i="7"/>
  <c r="W208" i="7"/>
  <c r="BK208" i="7"/>
  <c r="N208" i="7"/>
  <c r="BF208" i="7" s="1"/>
  <c r="BI207" i="7"/>
  <c r="BH207" i="7"/>
  <c r="BG207" i="7"/>
  <c r="BF207" i="7"/>
  <c r="BE207" i="7"/>
  <c r="AA207" i="7"/>
  <c r="Y207" i="7"/>
  <c r="W207" i="7"/>
  <c r="W206" i="7" s="1"/>
  <c r="BK207" i="7"/>
  <c r="BK206" i="7" s="1"/>
  <c r="N206" i="7" s="1"/>
  <c r="N98" i="7" s="1"/>
  <c r="N207" i="7"/>
  <c r="BI205" i="7"/>
  <c r="BH205" i="7"/>
  <c r="BG205" i="7"/>
  <c r="BF205" i="7"/>
  <c r="BE205" i="7"/>
  <c r="AA205" i="7"/>
  <c r="Y205" i="7"/>
  <c r="W205" i="7"/>
  <c r="BK205" i="7"/>
  <c r="N205" i="7"/>
  <c r="BI204" i="7"/>
  <c r="BH204" i="7"/>
  <c r="BG204" i="7"/>
  <c r="BE204" i="7"/>
  <c r="AA204" i="7"/>
  <c r="Y204" i="7"/>
  <c r="Y203" i="7" s="1"/>
  <c r="W204" i="7"/>
  <c r="BK204" i="7"/>
  <c r="BK203" i="7" s="1"/>
  <c r="N203" i="7" s="1"/>
  <c r="N97" i="7" s="1"/>
  <c r="N204" i="7"/>
  <c r="BF204" i="7" s="1"/>
  <c r="BI202" i="7"/>
  <c r="BH202" i="7"/>
  <c r="BG202" i="7"/>
  <c r="BE202" i="7"/>
  <c r="AA202" i="7"/>
  <c r="Y202" i="7"/>
  <c r="W202" i="7"/>
  <c r="BK202" i="7"/>
  <c r="N202" i="7"/>
  <c r="BF202" i="7" s="1"/>
  <c r="BI201" i="7"/>
  <c r="BH201" i="7"/>
  <c r="BG201" i="7"/>
  <c r="BF201" i="7"/>
  <c r="BE201" i="7"/>
  <c r="AA201" i="7"/>
  <c r="Y201" i="7"/>
  <c r="W201" i="7"/>
  <c r="BK201" i="7"/>
  <c r="N201" i="7"/>
  <c r="BI200" i="7"/>
  <c r="BH200" i="7"/>
  <c r="BG200" i="7"/>
  <c r="BE200" i="7"/>
  <c r="AA200" i="7"/>
  <c r="Y200" i="7"/>
  <c r="W200" i="7"/>
  <c r="BK200" i="7"/>
  <c r="N200" i="7"/>
  <c r="BF200" i="7" s="1"/>
  <c r="BI199" i="7"/>
  <c r="BH199" i="7"/>
  <c r="BG199" i="7"/>
  <c r="BF199" i="7"/>
  <c r="BE199" i="7"/>
  <c r="AA199" i="7"/>
  <c r="Y199" i="7"/>
  <c r="W199" i="7"/>
  <c r="BK199" i="7"/>
  <c r="N199" i="7"/>
  <c r="BI198" i="7"/>
  <c r="BH198" i="7"/>
  <c r="BG198" i="7"/>
  <c r="BE198" i="7"/>
  <c r="AA198" i="7"/>
  <c r="Y198" i="7"/>
  <c r="W198" i="7"/>
  <c r="BK198" i="7"/>
  <c r="N198" i="7"/>
  <c r="BF198" i="7" s="1"/>
  <c r="BI197" i="7"/>
  <c r="BH197" i="7"/>
  <c r="BG197" i="7"/>
  <c r="BF197" i="7"/>
  <c r="BE197" i="7"/>
  <c r="AA197" i="7"/>
  <c r="Y197" i="7"/>
  <c r="W197" i="7"/>
  <c r="BK197" i="7"/>
  <c r="N197" i="7"/>
  <c r="BI196" i="7"/>
  <c r="BH196" i="7"/>
  <c r="BG196" i="7"/>
  <c r="BE196" i="7"/>
  <c r="AA196" i="7"/>
  <c r="Y196" i="7"/>
  <c r="W196" i="7"/>
  <c r="BK196" i="7"/>
  <c r="N196" i="7"/>
  <c r="BF196" i="7" s="1"/>
  <c r="BI195" i="7"/>
  <c r="BH195" i="7"/>
  <c r="BG195" i="7"/>
  <c r="BF195" i="7"/>
  <c r="BE195" i="7"/>
  <c r="AA195" i="7"/>
  <c r="Y195" i="7"/>
  <c r="W195" i="7"/>
  <c r="BK195" i="7"/>
  <c r="N195" i="7"/>
  <c r="BI194" i="7"/>
  <c r="BH194" i="7"/>
  <c r="BG194" i="7"/>
  <c r="BE194" i="7"/>
  <c r="AA194" i="7"/>
  <c r="Y194" i="7"/>
  <c r="W194" i="7"/>
  <c r="BK194" i="7"/>
  <c r="N194" i="7"/>
  <c r="BF194" i="7" s="1"/>
  <c r="BI193" i="7"/>
  <c r="BH193" i="7"/>
  <c r="BG193" i="7"/>
  <c r="BF193" i="7"/>
  <c r="BE193" i="7"/>
  <c r="AA193" i="7"/>
  <c r="Y193" i="7"/>
  <c r="W193" i="7"/>
  <c r="BK193" i="7"/>
  <c r="N193" i="7"/>
  <c r="BI192" i="7"/>
  <c r="BH192" i="7"/>
  <c r="BG192" i="7"/>
  <c r="BE192" i="7"/>
  <c r="AA192" i="7"/>
  <c r="Y192" i="7"/>
  <c r="W192" i="7"/>
  <c r="BK192" i="7"/>
  <c r="N192" i="7"/>
  <c r="BF192" i="7" s="1"/>
  <c r="BI191" i="7"/>
  <c r="BH191" i="7"/>
  <c r="BG191" i="7"/>
  <c r="BF191" i="7"/>
  <c r="BE191" i="7"/>
  <c r="AA191" i="7"/>
  <c r="Y191" i="7"/>
  <c r="W191" i="7"/>
  <c r="BK191" i="7"/>
  <c r="N191" i="7"/>
  <c r="BI190" i="7"/>
  <c r="BH190" i="7"/>
  <c r="BG190" i="7"/>
  <c r="BE190" i="7"/>
  <c r="AA190" i="7"/>
  <c r="Y190" i="7"/>
  <c r="W190" i="7"/>
  <c r="BK190" i="7"/>
  <c r="N190" i="7"/>
  <c r="BF190" i="7" s="1"/>
  <c r="BI189" i="7"/>
  <c r="BH189" i="7"/>
  <c r="BG189" i="7"/>
  <c r="BF189" i="7"/>
  <c r="BE189" i="7"/>
  <c r="AA189" i="7"/>
  <c r="Y189" i="7"/>
  <c r="W189" i="7"/>
  <c r="BK189" i="7"/>
  <c r="N189" i="7"/>
  <c r="BI188" i="7"/>
  <c r="BH188" i="7"/>
  <c r="BG188" i="7"/>
  <c r="BE188" i="7"/>
  <c r="AA188" i="7"/>
  <c r="Y188" i="7"/>
  <c r="W188" i="7"/>
  <c r="BK188" i="7"/>
  <c r="N188" i="7"/>
  <c r="BF188" i="7" s="1"/>
  <c r="BI187" i="7"/>
  <c r="BH187" i="7"/>
  <c r="BG187" i="7"/>
  <c r="BF187" i="7"/>
  <c r="BE187" i="7"/>
  <c r="AA187" i="7"/>
  <c r="Y187" i="7"/>
  <c r="W187" i="7"/>
  <c r="BK187" i="7"/>
  <c r="N187" i="7"/>
  <c r="BI186" i="7"/>
  <c r="BH186" i="7"/>
  <c r="BG186" i="7"/>
  <c r="BE186" i="7"/>
  <c r="AA186" i="7"/>
  <c r="Y186" i="7"/>
  <c r="W186" i="7"/>
  <c r="BK186" i="7"/>
  <c r="N186" i="7"/>
  <c r="BF186" i="7" s="1"/>
  <c r="BI185" i="7"/>
  <c r="BH185" i="7"/>
  <c r="BG185" i="7"/>
  <c r="BF185" i="7"/>
  <c r="BE185" i="7"/>
  <c r="AA185" i="7"/>
  <c r="Y185" i="7"/>
  <c r="W185" i="7"/>
  <c r="BK185" i="7"/>
  <c r="N185" i="7"/>
  <c r="BI184" i="7"/>
  <c r="BH184" i="7"/>
  <c r="BG184" i="7"/>
  <c r="BE184" i="7"/>
  <c r="AA184" i="7"/>
  <c r="Y184" i="7"/>
  <c r="W184" i="7"/>
  <c r="BK184" i="7"/>
  <c r="N184" i="7"/>
  <c r="BF184" i="7" s="1"/>
  <c r="BI183" i="7"/>
  <c r="BH183" i="7"/>
  <c r="BG183" i="7"/>
  <c r="BF183" i="7"/>
  <c r="BE183" i="7"/>
  <c r="AA183" i="7"/>
  <c r="Y183" i="7"/>
  <c r="W183" i="7"/>
  <c r="BK183" i="7"/>
  <c r="N183" i="7"/>
  <c r="BI182" i="7"/>
  <c r="BH182" i="7"/>
  <c r="BG182" i="7"/>
  <c r="BE182" i="7"/>
  <c r="AA182" i="7"/>
  <c r="Y182" i="7"/>
  <c r="W182" i="7"/>
  <c r="BK182" i="7"/>
  <c r="N182" i="7"/>
  <c r="BF182" i="7" s="1"/>
  <c r="BI181" i="7"/>
  <c r="BH181" i="7"/>
  <c r="BG181" i="7"/>
  <c r="BF181" i="7"/>
  <c r="BE181" i="7"/>
  <c r="AA181" i="7"/>
  <c r="Y181" i="7"/>
  <c r="W181" i="7"/>
  <c r="BK181" i="7"/>
  <c r="N181" i="7"/>
  <c r="BI180" i="7"/>
  <c r="BH180" i="7"/>
  <c r="BG180" i="7"/>
  <c r="BE180" i="7"/>
  <c r="AA180" i="7"/>
  <c r="Y180" i="7"/>
  <c r="W180" i="7"/>
  <c r="BK180" i="7"/>
  <c r="N180" i="7"/>
  <c r="BF180" i="7" s="1"/>
  <c r="BI179" i="7"/>
  <c r="BH179" i="7"/>
  <c r="BG179" i="7"/>
  <c r="BF179" i="7"/>
  <c r="BE179" i="7"/>
  <c r="AA179" i="7"/>
  <c r="Y179" i="7"/>
  <c r="W179" i="7"/>
  <c r="BK179" i="7"/>
  <c r="N179" i="7"/>
  <c r="BI178" i="7"/>
  <c r="BH178" i="7"/>
  <c r="BG178" i="7"/>
  <c r="BE178" i="7"/>
  <c r="AA178" i="7"/>
  <c r="Y178" i="7"/>
  <c r="W178" i="7"/>
  <c r="BK178" i="7"/>
  <c r="N178" i="7"/>
  <c r="BF178" i="7" s="1"/>
  <c r="BI177" i="7"/>
  <c r="BH177" i="7"/>
  <c r="BG177" i="7"/>
  <c r="BF177" i="7"/>
  <c r="BE177" i="7"/>
  <c r="AA177" i="7"/>
  <c r="Y177" i="7"/>
  <c r="W177" i="7"/>
  <c r="BK177" i="7"/>
  <c r="N177" i="7"/>
  <c r="BI176" i="7"/>
  <c r="BH176" i="7"/>
  <c r="BG176" i="7"/>
  <c r="BE176" i="7"/>
  <c r="AA176" i="7"/>
  <c r="Y176" i="7"/>
  <c r="W176" i="7"/>
  <c r="BK176" i="7"/>
  <c r="N176" i="7"/>
  <c r="BF176" i="7" s="1"/>
  <c r="BI175" i="7"/>
  <c r="BH175" i="7"/>
  <c r="BG175" i="7"/>
  <c r="BF175" i="7"/>
  <c r="BE175" i="7"/>
  <c r="AA175" i="7"/>
  <c r="Y175" i="7"/>
  <c r="W175" i="7"/>
  <c r="BK175" i="7"/>
  <c r="N175" i="7"/>
  <c r="BI174" i="7"/>
  <c r="BH174" i="7"/>
  <c r="BG174" i="7"/>
  <c r="BE174" i="7"/>
  <c r="AA174" i="7"/>
  <c r="AA173" i="7" s="1"/>
  <c r="Y174" i="7"/>
  <c r="W174" i="7"/>
  <c r="BK174" i="7"/>
  <c r="BK173" i="7" s="1"/>
  <c r="N174" i="7"/>
  <c r="BF174" i="7" s="1"/>
  <c r="BI172" i="7"/>
  <c r="BH172" i="7"/>
  <c r="BG172" i="7"/>
  <c r="BF172" i="7"/>
  <c r="BE172" i="7"/>
  <c r="AA172" i="7"/>
  <c r="Y172" i="7"/>
  <c r="W172" i="7"/>
  <c r="BK172" i="7"/>
  <c r="N172" i="7"/>
  <c r="BI171" i="7"/>
  <c r="BH171" i="7"/>
  <c r="BG171" i="7"/>
  <c r="BE171" i="7"/>
  <c r="AA171" i="7"/>
  <c r="Y171" i="7"/>
  <c r="W171" i="7"/>
  <c r="BK171" i="7"/>
  <c r="N171" i="7"/>
  <c r="BF171" i="7" s="1"/>
  <c r="BI170" i="7"/>
  <c r="BH170" i="7"/>
  <c r="BG170" i="7"/>
  <c r="BF170" i="7"/>
  <c r="BE170" i="7"/>
  <c r="AA170" i="7"/>
  <c r="Y170" i="7"/>
  <c r="W170" i="7"/>
  <c r="BK170" i="7"/>
  <c r="N170" i="7"/>
  <c r="BI169" i="7"/>
  <c r="BH169" i="7"/>
  <c r="BG169" i="7"/>
  <c r="BE169" i="7"/>
  <c r="AA169" i="7"/>
  <c r="Y169" i="7"/>
  <c r="W169" i="7"/>
  <c r="BK169" i="7"/>
  <c r="N169" i="7"/>
  <c r="BF169" i="7" s="1"/>
  <c r="BI168" i="7"/>
  <c r="BH168" i="7"/>
  <c r="BG168" i="7"/>
  <c r="BF168" i="7"/>
  <c r="BE168" i="7"/>
  <c r="AA168" i="7"/>
  <c r="Y168" i="7"/>
  <c r="W168" i="7"/>
  <c r="BK168" i="7"/>
  <c r="N168" i="7"/>
  <c r="BI167" i="7"/>
  <c r="BH167" i="7"/>
  <c r="BG167" i="7"/>
  <c r="BE167" i="7"/>
  <c r="AA167" i="7"/>
  <c r="Y167" i="7"/>
  <c r="W167" i="7"/>
  <c r="BK167" i="7"/>
  <c r="N167" i="7"/>
  <c r="BF167" i="7" s="1"/>
  <c r="BI166" i="7"/>
  <c r="BH166" i="7"/>
  <c r="BG166" i="7"/>
  <c r="BE166" i="7"/>
  <c r="AA166" i="7"/>
  <c r="Y166" i="7"/>
  <c r="W166" i="7"/>
  <c r="BK166" i="7"/>
  <c r="N166" i="7"/>
  <c r="BF166" i="7" s="1"/>
  <c r="BI165" i="7"/>
  <c r="BH165" i="7"/>
  <c r="BG165" i="7"/>
  <c r="BE165" i="7"/>
  <c r="AA165" i="7"/>
  <c r="Y165" i="7"/>
  <c r="Y164" i="7" s="1"/>
  <c r="W165" i="7"/>
  <c r="BK165" i="7"/>
  <c r="BK164" i="7" s="1"/>
  <c r="N164" i="7" s="1"/>
  <c r="N95" i="7" s="1"/>
  <c r="N165" i="7"/>
  <c r="BF165" i="7" s="1"/>
  <c r="BI163" i="7"/>
  <c r="BH163" i="7"/>
  <c r="BG163" i="7"/>
  <c r="BF163" i="7"/>
  <c r="BE163" i="7"/>
  <c r="AA163" i="7"/>
  <c r="Y163" i="7"/>
  <c r="W163" i="7"/>
  <c r="BK163" i="7"/>
  <c r="N163" i="7"/>
  <c r="BI162" i="7"/>
  <c r="BH162" i="7"/>
  <c r="BG162" i="7"/>
  <c r="BE162" i="7"/>
  <c r="AA162" i="7"/>
  <c r="Y162" i="7"/>
  <c r="W162" i="7"/>
  <c r="BK162" i="7"/>
  <c r="N162" i="7"/>
  <c r="BF162" i="7" s="1"/>
  <c r="BI161" i="7"/>
  <c r="BH161" i="7"/>
  <c r="BG161" i="7"/>
  <c r="BF161" i="7"/>
  <c r="BE161" i="7"/>
  <c r="AA161" i="7"/>
  <c r="Y161" i="7"/>
  <c r="W161" i="7"/>
  <c r="BK161" i="7"/>
  <c r="N161" i="7"/>
  <c r="BI160" i="7"/>
  <c r="BH160" i="7"/>
  <c r="BG160" i="7"/>
  <c r="BE160" i="7"/>
  <c r="AA160" i="7"/>
  <c r="Y160" i="7"/>
  <c r="W160" i="7"/>
  <c r="BK160" i="7"/>
  <c r="N160" i="7"/>
  <c r="BF160" i="7" s="1"/>
  <c r="BI159" i="7"/>
  <c r="BH159" i="7"/>
  <c r="BG159" i="7"/>
  <c r="BF159" i="7"/>
  <c r="BE159" i="7"/>
  <c r="AA159" i="7"/>
  <c r="Y159" i="7"/>
  <c r="W159" i="7"/>
  <c r="BK159" i="7"/>
  <c r="N159" i="7"/>
  <c r="BI158" i="7"/>
  <c r="BH158" i="7"/>
  <c r="BG158" i="7"/>
  <c r="BE158" i="7"/>
  <c r="AA158" i="7"/>
  <c r="Y158" i="7"/>
  <c r="W158" i="7"/>
  <c r="BK158" i="7"/>
  <c r="N158" i="7"/>
  <c r="BF158" i="7" s="1"/>
  <c r="BI157" i="7"/>
  <c r="BH157" i="7"/>
  <c r="BG157" i="7"/>
  <c r="BF157" i="7"/>
  <c r="BE157" i="7"/>
  <c r="AA157" i="7"/>
  <c r="Y157" i="7"/>
  <c r="W157" i="7"/>
  <c r="BK157" i="7"/>
  <c r="N157" i="7"/>
  <c r="BI156" i="7"/>
  <c r="BH156" i="7"/>
  <c r="BG156" i="7"/>
  <c r="BE156" i="7"/>
  <c r="AA156" i="7"/>
  <c r="Y156" i="7"/>
  <c r="W156" i="7"/>
  <c r="BK156" i="7"/>
  <c r="N156" i="7"/>
  <c r="BF156" i="7" s="1"/>
  <c r="BI155" i="7"/>
  <c r="BH155" i="7"/>
  <c r="BG155" i="7"/>
  <c r="BF155" i="7"/>
  <c r="BE155" i="7"/>
  <c r="AA155" i="7"/>
  <c r="Y155" i="7"/>
  <c r="W155" i="7"/>
  <c r="BK155" i="7"/>
  <c r="N155" i="7"/>
  <c r="BI154" i="7"/>
  <c r="BH154" i="7"/>
  <c r="BG154" i="7"/>
  <c r="BE154" i="7"/>
  <c r="AA154" i="7"/>
  <c r="Y154" i="7"/>
  <c r="W154" i="7"/>
  <c r="BK154" i="7"/>
  <c r="N154" i="7"/>
  <c r="BF154" i="7" s="1"/>
  <c r="BI153" i="7"/>
  <c r="BH153" i="7"/>
  <c r="BG153" i="7"/>
  <c r="BF153" i="7"/>
  <c r="BE153" i="7"/>
  <c r="AA153" i="7"/>
  <c r="Y153" i="7"/>
  <c r="W153" i="7"/>
  <c r="BK153" i="7"/>
  <c r="N153" i="7"/>
  <c r="BI152" i="7"/>
  <c r="BH152" i="7"/>
  <c r="BG152" i="7"/>
  <c r="BE152" i="7"/>
  <c r="AA152" i="7"/>
  <c r="Y152" i="7"/>
  <c r="W152" i="7"/>
  <c r="BK152" i="7"/>
  <c r="N152" i="7"/>
  <c r="BF152" i="7" s="1"/>
  <c r="BI151" i="7"/>
  <c r="BH151" i="7"/>
  <c r="BG151" i="7"/>
  <c r="BF151" i="7"/>
  <c r="BE151" i="7"/>
  <c r="AA151" i="7"/>
  <c r="Y151" i="7"/>
  <c r="W151" i="7"/>
  <c r="W150" i="7" s="1"/>
  <c r="BK151" i="7"/>
  <c r="BK150" i="7" s="1"/>
  <c r="N150" i="7" s="1"/>
  <c r="N94" i="7" s="1"/>
  <c r="N151" i="7"/>
  <c r="BI149" i="7"/>
  <c r="BH149" i="7"/>
  <c r="BG149" i="7"/>
  <c r="BE149" i="7"/>
  <c r="AA149" i="7"/>
  <c r="Y149" i="7"/>
  <c r="W149" i="7"/>
  <c r="BK149" i="7"/>
  <c r="N149" i="7"/>
  <c r="BF149" i="7" s="1"/>
  <c r="BI148" i="7"/>
  <c r="BH148" i="7"/>
  <c r="BG148" i="7"/>
  <c r="BE148" i="7"/>
  <c r="AA148" i="7"/>
  <c r="Y148" i="7"/>
  <c r="W148" i="7"/>
  <c r="BK148" i="7"/>
  <c r="N148" i="7"/>
  <c r="BF148" i="7" s="1"/>
  <c r="BI147" i="7"/>
  <c r="BH147" i="7"/>
  <c r="BG147" i="7"/>
  <c r="BE147" i="7"/>
  <c r="AA147" i="7"/>
  <c r="Y147" i="7"/>
  <c r="W147" i="7"/>
  <c r="BK147" i="7"/>
  <c r="N147" i="7"/>
  <c r="BF147" i="7" s="1"/>
  <c r="BI146" i="7"/>
  <c r="BH146" i="7"/>
  <c r="BG146" i="7"/>
  <c r="BE146" i="7"/>
  <c r="AA146" i="7"/>
  <c r="Y146" i="7"/>
  <c r="W146" i="7"/>
  <c r="BK146" i="7"/>
  <c r="N146" i="7"/>
  <c r="BF146" i="7" s="1"/>
  <c r="BI145" i="7"/>
  <c r="BH145" i="7"/>
  <c r="BG145" i="7"/>
  <c r="BE145" i="7"/>
  <c r="AA145" i="7"/>
  <c r="Y145" i="7"/>
  <c r="W145" i="7"/>
  <c r="BK145" i="7"/>
  <c r="BK143" i="7" s="1"/>
  <c r="N143" i="7" s="1"/>
  <c r="N93" i="7" s="1"/>
  <c r="N145" i="7"/>
  <c r="BF145" i="7" s="1"/>
  <c r="BI144" i="7"/>
  <c r="H36" i="7" s="1"/>
  <c r="BD93" i="1" s="1"/>
  <c r="BH144" i="7"/>
  <c r="BG144" i="7"/>
  <c r="H34" i="7" s="1"/>
  <c r="BB93" i="1" s="1"/>
  <c r="BE144" i="7"/>
  <c r="H32" i="7" s="1"/>
  <c r="AZ93" i="1" s="1"/>
  <c r="AA144" i="7"/>
  <c r="Y144" i="7"/>
  <c r="W144" i="7"/>
  <c r="BK144" i="7"/>
  <c r="N144" i="7"/>
  <c r="BF144" i="7" s="1"/>
  <c r="BI142" i="7"/>
  <c r="BH142" i="7"/>
  <c r="BG142" i="7"/>
  <c r="BE142" i="7"/>
  <c r="AA142" i="7"/>
  <c r="Y142" i="7"/>
  <c r="W142" i="7"/>
  <c r="BK142" i="7"/>
  <c r="N142" i="7"/>
  <c r="BF142" i="7" s="1"/>
  <c r="BI141" i="7"/>
  <c r="BH141" i="7"/>
  <c r="BG141" i="7"/>
  <c r="BF141" i="7"/>
  <c r="BE141" i="7"/>
  <c r="AA141" i="7"/>
  <c r="Y141" i="7"/>
  <c r="W141" i="7"/>
  <c r="BK141" i="7"/>
  <c r="N141" i="7"/>
  <c r="BI140" i="7"/>
  <c r="BH140" i="7"/>
  <c r="BG140" i="7"/>
  <c r="BE140" i="7"/>
  <c r="AA140" i="7"/>
  <c r="Y140" i="7"/>
  <c r="W140" i="7"/>
  <c r="BK140" i="7"/>
  <c r="N140" i="7"/>
  <c r="BF140" i="7" s="1"/>
  <c r="BI139" i="7"/>
  <c r="BH139" i="7"/>
  <c r="BG139" i="7"/>
  <c r="BF139" i="7"/>
  <c r="BE139" i="7"/>
  <c r="AA139" i="7"/>
  <c r="Y139" i="7"/>
  <c r="W139" i="7"/>
  <c r="BK139" i="7"/>
  <c r="N139" i="7"/>
  <c r="BI138" i="7"/>
  <c r="BH138" i="7"/>
  <c r="BG138" i="7"/>
  <c r="BE138" i="7"/>
  <c r="AA138" i="7"/>
  <c r="Y138" i="7"/>
  <c r="W138" i="7"/>
  <c r="BK138" i="7"/>
  <c r="N138" i="7"/>
  <c r="BF138" i="7" s="1"/>
  <c r="BI137" i="7"/>
  <c r="BH137" i="7"/>
  <c r="BG137" i="7"/>
  <c r="BF137" i="7"/>
  <c r="BE137" i="7"/>
  <c r="AA137" i="7"/>
  <c r="AA136" i="7" s="1"/>
  <c r="Y137" i="7"/>
  <c r="W137" i="7"/>
  <c r="W136" i="7" s="1"/>
  <c r="BK137" i="7"/>
  <c r="BK136" i="7" s="1"/>
  <c r="N137" i="7"/>
  <c r="BI134" i="7"/>
  <c r="BH134" i="7"/>
  <c r="BG134" i="7"/>
  <c r="BE134" i="7"/>
  <c r="AA134" i="7"/>
  <c r="Y134" i="7"/>
  <c r="W134" i="7"/>
  <c r="BK134" i="7"/>
  <c r="N134" i="7"/>
  <c r="BF134" i="7" s="1"/>
  <c r="BI133" i="7"/>
  <c r="BH133" i="7"/>
  <c r="BG133" i="7"/>
  <c r="BF133" i="7"/>
  <c r="BE133" i="7"/>
  <c r="AA133" i="7"/>
  <c r="Y133" i="7"/>
  <c r="W133" i="7"/>
  <c r="BK133" i="7"/>
  <c r="N133" i="7"/>
  <c r="BI132" i="7"/>
  <c r="BH132" i="7"/>
  <c r="BG132" i="7"/>
  <c r="BE132" i="7"/>
  <c r="AA132" i="7"/>
  <c r="AA131" i="7" s="1"/>
  <c r="AA130" i="7" s="1"/>
  <c r="Y132" i="7"/>
  <c r="W132" i="7"/>
  <c r="BK132" i="7"/>
  <c r="BK131" i="7" s="1"/>
  <c r="N131" i="7" s="1"/>
  <c r="N90" i="7" s="1"/>
  <c r="N132" i="7"/>
  <c r="BF132" i="7" s="1"/>
  <c r="F125" i="7"/>
  <c r="F123" i="7"/>
  <c r="F121" i="7"/>
  <c r="F120" i="7"/>
  <c r="BI110" i="7"/>
  <c r="BH110" i="7"/>
  <c r="BG110" i="7"/>
  <c r="BE110" i="7"/>
  <c r="BI109" i="7"/>
  <c r="BH109" i="7"/>
  <c r="BG109" i="7"/>
  <c r="BE109" i="7"/>
  <c r="BI108" i="7"/>
  <c r="BH108" i="7"/>
  <c r="BG108" i="7"/>
  <c r="BE108" i="7"/>
  <c r="BI107" i="7"/>
  <c r="BH107" i="7"/>
  <c r="BG107" i="7"/>
  <c r="BE107" i="7"/>
  <c r="BI106" i="7"/>
  <c r="BH106" i="7"/>
  <c r="BG106" i="7"/>
  <c r="BE106" i="7"/>
  <c r="BI105" i="7"/>
  <c r="BH105" i="7"/>
  <c r="BG105" i="7"/>
  <c r="BE105" i="7"/>
  <c r="F83" i="7"/>
  <c r="F81" i="7"/>
  <c r="F79" i="7"/>
  <c r="F78" i="7"/>
  <c r="O21" i="7"/>
  <c r="E21" i="7"/>
  <c r="O20" i="7"/>
  <c r="O18" i="7"/>
  <c r="E18" i="7"/>
  <c r="M125" i="7" s="1"/>
  <c r="O17" i="7"/>
  <c r="O15" i="7"/>
  <c r="E15" i="7"/>
  <c r="F84" i="7" s="1"/>
  <c r="O14" i="7"/>
  <c r="O9" i="7"/>
  <c r="F6" i="7"/>
  <c r="AA220" i="6"/>
  <c r="AA219" i="6" s="1"/>
  <c r="W220" i="6"/>
  <c r="W219" i="6" s="1"/>
  <c r="AA213" i="6"/>
  <c r="W213" i="6"/>
  <c r="Y206" i="6"/>
  <c r="N206" i="6"/>
  <c r="N98" i="6" s="1"/>
  <c r="AA203" i="6"/>
  <c r="W203" i="6"/>
  <c r="Y173" i="6"/>
  <c r="AA164" i="6"/>
  <c r="W164" i="6"/>
  <c r="Y150" i="6"/>
  <c r="AA143" i="6"/>
  <c r="W143" i="6"/>
  <c r="Y136" i="6"/>
  <c r="Y131" i="6"/>
  <c r="Y130" i="6" s="1"/>
  <c r="W130" i="6"/>
  <c r="AY92" i="1"/>
  <c r="AX92" i="1"/>
  <c r="BI234" i="6"/>
  <c r="BH234" i="6"/>
  <c r="BG234" i="6"/>
  <c r="BF234" i="6"/>
  <c r="BE234" i="6"/>
  <c r="N234" i="6"/>
  <c r="BK234" i="6"/>
  <c r="BI233" i="6"/>
  <c r="BH233" i="6"/>
  <c r="BG233" i="6"/>
  <c r="BE233" i="6"/>
  <c r="BK233" i="6"/>
  <c r="N233" i="6" s="1"/>
  <c r="BF233" i="6" s="1"/>
  <c r="BI232" i="6"/>
  <c r="BH232" i="6"/>
  <c r="BG232" i="6"/>
  <c r="BF232" i="6"/>
  <c r="BE232" i="6"/>
  <c r="N232" i="6"/>
  <c r="BK232" i="6"/>
  <c r="BI231" i="6"/>
  <c r="BH231" i="6"/>
  <c r="BG231" i="6"/>
  <c r="BE231" i="6"/>
  <c r="BK231" i="6"/>
  <c r="N231" i="6" s="1"/>
  <c r="BF231" i="6" s="1"/>
  <c r="BI230" i="6"/>
  <c r="BH230" i="6"/>
  <c r="BG230" i="6"/>
  <c r="BF230" i="6"/>
  <c r="BE230" i="6"/>
  <c r="N230" i="6"/>
  <c r="BK230" i="6"/>
  <c r="BI228" i="6"/>
  <c r="BH228" i="6"/>
  <c r="BG228" i="6"/>
  <c r="BE228" i="6"/>
  <c r="AA228" i="6"/>
  <c r="Y228" i="6"/>
  <c r="W228" i="6"/>
  <c r="BK228" i="6"/>
  <c r="N228" i="6"/>
  <c r="BF228" i="6" s="1"/>
  <c r="BI227" i="6"/>
  <c r="BH227" i="6"/>
  <c r="BG227" i="6"/>
  <c r="BE227" i="6"/>
  <c r="AA227" i="6"/>
  <c r="Y227" i="6"/>
  <c r="W227" i="6"/>
  <c r="BK227" i="6"/>
  <c r="N227" i="6"/>
  <c r="BF227" i="6" s="1"/>
  <c r="BI226" i="6"/>
  <c r="BH226" i="6"/>
  <c r="BG226" i="6"/>
  <c r="BE226" i="6"/>
  <c r="AA226" i="6"/>
  <c r="Y226" i="6"/>
  <c r="W226" i="6"/>
  <c r="BK226" i="6"/>
  <c r="N226" i="6"/>
  <c r="BF226" i="6" s="1"/>
  <c r="BI225" i="6"/>
  <c r="BH225" i="6"/>
  <c r="BG225" i="6"/>
  <c r="BE225" i="6"/>
  <c r="AA225" i="6"/>
  <c r="Y225" i="6"/>
  <c r="W225" i="6"/>
  <c r="BK225" i="6"/>
  <c r="N225" i="6"/>
  <c r="BF225" i="6" s="1"/>
  <c r="BI224" i="6"/>
  <c r="BH224" i="6"/>
  <c r="BG224" i="6"/>
  <c r="BE224" i="6"/>
  <c r="AA224" i="6"/>
  <c r="Y224" i="6"/>
  <c r="W224" i="6"/>
  <c r="BK224" i="6"/>
  <c r="N224" i="6"/>
  <c r="BF224" i="6" s="1"/>
  <c r="BI223" i="6"/>
  <c r="BH223" i="6"/>
  <c r="BG223" i="6"/>
  <c r="BE223" i="6"/>
  <c r="AA223" i="6"/>
  <c r="Y223" i="6"/>
  <c r="W223" i="6"/>
  <c r="BK223" i="6"/>
  <c r="N223" i="6"/>
  <c r="BF223" i="6" s="1"/>
  <c r="BI222" i="6"/>
  <c r="BH222" i="6"/>
  <c r="BG222" i="6"/>
  <c r="BE222" i="6"/>
  <c r="AA222" i="6"/>
  <c r="Y222" i="6"/>
  <c r="W222" i="6"/>
  <c r="BK222" i="6"/>
  <c r="N222" i="6"/>
  <c r="BF222" i="6" s="1"/>
  <c r="BI221" i="6"/>
  <c r="BH221" i="6"/>
  <c r="BG221" i="6"/>
  <c r="BE221" i="6"/>
  <c r="AA221" i="6"/>
  <c r="Y221" i="6"/>
  <c r="W221" i="6"/>
  <c r="BK221" i="6"/>
  <c r="BK220" i="6" s="1"/>
  <c r="N221" i="6"/>
  <c r="BF221" i="6" s="1"/>
  <c r="BI218" i="6"/>
  <c r="BH218" i="6"/>
  <c r="BG218" i="6"/>
  <c r="BE218" i="6"/>
  <c r="AA218" i="6"/>
  <c r="Y218" i="6"/>
  <c r="W218" i="6"/>
  <c r="BK218" i="6"/>
  <c r="N218" i="6"/>
  <c r="BF218" i="6" s="1"/>
  <c r="BI217" i="6"/>
  <c r="BH217" i="6"/>
  <c r="BG217" i="6"/>
  <c r="BE217" i="6"/>
  <c r="AA217" i="6"/>
  <c r="Y217" i="6"/>
  <c r="W217" i="6"/>
  <c r="BK217" i="6"/>
  <c r="N217" i="6"/>
  <c r="BF217" i="6" s="1"/>
  <c r="BI216" i="6"/>
  <c r="BH216" i="6"/>
  <c r="BG216" i="6"/>
  <c r="BE216" i="6"/>
  <c r="AA216" i="6"/>
  <c r="Y216" i="6"/>
  <c r="W216" i="6"/>
  <c r="BK216" i="6"/>
  <c r="N216" i="6"/>
  <c r="BF216" i="6" s="1"/>
  <c r="BI215" i="6"/>
  <c r="BH215" i="6"/>
  <c r="BG215" i="6"/>
  <c r="BE215" i="6"/>
  <c r="AA215" i="6"/>
  <c r="Y215" i="6"/>
  <c r="W215" i="6"/>
  <c r="BK215" i="6"/>
  <c r="BK213" i="6" s="1"/>
  <c r="N213" i="6" s="1"/>
  <c r="N99" i="6" s="1"/>
  <c r="N215" i="6"/>
  <c r="BF215" i="6" s="1"/>
  <c r="BI214" i="6"/>
  <c r="BH214" i="6"/>
  <c r="BG214" i="6"/>
  <c r="BE214" i="6"/>
  <c r="AA214" i="6"/>
  <c r="Y214" i="6"/>
  <c r="W214" i="6"/>
  <c r="BK214" i="6"/>
  <c r="N214" i="6"/>
  <c r="BF214" i="6" s="1"/>
  <c r="BI212" i="6"/>
  <c r="BH212" i="6"/>
  <c r="BG212" i="6"/>
  <c r="BE212" i="6"/>
  <c r="AA212" i="6"/>
  <c r="Y212" i="6"/>
  <c r="W212" i="6"/>
  <c r="BK212" i="6"/>
  <c r="N212" i="6"/>
  <c r="BF212" i="6" s="1"/>
  <c r="BI211" i="6"/>
  <c r="BH211" i="6"/>
  <c r="BG211" i="6"/>
  <c r="BE211" i="6"/>
  <c r="AA211" i="6"/>
  <c r="Y211" i="6"/>
  <c r="W211" i="6"/>
  <c r="BK211" i="6"/>
  <c r="N211" i="6"/>
  <c r="BF211" i="6" s="1"/>
  <c r="BI210" i="6"/>
  <c r="BH210" i="6"/>
  <c r="BG210" i="6"/>
  <c r="BE210" i="6"/>
  <c r="AA210" i="6"/>
  <c r="Y210" i="6"/>
  <c r="W210" i="6"/>
  <c r="BK210" i="6"/>
  <c r="N210" i="6"/>
  <c r="BF210" i="6" s="1"/>
  <c r="BI209" i="6"/>
  <c r="BH209" i="6"/>
  <c r="BG209" i="6"/>
  <c r="BE209" i="6"/>
  <c r="AA209" i="6"/>
  <c r="Y209" i="6"/>
  <c r="W209" i="6"/>
  <c r="BK209" i="6"/>
  <c r="N209" i="6"/>
  <c r="BF209" i="6" s="1"/>
  <c r="BI208" i="6"/>
  <c r="BH208" i="6"/>
  <c r="BG208" i="6"/>
  <c r="BE208" i="6"/>
  <c r="AA208" i="6"/>
  <c r="Y208" i="6"/>
  <c r="W208" i="6"/>
  <c r="BK208" i="6"/>
  <c r="N208" i="6"/>
  <c r="BF208" i="6" s="1"/>
  <c r="BI207" i="6"/>
  <c r="BH207" i="6"/>
  <c r="BG207" i="6"/>
  <c r="BE207" i="6"/>
  <c r="AA207" i="6"/>
  <c r="AA206" i="6" s="1"/>
  <c r="Y207" i="6"/>
  <c r="W207" i="6"/>
  <c r="W206" i="6" s="1"/>
  <c r="BK207" i="6"/>
  <c r="BK206" i="6" s="1"/>
  <c r="N207" i="6"/>
  <c r="BF207" i="6" s="1"/>
  <c r="BI205" i="6"/>
  <c r="BH205" i="6"/>
  <c r="BG205" i="6"/>
  <c r="BE205" i="6"/>
  <c r="AA205" i="6"/>
  <c r="Y205" i="6"/>
  <c r="W205" i="6"/>
  <c r="BK205" i="6"/>
  <c r="N205" i="6"/>
  <c r="BF205" i="6" s="1"/>
  <c r="BI204" i="6"/>
  <c r="BH204" i="6"/>
  <c r="BG204" i="6"/>
  <c r="BE204" i="6"/>
  <c r="AA204" i="6"/>
  <c r="Y204" i="6"/>
  <c r="Y203" i="6" s="1"/>
  <c r="W204" i="6"/>
  <c r="BK204" i="6"/>
  <c r="BK203" i="6" s="1"/>
  <c r="N203" i="6" s="1"/>
  <c r="N97" i="6" s="1"/>
  <c r="N204" i="6"/>
  <c r="BF204" i="6" s="1"/>
  <c r="BI202" i="6"/>
  <c r="BH202" i="6"/>
  <c r="BG202" i="6"/>
  <c r="BE202" i="6"/>
  <c r="AA202" i="6"/>
  <c r="Y202" i="6"/>
  <c r="W202" i="6"/>
  <c r="BK202" i="6"/>
  <c r="N202" i="6"/>
  <c r="BF202" i="6" s="1"/>
  <c r="BI201" i="6"/>
  <c r="BH201" i="6"/>
  <c r="BG201" i="6"/>
  <c r="BF201" i="6"/>
  <c r="BE201" i="6"/>
  <c r="AA201" i="6"/>
  <c r="Y201" i="6"/>
  <c r="W201" i="6"/>
  <c r="BK201" i="6"/>
  <c r="N201" i="6"/>
  <c r="BI200" i="6"/>
  <c r="BH200" i="6"/>
  <c r="BG200" i="6"/>
  <c r="BE200" i="6"/>
  <c r="AA200" i="6"/>
  <c r="Y200" i="6"/>
  <c r="W200" i="6"/>
  <c r="BK200" i="6"/>
  <c r="N200" i="6"/>
  <c r="BF200" i="6" s="1"/>
  <c r="BI199" i="6"/>
  <c r="BH199" i="6"/>
  <c r="BG199" i="6"/>
  <c r="BF199" i="6"/>
  <c r="BE199" i="6"/>
  <c r="AA199" i="6"/>
  <c r="Y199" i="6"/>
  <c r="W199" i="6"/>
  <c r="BK199" i="6"/>
  <c r="N199" i="6"/>
  <c r="BI198" i="6"/>
  <c r="BH198" i="6"/>
  <c r="BG198" i="6"/>
  <c r="BE198" i="6"/>
  <c r="AA198" i="6"/>
  <c r="Y198" i="6"/>
  <c r="W198" i="6"/>
  <c r="BK198" i="6"/>
  <c r="N198" i="6"/>
  <c r="BF198" i="6" s="1"/>
  <c r="BI197" i="6"/>
  <c r="BH197" i="6"/>
  <c r="BG197" i="6"/>
  <c r="BF197" i="6"/>
  <c r="BE197" i="6"/>
  <c r="AA197" i="6"/>
  <c r="Y197" i="6"/>
  <c r="W197" i="6"/>
  <c r="BK197" i="6"/>
  <c r="N197" i="6"/>
  <c r="BI196" i="6"/>
  <c r="BH196" i="6"/>
  <c r="BG196" i="6"/>
  <c r="BE196" i="6"/>
  <c r="AA196" i="6"/>
  <c r="Y196" i="6"/>
  <c r="W196" i="6"/>
  <c r="BK196" i="6"/>
  <c r="N196" i="6"/>
  <c r="BF196" i="6" s="1"/>
  <c r="BI195" i="6"/>
  <c r="BH195" i="6"/>
  <c r="BG195" i="6"/>
  <c r="BF195" i="6"/>
  <c r="BE195" i="6"/>
  <c r="AA195" i="6"/>
  <c r="Y195" i="6"/>
  <c r="W195" i="6"/>
  <c r="BK195" i="6"/>
  <c r="N195" i="6"/>
  <c r="BI194" i="6"/>
  <c r="BH194" i="6"/>
  <c r="BG194" i="6"/>
  <c r="BE194" i="6"/>
  <c r="AA194" i="6"/>
  <c r="Y194" i="6"/>
  <c r="W194" i="6"/>
  <c r="BK194" i="6"/>
  <c r="N194" i="6"/>
  <c r="BF194" i="6" s="1"/>
  <c r="BI193" i="6"/>
  <c r="BH193" i="6"/>
  <c r="BG193" i="6"/>
  <c r="BF193" i="6"/>
  <c r="BE193" i="6"/>
  <c r="AA193" i="6"/>
  <c r="Y193" i="6"/>
  <c r="W193" i="6"/>
  <c r="BK193" i="6"/>
  <c r="N193" i="6"/>
  <c r="BI192" i="6"/>
  <c r="BH192" i="6"/>
  <c r="BG192" i="6"/>
  <c r="BE192" i="6"/>
  <c r="AA192" i="6"/>
  <c r="Y192" i="6"/>
  <c r="W192" i="6"/>
  <c r="BK192" i="6"/>
  <c r="N192" i="6"/>
  <c r="BF192" i="6" s="1"/>
  <c r="BI191" i="6"/>
  <c r="BH191" i="6"/>
  <c r="BG191" i="6"/>
  <c r="BF191" i="6"/>
  <c r="BE191" i="6"/>
  <c r="AA191" i="6"/>
  <c r="Y191" i="6"/>
  <c r="W191" i="6"/>
  <c r="BK191" i="6"/>
  <c r="N191" i="6"/>
  <c r="BI190" i="6"/>
  <c r="BH190" i="6"/>
  <c r="BG190" i="6"/>
  <c r="BE190" i="6"/>
  <c r="AA190" i="6"/>
  <c r="Y190" i="6"/>
  <c r="W190" i="6"/>
  <c r="BK190" i="6"/>
  <c r="N190" i="6"/>
  <c r="BF190" i="6" s="1"/>
  <c r="BI189" i="6"/>
  <c r="BH189" i="6"/>
  <c r="BG189" i="6"/>
  <c r="BF189" i="6"/>
  <c r="BE189" i="6"/>
  <c r="AA189" i="6"/>
  <c r="Y189" i="6"/>
  <c r="W189" i="6"/>
  <c r="BK189" i="6"/>
  <c r="N189" i="6"/>
  <c r="BI188" i="6"/>
  <c r="BH188" i="6"/>
  <c r="BG188" i="6"/>
  <c r="BE188" i="6"/>
  <c r="AA188" i="6"/>
  <c r="Y188" i="6"/>
  <c r="W188" i="6"/>
  <c r="BK188" i="6"/>
  <c r="N188" i="6"/>
  <c r="BF188" i="6" s="1"/>
  <c r="BI187" i="6"/>
  <c r="BH187" i="6"/>
  <c r="BG187" i="6"/>
  <c r="BF187" i="6"/>
  <c r="BE187" i="6"/>
  <c r="AA187" i="6"/>
  <c r="Y187" i="6"/>
  <c r="W187" i="6"/>
  <c r="BK187" i="6"/>
  <c r="N187" i="6"/>
  <c r="BI186" i="6"/>
  <c r="BH186" i="6"/>
  <c r="BG186" i="6"/>
  <c r="BE186" i="6"/>
  <c r="AA186" i="6"/>
  <c r="Y186" i="6"/>
  <c r="W186" i="6"/>
  <c r="BK186" i="6"/>
  <c r="N186" i="6"/>
  <c r="BF186" i="6" s="1"/>
  <c r="BI185" i="6"/>
  <c r="BH185" i="6"/>
  <c r="BG185" i="6"/>
  <c r="BF185" i="6"/>
  <c r="BE185" i="6"/>
  <c r="AA185" i="6"/>
  <c r="Y185" i="6"/>
  <c r="W185" i="6"/>
  <c r="BK185" i="6"/>
  <c r="N185" i="6"/>
  <c r="BI184" i="6"/>
  <c r="BH184" i="6"/>
  <c r="BG184" i="6"/>
  <c r="BE184" i="6"/>
  <c r="AA184" i="6"/>
  <c r="Y184" i="6"/>
  <c r="W184" i="6"/>
  <c r="BK184" i="6"/>
  <c r="N184" i="6"/>
  <c r="BF184" i="6" s="1"/>
  <c r="BI183" i="6"/>
  <c r="BH183" i="6"/>
  <c r="BG183" i="6"/>
  <c r="BF183" i="6"/>
  <c r="BE183" i="6"/>
  <c r="AA183" i="6"/>
  <c r="Y183" i="6"/>
  <c r="W183" i="6"/>
  <c r="BK183" i="6"/>
  <c r="N183" i="6"/>
  <c r="BI182" i="6"/>
  <c r="BH182" i="6"/>
  <c r="BG182" i="6"/>
  <c r="BE182" i="6"/>
  <c r="AA182" i="6"/>
  <c r="Y182" i="6"/>
  <c r="W182" i="6"/>
  <c r="BK182" i="6"/>
  <c r="N182" i="6"/>
  <c r="BF182" i="6" s="1"/>
  <c r="BI181" i="6"/>
  <c r="BH181" i="6"/>
  <c r="BG181" i="6"/>
  <c r="BF181" i="6"/>
  <c r="BE181" i="6"/>
  <c r="AA181" i="6"/>
  <c r="Y181" i="6"/>
  <c r="W181" i="6"/>
  <c r="BK181" i="6"/>
  <c r="N181" i="6"/>
  <c r="BI180" i="6"/>
  <c r="BH180" i="6"/>
  <c r="BG180" i="6"/>
  <c r="BE180" i="6"/>
  <c r="AA180" i="6"/>
  <c r="Y180" i="6"/>
  <c r="W180" i="6"/>
  <c r="BK180" i="6"/>
  <c r="N180" i="6"/>
  <c r="BF180" i="6" s="1"/>
  <c r="BI179" i="6"/>
  <c r="BH179" i="6"/>
  <c r="BG179" i="6"/>
  <c r="BF179" i="6"/>
  <c r="BE179" i="6"/>
  <c r="AA179" i="6"/>
  <c r="Y179" i="6"/>
  <c r="W179" i="6"/>
  <c r="BK179" i="6"/>
  <c r="N179" i="6"/>
  <c r="BI178" i="6"/>
  <c r="BH178" i="6"/>
  <c r="BG178" i="6"/>
  <c r="BE178" i="6"/>
  <c r="AA178" i="6"/>
  <c r="Y178" i="6"/>
  <c r="W178" i="6"/>
  <c r="BK178" i="6"/>
  <c r="N178" i="6"/>
  <c r="BF178" i="6" s="1"/>
  <c r="BI177" i="6"/>
  <c r="BH177" i="6"/>
  <c r="BG177" i="6"/>
  <c r="BF177" i="6"/>
  <c r="BE177" i="6"/>
  <c r="AA177" i="6"/>
  <c r="Y177" i="6"/>
  <c r="W177" i="6"/>
  <c r="BK177" i="6"/>
  <c r="N177" i="6"/>
  <c r="BI176" i="6"/>
  <c r="BH176" i="6"/>
  <c r="BG176" i="6"/>
  <c r="BE176" i="6"/>
  <c r="AA176" i="6"/>
  <c r="Y176" i="6"/>
  <c r="W176" i="6"/>
  <c r="BK176" i="6"/>
  <c r="N176" i="6"/>
  <c r="BF176" i="6" s="1"/>
  <c r="BI175" i="6"/>
  <c r="BH175" i="6"/>
  <c r="BG175" i="6"/>
  <c r="BF175" i="6"/>
  <c r="BE175" i="6"/>
  <c r="AA175" i="6"/>
  <c r="Y175" i="6"/>
  <c r="W175" i="6"/>
  <c r="BK175" i="6"/>
  <c r="N175" i="6"/>
  <c r="BI174" i="6"/>
  <c r="BH174" i="6"/>
  <c r="BG174" i="6"/>
  <c r="BE174" i="6"/>
  <c r="AA174" i="6"/>
  <c r="AA173" i="6" s="1"/>
  <c r="Y174" i="6"/>
  <c r="W174" i="6"/>
  <c r="BK174" i="6"/>
  <c r="BK173" i="6" s="1"/>
  <c r="N173" i="6" s="1"/>
  <c r="N96" i="6" s="1"/>
  <c r="N174" i="6"/>
  <c r="BF174" i="6" s="1"/>
  <c r="BI172" i="6"/>
  <c r="BH172" i="6"/>
  <c r="BG172" i="6"/>
  <c r="BE172" i="6"/>
  <c r="AA172" i="6"/>
  <c r="Y172" i="6"/>
  <c r="W172" i="6"/>
  <c r="BK172" i="6"/>
  <c r="N172" i="6"/>
  <c r="BF172" i="6" s="1"/>
  <c r="BI171" i="6"/>
  <c r="BH171" i="6"/>
  <c r="BG171" i="6"/>
  <c r="BE171" i="6"/>
  <c r="AA171" i="6"/>
  <c r="Y171" i="6"/>
  <c r="W171" i="6"/>
  <c r="BK171" i="6"/>
  <c r="N171" i="6"/>
  <c r="BF171" i="6" s="1"/>
  <c r="BI170" i="6"/>
  <c r="BH170" i="6"/>
  <c r="BG170" i="6"/>
  <c r="BE170" i="6"/>
  <c r="AA170" i="6"/>
  <c r="Y170" i="6"/>
  <c r="W170" i="6"/>
  <c r="BK170" i="6"/>
  <c r="N170" i="6"/>
  <c r="BF170" i="6" s="1"/>
  <c r="BI169" i="6"/>
  <c r="BH169" i="6"/>
  <c r="BG169" i="6"/>
  <c r="BE169" i="6"/>
  <c r="AA169" i="6"/>
  <c r="Y169" i="6"/>
  <c r="W169" i="6"/>
  <c r="BK169" i="6"/>
  <c r="N169" i="6"/>
  <c r="BF169" i="6" s="1"/>
  <c r="BI168" i="6"/>
  <c r="BH168" i="6"/>
  <c r="BG168" i="6"/>
  <c r="BE168" i="6"/>
  <c r="AA168" i="6"/>
  <c r="Y168" i="6"/>
  <c r="W168" i="6"/>
  <c r="BK168" i="6"/>
  <c r="N168" i="6"/>
  <c r="BF168" i="6" s="1"/>
  <c r="BI167" i="6"/>
  <c r="BH167" i="6"/>
  <c r="BG167" i="6"/>
  <c r="BE167" i="6"/>
  <c r="AA167" i="6"/>
  <c r="Y167" i="6"/>
  <c r="W167" i="6"/>
  <c r="BK167" i="6"/>
  <c r="N167" i="6"/>
  <c r="BF167" i="6" s="1"/>
  <c r="BI166" i="6"/>
  <c r="BH166" i="6"/>
  <c r="BG166" i="6"/>
  <c r="BE166" i="6"/>
  <c r="AA166" i="6"/>
  <c r="Y166" i="6"/>
  <c r="W166" i="6"/>
  <c r="BK166" i="6"/>
  <c r="BK164" i="6" s="1"/>
  <c r="N164" i="6" s="1"/>
  <c r="N95" i="6" s="1"/>
  <c r="N166" i="6"/>
  <c r="BF166" i="6" s="1"/>
  <c r="BI165" i="6"/>
  <c r="BH165" i="6"/>
  <c r="BG165" i="6"/>
  <c r="BE165" i="6"/>
  <c r="AA165" i="6"/>
  <c r="Y165" i="6"/>
  <c r="W165" i="6"/>
  <c r="BK165" i="6"/>
  <c r="N165" i="6"/>
  <c r="BF165" i="6" s="1"/>
  <c r="BI163" i="6"/>
  <c r="BH163" i="6"/>
  <c r="BG163" i="6"/>
  <c r="BE163" i="6"/>
  <c r="AA163" i="6"/>
  <c r="Y163" i="6"/>
  <c r="W163" i="6"/>
  <c r="BK163" i="6"/>
  <c r="N163" i="6"/>
  <c r="BF163" i="6" s="1"/>
  <c r="BI162" i="6"/>
  <c r="BH162" i="6"/>
  <c r="BG162" i="6"/>
  <c r="BF162" i="6"/>
  <c r="BE162" i="6"/>
  <c r="AA162" i="6"/>
  <c r="Y162" i="6"/>
  <c r="W162" i="6"/>
  <c r="BK162" i="6"/>
  <c r="N162" i="6"/>
  <c r="BI161" i="6"/>
  <c r="BH161" i="6"/>
  <c r="BG161" i="6"/>
  <c r="BE161" i="6"/>
  <c r="AA161" i="6"/>
  <c r="Y161" i="6"/>
  <c r="W161" i="6"/>
  <c r="BK161" i="6"/>
  <c r="N161" i="6"/>
  <c r="BF161" i="6" s="1"/>
  <c r="BI160" i="6"/>
  <c r="BH160" i="6"/>
  <c r="BG160" i="6"/>
  <c r="BF160" i="6"/>
  <c r="BE160" i="6"/>
  <c r="AA160" i="6"/>
  <c r="Y160" i="6"/>
  <c r="W160" i="6"/>
  <c r="BK160" i="6"/>
  <c r="N160" i="6"/>
  <c r="BI159" i="6"/>
  <c r="BH159" i="6"/>
  <c r="BG159" i="6"/>
  <c r="BE159" i="6"/>
  <c r="AA159" i="6"/>
  <c r="Y159" i="6"/>
  <c r="W159" i="6"/>
  <c r="BK159" i="6"/>
  <c r="N159" i="6"/>
  <c r="BF159" i="6" s="1"/>
  <c r="BI158" i="6"/>
  <c r="BH158" i="6"/>
  <c r="BG158" i="6"/>
  <c r="BF158" i="6"/>
  <c r="BE158" i="6"/>
  <c r="AA158" i="6"/>
  <c r="Y158" i="6"/>
  <c r="W158" i="6"/>
  <c r="BK158" i="6"/>
  <c r="N158" i="6"/>
  <c r="BI157" i="6"/>
  <c r="BH157" i="6"/>
  <c r="BG157" i="6"/>
  <c r="BE157" i="6"/>
  <c r="AA157" i="6"/>
  <c r="Y157" i="6"/>
  <c r="W157" i="6"/>
  <c r="BK157" i="6"/>
  <c r="N157" i="6"/>
  <c r="BF157" i="6" s="1"/>
  <c r="BI156" i="6"/>
  <c r="BH156" i="6"/>
  <c r="BG156" i="6"/>
  <c r="BF156" i="6"/>
  <c r="BE156" i="6"/>
  <c r="AA156" i="6"/>
  <c r="Y156" i="6"/>
  <c r="W156" i="6"/>
  <c r="BK156" i="6"/>
  <c r="N156" i="6"/>
  <c r="BI155" i="6"/>
  <c r="BH155" i="6"/>
  <c r="BG155" i="6"/>
  <c r="BE155" i="6"/>
  <c r="AA155" i="6"/>
  <c r="Y155" i="6"/>
  <c r="W155" i="6"/>
  <c r="BK155" i="6"/>
  <c r="N155" i="6"/>
  <c r="BF155" i="6" s="1"/>
  <c r="BI154" i="6"/>
  <c r="BH154" i="6"/>
  <c r="BG154" i="6"/>
  <c r="BE154" i="6"/>
  <c r="AA154" i="6"/>
  <c r="Y154" i="6"/>
  <c r="W154" i="6"/>
  <c r="BK154" i="6"/>
  <c r="N154" i="6"/>
  <c r="BF154" i="6" s="1"/>
  <c r="BI153" i="6"/>
  <c r="BH153" i="6"/>
  <c r="BG153" i="6"/>
  <c r="BE153" i="6"/>
  <c r="AA153" i="6"/>
  <c r="Y153" i="6"/>
  <c r="W153" i="6"/>
  <c r="BK153" i="6"/>
  <c r="N153" i="6"/>
  <c r="BF153" i="6" s="1"/>
  <c r="BI152" i="6"/>
  <c r="BH152" i="6"/>
  <c r="BG152" i="6"/>
  <c r="BE152" i="6"/>
  <c r="AA152" i="6"/>
  <c r="Y152" i="6"/>
  <c r="W152" i="6"/>
  <c r="BK152" i="6"/>
  <c r="N152" i="6"/>
  <c r="BF152" i="6" s="1"/>
  <c r="BI151" i="6"/>
  <c r="BH151" i="6"/>
  <c r="BG151" i="6"/>
  <c r="BE151" i="6"/>
  <c r="AA151" i="6"/>
  <c r="AA150" i="6" s="1"/>
  <c r="Y151" i="6"/>
  <c r="W151" i="6"/>
  <c r="W150" i="6" s="1"/>
  <c r="BK151" i="6"/>
  <c r="BK150" i="6" s="1"/>
  <c r="N150" i="6" s="1"/>
  <c r="N94" i="6" s="1"/>
  <c r="N151" i="6"/>
  <c r="BF151" i="6" s="1"/>
  <c r="BI149" i="6"/>
  <c r="BH149" i="6"/>
  <c r="BG149" i="6"/>
  <c r="BE149" i="6"/>
  <c r="AA149" i="6"/>
  <c r="Y149" i="6"/>
  <c r="W149" i="6"/>
  <c r="BK149" i="6"/>
  <c r="N149" i="6"/>
  <c r="BF149" i="6" s="1"/>
  <c r="BI148" i="6"/>
  <c r="BH148" i="6"/>
  <c r="BG148" i="6"/>
  <c r="BE148" i="6"/>
  <c r="AA148" i="6"/>
  <c r="Y148" i="6"/>
  <c r="W148" i="6"/>
  <c r="BK148" i="6"/>
  <c r="N148" i="6"/>
  <c r="BF148" i="6" s="1"/>
  <c r="BI147" i="6"/>
  <c r="BH147" i="6"/>
  <c r="BG147" i="6"/>
  <c r="BE147" i="6"/>
  <c r="AA147" i="6"/>
  <c r="Y147" i="6"/>
  <c r="W147" i="6"/>
  <c r="BK147" i="6"/>
  <c r="N147" i="6"/>
  <c r="BF147" i="6" s="1"/>
  <c r="BI146" i="6"/>
  <c r="BH146" i="6"/>
  <c r="BG146" i="6"/>
  <c r="BE146" i="6"/>
  <c r="AA146" i="6"/>
  <c r="Y146" i="6"/>
  <c r="W146" i="6"/>
  <c r="BK146" i="6"/>
  <c r="N146" i="6"/>
  <c r="BF146" i="6" s="1"/>
  <c r="BI145" i="6"/>
  <c r="BH145" i="6"/>
  <c r="BG145" i="6"/>
  <c r="H34" i="6" s="1"/>
  <c r="BB92" i="1" s="1"/>
  <c r="BE145" i="6"/>
  <c r="AA145" i="6"/>
  <c r="Y145" i="6"/>
  <c r="W145" i="6"/>
  <c r="BK145" i="6"/>
  <c r="N145" i="6"/>
  <c r="BF145" i="6" s="1"/>
  <c r="BI144" i="6"/>
  <c r="H36" i="6" s="1"/>
  <c r="BD92" i="1" s="1"/>
  <c r="BH144" i="6"/>
  <c r="BG144" i="6"/>
  <c r="BE144" i="6"/>
  <c r="H32" i="6" s="1"/>
  <c r="AZ92" i="1" s="1"/>
  <c r="AA144" i="6"/>
  <c r="Y144" i="6"/>
  <c r="W144" i="6"/>
  <c r="BK144" i="6"/>
  <c r="BK143" i="6" s="1"/>
  <c r="N144" i="6"/>
  <c r="BF144" i="6" s="1"/>
  <c r="BI142" i="6"/>
  <c r="BH142" i="6"/>
  <c r="BG142" i="6"/>
  <c r="BE142" i="6"/>
  <c r="AA142" i="6"/>
  <c r="Y142" i="6"/>
  <c r="W142" i="6"/>
  <c r="BK142" i="6"/>
  <c r="N142" i="6"/>
  <c r="BF142" i="6" s="1"/>
  <c r="BI141" i="6"/>
  <c r="BH141" i="6"/>
  <c r="BG141" i="6"/>
  <c r="BF141" i="6"/>
  <c r="BE141" i="6"/>
  <c r="AA141" i="6"/>
  <c r="Y141" i="6"/>
  <c r="W141" i="6"/>
  <c r="BK141" i="6"/>
  <c r="N141" i="6"/>
  <c r="BI140" i="6"/>
  <c r="BH140" i="6"/>
  <c r="BG140" i="6"/>
  <c r="BE140" i="6"/>
  <c r="AA140" i="6"/>
  <c r="Y140" i="6"/>
  <c r="W140" i="6"/>
  <c r="BK140" i="6"/>
  <c r="N140" i="6"/>
  <c r="BF140" i="6" s="1"/>
  <c r="BI139" i="6"/>
  <c r="BH139" i="6"/>
  <c r="BG139" i="6"/>
  <c r="BF139" i="6"/>
  <c r="BE139" i="6"/>
  <c r="AA139" i="6"/>
  <c r="Y139" i="6"/>
  <c r="W139" i="6"/>
  <c r="BK139" i="6"/>
  <c r="N139" i="6"/>
  <c r="BI138" i="6"/>
  <c r="BH138" i="6"/>
  <c r="BG138" i="6"/>
  <c r="BE138" i="6"/>
  <c r="AA138" i="6"/>
  <c r="Y138" i="6"/>
  <c r="W138" i="6"/>
  <c r="BK138" i="6"/>
  <c r="N138" i="6"/>
  <c r="BF138" i="6" s="1"/>
  <c r="BI137" i="6"/>
  <c r="BH137" i="6"/>
  <c r="BG137" i="6"/>
  <c r="BF137" i="6"/>
  <c r="BE137" i="6"/>
  <c r="AA137" i="6"/>
  <c r="Y137" i="6"/>
  <c r="W137" i="6"/>
  <c r="W136" i="6" s="1"/>
  <c r="BK137" i="6"/>
  <c r="BK136" i="6" s="1"/>
  <c r="N136" i="6" s="1"/>
  <c r="N92" i="6" s="1"/>
  <c r="N137" i="6"/>
  <c r="BI134" i="6"/>
  <c r="BH134" i="6"/>
  <c r="BG134" i="6"/>
  <c r="BF134" i="6"/>
  <c r="BE134" i="6"/>
  <c r="AA134" i="6"/>
  <c r="Y134" i="6"/>
  <c r="W134" i="6"/>
  <c r="BK134" i="6"/>
  <c r="N134" i="6"/>
  <c r="BI133" i="6"/>
  <c r="BH133" i="6"/>
  <c r="BG133" i="6"/>
  <c r="BE133" i="6"/>
  <c r="AA133" i="6"/>
  <c r="Y133" i="6"/>
  <c r="W133" i="6"/>
  <c r="BK133" i="6"/>
  <c r="N133" i="6"/>
  <c r="BF133" i="6" s="1"/>
  <c r="BI132" i="6"/>
  <c r="BH132" i="6"/>
  <c r="BG132" i="6"/>
  <c r="BE132" i="6"/>
  <c r="AA132" i="6"/>
  <c r="AA131" i="6" s="1"/>
  <c r="AA130" i="6" s="1"/>
  <c r="Y132" i="6"/>
  <c r="W132" i="6"/>
  <c r="W131" i="6" s="1"/>
  <c r="BK132" i="6"/>
  <c r="BK131" i="6" s="1"/>
  <c r="BK130" i="6" s="1"/>
  <c r="N132" i="6"/>
  <c r="BF132" i="6" s="1"/>
  <c r="F125" i="6"/>
  <c r="F123" i="6"/>
  <c r="F121" i="6"/>
  <c r="F120" i="6"/>
  <c r="BI110" i="6"/>
  <c r="BH110" i="6"/>
  <c r="BG110" i="6"/>
  <c r="BE110" i="6"/>
  <c r="BI109" i="6"/>
  <c r="BH109" i="6"/>
  <c r="BG109" i="6"/>
  <c r="BE109" i="6"/>
  <c r="BI108" i="6"/>
  <c r="BH108" i="6"/>
  <c r="BG108" i="6"/>
  <c r="BE108" i="6"/>
  <c r="BI107" i="6"/>
  <c r="BH107" i="6"/>
  <c r="BG107" i="6"/>
  <c r="BE107" i="6"/>
  <c r="BI106" i="6"/>
  <c r="BH106" i="6"/>
  <c r="BG106" i="6"/>
  <c r="BE106" i="6"/>
  <c r="BI105" i="6"/>
  <c r="BH105" i="6"/>
  <c r="H35" i="6" s="1"/>
  <c r="BC92" i="1" s="1"/>
  <c r="BG105" i="6"/>
  <c r="BE105" i="6"/>
  <c r="F84" i="6"/>
  <c r="F83" i="6"/>
  <c r="F81" i="6"/>
  <c r="F79" i="6"/>
  <c r="F78" i="6"/>
  <c r="O21" i="6"/>
  <c r="E21" i="6"/>
  <c r="O20" i="6"/>
  <c r="O18" i="6"/>
  <c r="E18" i="6"/>
  <c r="M125" i="6" s="1"/>
  <c r="O17" i="6"/>
  <c r="O15" i="6"/>
  <c r="E15" i="6"/>
  <c r="F126" i="6" s="1"/>
  <c r="O14" i="6"/>
  <c r="O9" i="6"/>
  <c r="F6" i="6"/>
  <c r="AA223" i="5"/>
  <c r="AA222" i="5" s="1"/>
  <c r="W223" i="5"/>
  <c r="W222" i="5" s="1"/>
  <c r="AA215" i="5"/>
  <c r="W215" i="5"/>
  <c r="Y208" i="5"/>
  <c r="AA205" i="5"/>
  <c r="W205" i="5"/>
  <c r="Y173" i="5"/>
  <c r="N173" i="5"/>
  <c r="N96" i="5" s="1"/>
  <c r="AA164" i="5"/>
  <c r="W164" i="5"/>
  <c r="Y150" i="5"/>
  <c r="AA143" i="5"/>
  <c r="W143" i="5"/>
  <c r="Y136" i="5"/>
  <c r="N136" i="5"/>
  <c r="N92" i="5" s="1"/>
  <c r="Y131" i="5"/>
  <c r="Y130" i="5" s="1"/>
  <c r="AA130" i="5"/>
  <c r="AY91" i="1"/>
  <c r="AX91" i="1"/>
  <c r="BI238" i="5"/>
  <c r="BH238" i="5"/>
  <c r="BG238" i="5"/>
  <c r="BE238" i="5"/>
  <c r="N238" i="5"/>
  <c r="BF238" i="5" s="1"/>
  <c r="BK238" i="5"/>
  <c r="BI237" i="5"/>
  <c r="BH237" i="5"/>
  <c r="BG237" i="5"/>
  <c r="BE237" i="5"/>
  <c r="BK237" i="5"/>
  <c r="N237" i="5" s="1"/>
  <c r="BF237" i="5" s="1"/>
  <c r="BI236" i="5"/>
  <c r="BH236" i="5"/>
  <c r="BG236" i="5"/>
  <c r="BF236" i="5"/>
  <c r="BE236" i="5"/>
  <c r="N236" i="5"/>
  <c r="BK236" i="5"/>
  <c r="BI235" i="5"/>
  <c r="BH235" i="5"/>
  <c r="BG235" i="5"/>
  <c r="BE235" i="5"/>
  <c r="BK235" i="5"/>
  <c r="N235" i="5" s="1"/>
  <c r="BF235" i="5" s="1"/>
  <c r="BI234" i="5"/>
  <c r="BH234" i="5"/>
  <c r="BG234" i="5"/>
  <c r="BF234" i="5"/>
  <c r="BE234" i="5"/>
  <c r="N234" i="5"/>
  <c r="BK234" i="5"/>
  <c r="BK233" i="5" s="1"/>
  <c r="N233" i="5" s="1"/>
  <c r="N102" i="5" s="1"/>
  <c r="BI232" i="5"/>
  <c r="BH232" i="5"/>
  <c r="BG232" i="5"/>
  <c r="BE232" i="5"/>
  <c r="AA232" i="5"/>
  <c r="Y232" i="5"/>
  <c r="W232" i="5"/>
  <c r="BK232" i="5"/>
  <c r="N232" i="5"/>
  <c r="BF232" i="5" s="1"/>
  <c r="BI231" i="5"/>
  <c r="BH231" i="5"/>
  <c r="BG231" i="5"/>
  <c r="BE231" i="5"/>
  <c r="AA231" i="5"/>
  <c r="Y231" i="5"/>
  <c r="W231" i="5"/>
  <c r="BK231" i="5"/>
  <c r="N231" i="5"/>
  <c r="BF231" i="5" s="1"/>
  <c r="BI230" i="5"/>
  <c r="BH230" i="5"/>
  <c r="BG230" i="5"/>
  <c r="BE230" i="5"/>
  <c r="AA230" i="5"/>
  <c r="Y230" i="5"/>
  <c r="W230" i="5"/>
  <c r="BK230" i="5"/>
  <c r="N230" i="5"/>
  <c r="BF230" i="5" s="1"/>
  <c r="BI229" i="5"/>
  <c r="BH229" i="5"/>
  <c r="BG229" i="5"/>
  <c r="BE229" i="5"/>
  <c r="AA229" i="5"/>
  <c r="Y229" i="5"/>
  <c r="W229" i="5"/>
  <c r="BK229" i="5"/>
  <c r="N229" i="5"/>
  <c r="BF229" i="5" s="1"/>
  <c r="BI228" i="5"/>
  <c r="BH228" i="5"/>
  <c r="BG228" i="5"/>
  <c r="BE228" i="5"/>
  <c r="AA228" i="5"/>
  <c r="Y228" i="5"/>
  <c r="W228" i="5"/>
  <c r="BK228" i="5"/>
  <c r="N228" i="5"/>
  <c r="BF228" i="5" s="1"/>
  <c r="BI227" i="5"/>
  <c r="BH227" i="5"/>
  <c r="BG227" i="5"/>
  <c r="BE227" i="5"/>
  <c r="AA227" i="5"/>
  <c r="Y227" i="5"/>
  <c r="W227" i="5"/>
  <c r="BK227" i="5"/>
  <c r="N227" i="5"/>
  <c r="BF227" i="5" s="1"/>
  <c r="BI226" i="5"/>
  <c r="BH226" i="5"/>
  <c r="BG226" i="5"/>
  <c r="BE226" i="5"/>
  <c r="AA226" i="5"/>
  <c r="Y226" i="5"/>
  <c r="W226" i="5"/>
  <c r="BK226" i="5"/>
  <c r="N226" i="5"/>
  <c r="BF226" i="5" s="1"/>
  <c r="BI225" i="5"/>
  <c r="BH225" i="5"/>
  <c r="BG225" i="5"/>
  <c r="BF225" i="5"/>
  <c r="BE225" i="5"/>
  <c r="AA225" i="5"/>
  <c r="Y225" i="5"/>
  <c r="W225" i="5"/>
  <c r="BK225" i="5"/>
  <c r="N225" i="5"/>
  <c r="BI224" i="5"/>
  <c r="BH224" i="5"/>
  <c r="BG224" i="5"/>
  <c r="BE224" i="5"/>
  <c r="AA224" i="5"/>
  <c r="Y224" i="5"/>
  <c r="Y223" i="5" s="1"/>
  <c r="Y222" i="5" s="1"/>
  <c r="W224" i="5"/>
  <c r="BK224" i="5"/>
  <c r="BK223" i="5" s="1"/>
  <c r="N224" i="5"/>
  <c r="BF224" i="5" s="1"/>
  <c r="BI221" i="5"/>
  <c r="BH221" i="5"/>
  <c r="BG221" i="5"/>
  <c r="BE221" i="5"/>
  <c r="AA221" i="5"/>
  <c r="Y221" i="5"/>
  <c r="W221" i="5"/>
  <c r="BK221" i="5"/>
  <c r="N221" i="5"/>
  <c r="BF221" i="5" s="1"/>
  <c r="BI220" i="5"/>
  <c r="BH220" i="5"/>
  <c r="BG220" i="5"/>
  <c r="BE220" i="5"/>
  <c r="AA220" i="5"/>
  <c r="Y220" i="5"/>
  <c r="W220" i="5"/>
  <c r="BK220" i="5"/>
  <c r="N220" i="5"/>
  <c r="BF220" i="5" s="1"/>
  <c r="BI219" i="5"/>
  <c r="BH219" i="5"/>
  <c r="BG219" i="5"/>
  <c r="BE219" i="5"/>
  <c r="AA219" i="5"/>
  <c r="Y219" i="5"/>
  <c r="W219" i="5"/>
  <c r="BK219" i="5"/>
  <c r="N219" i="5"/>
  <c r="BF219" i="5" s="1"/>
  <c r="BI218" i="5"/>
  <c r="BH218" i="5"/>
  <c r="BG218" i="5"/>
  <c r="BE218" i="5"/>
  <c r="AA218" i="5"/>
  <c r="Y218" i="5"/>
  <c r="W218" i="5"/>
  <c r="BK218" i="5"/>
  <c r="N218" i="5"/>
  <c r="BF218" i="5" s="1"/>
  <c r="BI217" i="5"/>
  <c r="BH217" i="5"/>
  <c r="BG217" i="5"/>
  <c r="BE217" i="5"/>
  <c r="AA217" i="5"/>
  <c r="Y217" i="5"/>
  <c r="W217" i="5"/>
  <c r="BK217" i="5"/>
  <c r="N217" i="5"/>
  <c r="BF217" i="5" s="1"/>
  <c r="BI216" i="5"/>
  <c r="BH216" i="5"/>
  <c r="BG216" i="5"/>
  <c r="BE216" i="5"/>
  <c r="AA216" i="5"/>
  <c r="Y216" i="5"/>
  <c r="W216" i="5"/>
  <c r="BK216" i="5"/>
  <c r="BK215" i="5" s="1"/>
  <c r="N215" i="5" s="1"/>
  <c r="N99" i="5" s="1"/>
  <c r="N216" i="5"/>
  <c r="BF216" i="5" s="1"/>
  <c r="BI214" i="5"/>
  <c r="BH214" i="5"/>
  <c r="BG214" i="5"/>
  <c r="BE214" i="5"/>
  <c r="AA214" i="5"/>
  <c r="Y214" i="5"/>
  <c r="W214" i="5"/>
  <c r="BK214" i="5"/>
  <c r="N214" i="5"/>
  <c r="BF214" i="5" s="1"/>
  <c r="BI213" i="5"/>
  <c r="BH213" i="5"/>
  <c r="BG213" i="5"/>
  <c r="BF213" i="5"/>
  <c r="BE213" i="5"/>
  <c r="AA213" i="5"/>
  <c r="Y213" i="5"/>
  <c r="W213" i="5"/>
  <c r="BK213" i="5"/>
  <c r="N213" i="5"/>
  <c r="BI212" i="5"/>
  <c r="BH212" i="5"/>
  <c r="BG212" i="5"/>
  <c r="BE212" i="5"/>
  <c r="AA212" i="5"/>
  <c r="Y212" i="5"/>
  <c r="W212" i="5"/>
  <c r="BK212" i="5"/>
  <c r="N212" i="5"/>
  <c r="BF212" i="5" s="1"/>
  <c r="BI211" i="5"/>
  <c r="BH211" i="5"/>
  <c r="BG211" i="5"/>
  <c r="BF211" i="5"/>
  <c r="BE211" i="5"/>
  <c r="AA211" i="5"/>
  <c r="Y211" i="5"/>
  <c r="W211" i="5"/>
  <c r="BK211" i="5"/>
  <c r="N211" i="5"/>
  <c r="BI210" i="5"/>
  <c r="BH210" i="5"/>
  <c r="BG210" i="5"/>
  <c r="BE210" i="5"/>
  <c r="AA210" i="5"/>
  <c r="Y210" i="5"/>
  <c r="W210" i="5"/>
  <c r="BK210" i="5"/>
  <c r="N210" i="5"/>
  <c r="BF210" i="5" s="1"/>
  <c r="BI209" i="5"/>
  <c r="BH209" i="5"/>
  <c r="BG209" i="5"/>
  <c r="BF209" i="5"/>
  <c r="BE209" i="5"/>
  <c r="AA209" i="5"/>
  <c r="AA208" i="5" s="1"/>
  <c r="Y209" i="5"/>
  <c r="W209" i="5"/>
  <c r="W208" i="5" s="1"/>
  <c r="BK209" i="5"/>
  <c r="BK208" i="5" s="1"/>
  <c r="N208" i="5" s="1"/>
  <c r="N98" i="5" s="1"/>
  <c r="N209" i="5"/>
  <c r="BI207" i="5"/>
  <c r="BH207" i="5"/>
  <c r="BG207" i="5"/>
  <c r="BE207" i="5"/>
  <c r="AA207" i="5"/>
  <c r="Y207" i="5"/>
  <c r="W207" i="5"/>
  <c r="BK207" i="5"/>
  <c r="N207" i="5"/>
  <c r="BF207" i="5" s="1"/>
  <c r="BI206" i="5"/>
  <c r="BH206" i="5"/>
  <c r="BG206" i="5"/>
  <c r="BE206" i="5"/>
  <c r="AA206" i="5"/>
  <c r="Y206" i="5"/>
  <c r="Y205" i="5" s="1"/>
  <c r="W206" i="5"/>
  <c r="BK206" i="5"/>
  <c r="BK205" i="5" s="1"/>
  <c r="N205" i="5" s="1"/>
  <c r="N97" i="5" s="1"/>
  <c r="N206" i="5"/>
  <c r="BF206" i="5" s="1"/>
  <c r="BI204" i="5"/>
  <c r="BH204" i="5"/>
  <c r="BG204" i="5"/>
  <c r="BE204" i="5"/>
  <c r="AA204" i="5"/>
  <c r="Y204" i="5"/>
  <c r="W204" i="5"/>
  <c r="BK204" i="5"/>
  <c r="N204" i="5"/>
  <c r="BF204" i="5" s="1"/>
  <c r="BI203" i="5"/>
  <c r="BH203" i="5"/>
  <c r="BG203" i="5"/>
  <c r="BF203" i="5"/>
  <c r="BE203" i="5"/>
  <c r="AA203" i="5"/>
  <c r="Y203" i="5"/>
  <c r="W203" i="5"/>
  <c r="BK203" i="5"/>
  <c r="N203" i="5"/>
  <c r="BI202" i="5"/>
  <c r="BH202" i="5"/>
  <c r="BG202" i="5"/>
  <c r="BE202" i="5"/>
  <c r="AA202" i="5"/>
  <c r="Y202" i="5"/>
  <c r="W202" i="5"/>
  <c r="BK202" i="5"/>
  <c r="N202" i="5"/>
  <c r="BF202" i="5" s="1"/>
  <c r="BI201" i="5"/>
  <c r="BH201" i="5"/>
  <c r="BG201" i="5"/>
  <c r="BF201" i="5"/>
  <c r="BE201" i="5"/>
  <c r="AA201" i="5"/>
  <c r="Y201" i="5"/>
  <c r="W201" i="5"/>
  <c r="BK201" i="5"/>
  <c r="N201" i="5"/>
  <c r="BI200" i="5"/>
  <c r="BH200" i="5"/>
  <c r="BG200" i="5"/>
  <c r="BE200" i="5"/>
  <c r="AA200" i="5"/>
  <c r="Y200" i="5"/>
  <c r="W200" i="5"/>
  <c r="BK200" i="5"/>
  <c r="N200" i="5"/>
  <c r="BF200" i="5" s="1"/>
  <c r="BI199" i="5"/>
  <c r="BH199" i="5"/>
  <c r="BG199" i="5"/>
  <c r="BF199" i="5"/>
  <c r="BE199" i="5"/>
  <c r="AA199" i="5"/>
  <c r="Y199" i="5"/>
  <c r="W199" i="5"/>
  <c r="BK199" i="5"/>
  <c r="N199" i="5"/>
  <c r="BI198" i="5"/>
  <c r="BH198" i="5"/>
  <c r="BG198" i="5"/>
  <c r="BE198" i="5"/>
  <c r="AA198" i="5"/>
  <c r="Y198" i="5"/>
  <c r="W198" i="5"/>
  <c r="BK198" i="5"/>
  <c r="N198" i="5"/>
  <c r="BF198" i="5" s="1"/>
  <c r="BI197" i="5"/>
  <c r="BH197" i="5"/>
  <c r="BG197" i="5"/>
  <c r="BF197" i="5"/>
  <c r="BE197" i="5"/>
  <c r="AA197" i="5"/>
  <c r="Y197" i="5"/>
  <c r="W197" i="5"/>
  <c r="BK197" i="5"/>
  <c r="N197" i="5"/>
  <c r="BI196" i="5"/>
  <c r="BH196" i="5"/>
  <c r="BG196" i="5"/>
  <c r="BE196" i="5"/>
  <c r="AA196" i="5"/>
  <c r="Y196" i="5"/>
  <c r="W196" i="5"/>
  <c r="BK196" i="5"/>
  <c r="N196" i="5"/>
  <c r="BF196" i="5" s="1"/>
  <c r="BI195" i="5"/>
  <c r="BH195" i="5"/>
  <c r="BG195" i="5"/>
  <c r="BF195" i="5"/>
  <c r="BE195" i="5"/>
  <c r="AA195" i="5"/>
  <c r="Y195" i="5"/>
  <c r="W195" i="5"/>
  <c r="BK195" i="5"/>
  <c r="N195" i="5"/>
  <c r="BI194" i="5"/>
  <c r="BH194" i="5"/>
  <c r="BG194" i="5"/>
  <c r="BE194" i="5"/>
  <c r="AA194" i="5"/>
  <c r="Y194" i="5"/>
  <c r="W194" i="5"/>
  <c r="BK194" i="5"/>
  <c r="N194" i="5"/>
  <c r="BF194" i="5" s="1"/>
  <c r="BI193" i="5"/>
  <c r="BH193" i="5"/>
  <c r="BG193" i="5"/>
  <c r="BF193" i="5"/>
  <c r="BE193" i="5"/>
  <c r="AA193" i="5"/>
  <c r="Y193" i="5"/>
  <c r="W193" i="5"/>
  <c r="BK193" i="5"/>
  <c r="N193" i="5"/>
  <c r="BI192" i="5"/>
  <c r="BH192" i="5"/>
  <c r="BG192" i="5"/>
  <c r="BE192" i="5"/>
  <c r="AA192" i="5"/>
  <c r="Y192" i="5"/>
  <c r="W192" i="5"/>
  <c r="BK192" i="5"/>
  <c r="N192" i="5"/>
  <c r="BF192" i="5" s="1"/>
  <c r="BI191" i="5"/>
  <c r="BH191" i="5"/>
  <c r="BG191" i="5"/>
  <c r="BF191" i="5"/>
  <c r="BE191" i="5"/>
  <c r="AA191" i="5"/>
  <c r="Y191" i="5"/>
  <c r="W191" i="5"/>
  <c r="BK191" i="5"/>
  <c r="N191" i="5"/>
  <c r="BI190" i="5"/>
  <c r="BH190" i="5"/>
  <c r="BG190" i="5"/>
  <c r="BE190" i="5"/>
  <c r="AA190" i="5"/>
  <c r="Y190" i="5"/>
  <c r="W190" i="5"/>
  <c r="BK190" i="5"/>
  <c r="N190" i="5"/>
  <c r="BF190" i="5" s="1"/>
  <c r="BI189" i="5"/>
  <c r="BH189" i="5"/>
  <c r="BG189" i="5"/>
  <c r="BF189" i="5"/>
  <c r="BE189" i="5"/>
  <c r="AA189" i="5"/>
  <c r="Y189" i="5"/>
  <c r="W189" i="5"/>
  <c r="BK189" i="5"/>
  <c r="N189" i="5"/>
  <c r="BI188" i="5"/>
  <c r="BH188" i="5"/>
  <c r="BG188" i="5"/>
  <c r="BE188" i="5"/>
  <c r="AA188" i="5"/>
  <c r="Y188" i="5"/>
  <c r="W188" i="5"/>
  <c r="BK188" i="5"/>
  <c r="N188" i="5"/>
  <c r="BF188" i="5" s="1"/>
  <c r="BI187" i="5"/>
  <c r="BH187" i="5"/>
  <c r="BG187" i="5"/>
  <c r="BF187" i="5"/>
  <c r="BE187" i="5"/>
  <c r="AA187" i="5"/>
  <c r="Y187" i="5"/>
  <c r="W187" i="5"/>
  <c r="BK187" i="5"/>
  <c r="N187" i="5"/>
  <c r="BI186" i="5"/>
  <c r="BH186" i="5"/>
  <c r="BG186" i="5"/>
  <c r="BE186" i="5"/>
  <c r="AA186" i="5"/>
  <c r="Y186" i="5"/>
  <c r="W186" i="5"/>
  <c r="BK186" i="5"/>
  <c r="N186" i="5"/>
  <c r="BF186" i="5" s="1"/>
  <c r="BI185" i="5"/>
  <c r="BH185" i="5"/>
  <c r="BG185" i="5"/>
  <c r="BF185" i="5"/>
  <c r="BE185" i="5"/>
  <c r="AA185" i="5"/>
  <c r="Y185" i="5"/>
  <c r="W185" i="5"/>
  <c r="BK185" i="5"/>
  <c r="N185" i="5"/>
  <c r="BI184" i="5"/>
  <c r="BH184" i="5"/>
  <c r="BG184" i="5"/>
  <c r="BE184" i="5"/>
  <c r="AA184" i="5"/>
  <c r="Y184" i="5"/>
  <c r="W184" i="5"/>
  <c r="BK184" i="5"/>
  <c r="N184" i="5"/>
  <c r="BF184" i="5" s="1"/>
  <c r="BI183" i="5"/>
  <c r="BH183" i="5"/>
  <c r="BG183" i="5"/>
  <c r="BF183" i="5"/>
  <c r="BE183" i="5"/>
  <c r="AA183" i="5"/>
  <c r="Y183" i="5"/>
  <c r="W183" i="5"/>
  <c r="BK183" i="5"/>
  <c r="N183" i="5"/>
  <c r="BI182" i="5"/>
  <c r="BH182" i="5"/>
  <c r="BG182" i="5"/>
  <c r="BE182" i="5"/>
  <c r="AA182" i="5"/>
  <c r="Y182" i="5"/>
  <c r="W182" i="5"/>
  <c r="BK182" i="5"/>
  <c r="N182" i="5"/>
  <c r="BF182" i="5" s="1"/>
  <c r="BI181" i="5"/>
  <c r="BH181" i="5"/>
  <c r="BG181" i="5"/>
  <c r="BF181" i="5"/>
  <c r="BE181" i="5"/>
  <c r="AA181" i="5"/>
  <c r="Y181" i="5"/>
  <c r="W181" i="5"/>
  <c r="BK181" i="5"/>
  <c r="N181" i="5"/>
  <c r="BI180" i="5"/>
  <c r="BH180" i="5"/>
  <c r="BG180" i="5"/>
  <c r="BE180" i="5"/>
  <c r="AA180" i="5"/>
  <c r="Y180" i="5"/>
  <c r="W180" i="5"/>
  <c r="BK180" i="5"/>
  <c r="N180" i="5"/>
  <c r="BF180" i="5" s="1"/>
  <c r="BI179" i="5"/>
  <c r="BH179" i="5"/>
  <c r="BG179" i="5"/>
  <c r="BF179" i="5"/>
  <c r="BE179" i="5"/>
  <c r="AA179" i="5"/>
  <c r="Y179" i="5"/>
  <c r="W179" i="5"/>
  <c r="BK179" i="5"/>
  <c r="N179" i="5"/>
  <c r="BI178" i="5"/>
  <c r="BH178" i="5"/>
  <c r="BG178" i="5"/>
  <c r="BE178" i="5"/>
  <c r="AA178" i="5"/>
  <c r="Y178" i="5"/>
  <c r="W178" i="5"/>
  <c r="BK178" i="5"/>
  <c r="N178" i="5"/>
  <c r="BF178" i="5" s="1"/>
  <c r="BI177" i="5"/>
  <c r="BH177" i="5"/>
  <c r="BG177" i="5"/>
  <c r="BF177" i="5"/>
  <c r="BE177" i="5"/>
  <c r="AA177" i="5"/>
  <c r="Y177" i="5"/>
  <c r="W177" i="5"/>
  <c r="BK177" i="5"/>
  <c r="N177" i="5"/>
  <c r="BI176" i="5"/>
  <c r="BH176" i="5"/>
  <c r="BG176" i="5"/>
  <c r="BE176" i="5"/>
  <c r="AA176" i="5"/>
  <c r="Y176" i="5"/>
  <c r="W176" i="5"/>
  <c r="BK176" i="5"/>
  <c r="N176" i="5"/>
  <c r="BF176" i="5" s="1"/>
  <c r="BI175" i="5"/>
  <c r="BH175" i="5"/>
  <c r="BG175" i="5"/>
  <c r="BF175" i="5"/>
  <c r="BE175" i="5"/>
  <c r="AA175" i="5"/>
  <c r="Y175" i="5"/>
  <c r="W175" i="5"/>
  <c r="BK175" i="5"/>
  <c r="N175" i="5"/>
  <c r="BI174" i="5"/>
  <c r="BH174" i="5"/>
  <c r="BG174" i="5"/>
  <c r="BE174" i="5"/>
  <c r="AA174" i="5"/>
  <c r="AA173" i="5" s="1"/>
  <c r="Y174" i="5"/>
  <c r="W174" i="5"/>
  <c r="BK174" i="5"/>
  <c r="BK173" i="5" s="1"/>
  <c r="N174" i="5"/>
  <c r="BF174" i="5" s="1"/>
  <c r="BI172" i="5"/>
  <c r="BH172" i="5"/>
  <c r="BG172" i="5"/>
  <c r="BE172" i="5"/>
  <c r="AA172" i="5"/>
  <c r="Y172" i="5"/>
  <c r="W172" i="5"/>
  <c r="BK172" i="5"/>
  <c r="N172" i="5"/>
  <c r="BF172" i="5" s="1"/>
  <c r="BI171" i="5"/>
  <c r="BH171" i="5"/>
  <c r="BG171" i="5"/>
  <c r="BE171" i="5"/>
  <c r="AA171" i="5"/>
  <c r="Y171" i="5"/>
  <c r="W171" i="5"/>
  <c r="BK171" i="5"/>
  <c r="N171" i="5"/>
  <c r="BF171" i="5" s="1"/>
  <c r="BI170" i="5"/>
  <c r="BH170" i="5"/>
  <c r="BG170" i="5"/>
  <c r="BE170" i="5"/>
  <c r="AA170" i="5"/>
  <c r="Y170" i="5"/>
  <c r="W170" i="5"/>
  <c r="BK170" i="5"/>
  <c r="N170" i="5"/>
  <c r="BF170" i="5" s="1"/>
  <c r="BI169" i="5"/>
  <c r="BH169" i="5"/>
  <c r="BG169" i="5"/>
  <c r="BE169" i="5"/>
  <c r="AA169" i="5"/>
  <c r="Y169" i="5"/>
  <c r="W169" i="5"/>
  <c r="BK169" i="5"/>
  <c r="N169" i="5"/>
  <c r="BF169" i="5" s="1"/>
  <c r="BI168" i="5"/>
  <c r="BH168" i="5"/>
  <c r="BG168" i="5"/>
  <c r="BE168" i="5"/>
  <c r="AA168" i="5"/>
  <c r="Y168" i="5"/>
  <c r="W168" i="5"/>
  <c r="BK168" i="5"/>
  <c r="N168" i="5"/>
  <c r="BF168" i="5" s="1"/>
  <c r="BI167" i="5"/>
  <c r="BH167" i="5"/>
  <c r="BG167" i="5"/>
  <c r="BE167" i="5"/>
  <c r="AA167" i="5"/>
  <c r="Y167" i="5"/>
  <c r="W167" i="5"/>
  <c r="BK167" i="5"/>
  <c r="N167" i="5"/>
  <c r="BF167" i="5" s="1"/>
  <c r="BI166" i="5"/>
  <c r="BH166" i="5"/>
  <c r="BG166" i="5"/>
  <c r="BE166" i="5"/>
  <c r="AA166" i="5"/>
  <c r="Y166" i="5"/>
  <c r="W166" i="5"/>
  <c r="BK166" i="5"/>
  <c r="N166" i="5"/>
  <c r="BF166" i="5" s="1"/>
  <c r="BI165" i="5"/>
  <c r="BH165" i="5"/>
  <c r="BG165" i="5"/>
  <c r="BE165" i="5"/>
  <c r="AA165" i="5"/>
  <c r="Y165" i="5"/>
  <c r="W165" i="5"/>
  <c r="BK165" i="5"/>
  <c r="BK164" i="5" s="1"/>
  <c r="N164" i="5" s="1"/>
  <c r="N95" i="5" s="1"/>
  <c r="N165" i="5"/>
  <c r="BF165" i="5" s="1"/>
  <c r="BI163" i="5"/>
  <c r="BH163" i="5"/>
  <c r="BG163" i="5"/>
  <c r="BF163" i="5"/>
  <c r="BE163" i="5"/>
  <c r="AA163" i="5"/>
  <c r="Y163" i="5"/>
  <c r="W163" i="5"/>
  <c r="BK163" i="5"/>
  <c r="N163" i="5"/>
  <c r="BI162" i="5"/>
  <c r="BH162" i="5"/>
  <c r="BG162" i="5"/>
  <c r="BE162" i="5"/>
  <c r="AA162" i="5"/>
  <c r="Y162" i="5"/>
  <c r="W162" i="5"/>
  <c r="BK162" i="5"/>
  <c r="N162" i="5"/>
  <c r="BF162" i="5" s="1"/>
  <c r="BI161" i="5"/>
  <c r="BH161" i="5"/>
  <c r="BG161" i="5"/>
  <c r="BF161" i="5"/>
  <c r="BE161" i="5"/>
  <c r="AA161" i="5"/>
  <c r="Y161" i="5"/>
  <c r="W161" i="5"/>
  <c r="BK161" i="5"/>
  <c r="N161" i="5"/>
  <c r="BI160" i="5"/>
  <c r="BH160" i="5"/>
  <c r="BG160" i="5"/>
  <c r="BE160" i="5"/>
  <c r="AA160" i="5"/>
  <c r="Y160" i="5"/>
  <c r="W160" i="5"/>
  <c r="BK160" i="5"/>
  <c r="N160" i="5"/>
  <c r="BF160" i="5" s="1"/>
  <c r="BI159" i="5"/>
  <c r="BH159" i="5"/>
  <c r="BG159" i="5"/>
  <c r="BE159" i="5"/>
  <c r="AA159" i="5"/>
  <c r="Y159" i="5"/>
  <c r="W159" i="5"/>
  <c r="BK159" i="5"/>
  <c r="N159" i="5"/>
  <c r="BF159" i="5" s="1"/>
  <c r="BI158" i="5"/>
  <c r="BH158" i="5"/>
  <c r="BG158" i="5"/>
  <c r="BE158" i="5"/>
  <c r="AA158" i="5"/>
  <c r="Y158" i="5"/>
  <c r="W158" i="5"/>
  <c r="BK158" i="5"/>
  <c r="N158" i="5"/>
  <c r="BF158" i="5" s="1"/>
  <c r="BI157" i="5"/>
  <c r="BH157" i="5"/>
  <c r="BG157" i="5"/>
  <c r="BE157" i="5"/>
  <c r="AA157" i="5"/>
  <c r="Y157" i="5"/>
  <c r="W157" i="5"/>
  <c r="BK157" i="5"/>
  <c r="N157" i="5"/>
  <c r="BF157" i="5" s="1"/>
  <c r="BI156" i="5"/>
  <c r="BH156" i="5"/>
  <c r="BG156" i="5"/>
  <c r="BE156" i="5"/>
  <c r="AA156" i="5"/>
  <c r="Y156" i="5"/>
  <c r="W156" i="5"/>
  <c r="BK156" i="5"/>
  <c r="N156" i="5"/>
  <c r="BF156" i="5" s="1"/>
  <c r="BI155" i="5"/>
  <c r="BH155" i="5"/>
  <c r="BG155" i="5"/>
  <c r="BE155" i="5"/>
  <c r="AA155" i="5"/>
  <c r="Y155" i="5"/>
  <c r="W155" i="5"/>
  <c r="BK155" i="5"/>
  <c r="N155" i="5"/>
  <c r="BF155" i="5" s="1"/>
  <c r="BI154" i="5"/>
  <c r="BH154" i="5"/>
  <c r="BG154" i="5"/>
  <c r="BE154" i="5"/>
  <c r="AA154" i="5"/>
  <c r="Y154" i="5"/>
  <c r="W154" i="5"/>
  <c r="BK154" i="5"/>
  <c r="N154" i="5"/>
  <c r="BF154" i="5" s="1"/>
  <c r="BI153" i="5"/>
  <c r="BH153" i="5"/>
  <c r="BG153" i="5"/>
  <c r="BE153" i="5"/>
  <c r="AA153" i="5"/>
  <c r="Y153" i="5"/>
  <c r="W153" i="5"/>
  <c r="BK153" i="5"/>
  <c r="N153" i="5"/>
  <c r="BF153" i="5" s="1"/>
  <c r="BI152" i="5"/>
  <c r="BH152" i="5"/>
  <c r="BG152" i="5"/>
  <c r="BE152" i="5"/>
  <c r="AA152" i="5"/>
  <c r="Y152" i="5"/>
  <c r="W152" i="5"/>
  <c r="BK152" i="5"/>
  <c r="N152" i="5"/>
  <c r="BF152" i="5" s="1"/>
  <c r="BI151" i="5"/>
  <c r="BH151" i="5"/>
  <c r="BG151" i="5"/>
  <c r="BE151" i="5"/>
  <c r="AA151" i="5"/>
  <c r="AA150" i="5" s="1"/>
  <c r="Y151" i="5"/>
  <c r="W151" i="5"/>
  <c r="W150" i="5" s="1"/>
  <c r="BK151" i="5"/>
  <c r="BK150" i="5" s="1"/>
  <c r="N150" i="5" s="1"/>
  <c r="N94" i="5" s="1"/>
  <c r="N151" i="5"/>
  <c r="BF151" i="5" s="1"/>
  <c r="BI149" i="5"/>
  <c r="BH149" i="5"/>
  <c r="BG149" i="5"/>
  <c r="BE149" i="5"/>
  <c r="AA149" i="5"/>
  <c r="Y149" i="5"/>
  <c r="W149" i="5"/>
  <c r="BK149" i="5"/>
  <c r="N149" i="5"/>
  <c r="BF149" i="5" s="1"/>
  <c r="BI148" i="5"/>
  <c r="BH148" i="5"/>
  <c r="BG148" i="5"/>
  <c r="BE148" i="5"/>
  <c r="AA148" i="5"/>
  <c r="Y148" i="5"/>
  <c r="W148" i="5"/>
  <c r="BK148" i="5"/>
  <c r="N148" i="5"/>
  <c r="BF148" i="5" s="1"/>
  <c r="BI147" i="5"/>
  <c r="BH147" i="5"/>
  <c r="BG147" i="5"/>
  <c r="BE147" i="5"/>
  <c r="AA147" i="5"/>
  <c r="Y147" i="5"/>
  <c r="W147" i="5"/>
  <c r="BK147" i="5"/>
  <c r="N147" i="5"/>
  <c r="BF147" i="5" s="1"/>
  <c r="BI146" i="5"/>
  <c r="BH146" i="5"/>
  <c r="BG146" i="5"/>
  <c r="BE146" i="5"/>
  <c r="AA146" i="5"/>
  <c r="Y146" i="5"/>
  <c r="W146" i="5"/>
  <c r="BK146" i="5"/>
  <c r="N146" i="5"/>
  <c r="BF146" i="5" s="1"/>
  <c r="BI145" i="5"/>
  <c r="H36" i="5" s="1"/>
  <c r="BD91" i="1" s="1"/>
  <c r="BH145" i="5"/>
  <c r="BG145" i="5"/>
  <c r="BE145" i="5"/>
  <c r="AA145" i="5"/>
  <c r="Y145" i="5"/>
  <c r="W145" i="5"/>
  <c r="BK145" i="5"/>
  <c r="N145" i="5"/>
  <c r="BF145" i="5" s="1"/>
  <c r="BI144" i="5"/>
  <c r="BH144" i="5"/>
  <c r="BG144" i="5"/>
  <c r="H34" i="5" s="1"/>
  <c r="BB91" i="1" s="1"/>
  <c r="BE144" i="5"/>
  <c r="H32" i="5" s="1"/>
  <c r="AZ91" i="1" s="1"/>
  <c r="AA144" i="5"/>
  <c r="Y144" i="5"/>
  <c r="W144" i="5"/>
  <c r="BK144" i="5"/>
  <c r="BK143" i="5" s="1"/>
  <c r="N143" i="5" s="1"/>
  <c r="N93" i="5" s="1"/>
  <c r="N144" i="5"/>
  <c r="BF144" i="5" s="1"/>
  <c r="BI142" i="5"/>
  <c r="BH142" i="5"/>
  <c r="BG142" i="5"/>
  <c r="BE142" i="5"/>
  <c r="AA142" i="5"/>
  <c r="Y142" i="5"/>
  <c r="W142" i="5"/>
  <c r="BK142" i="5"/>
  <c r="N142" i="5"/>
  <c r="BF142" i="5" s="1"/>
  <c r="BI141" i="5"/>
  <c r="BH141" i="5"/>
  <c r="BG141" i="5"/>
  <c r="BF141" i="5"/>
  <c r="BE141" i="5"/>
  <c r="AA141" i="5"/>
  <c r="Y141" i="5"/>
  <c r="W141" i="5"/>
  <c r="BK141" i="5"/>
  <c r="N141" i="5"/>
  <c r="BI140" i="5"/>
  <c r="BH140" i="5"/>
  <c r="BG140" i="5"/>
  <c r="BE140" i="5"/>
  <c r="AA140" i="5"/>
  <c r="Y140" i="5"/>
  <c r="W140" i="5"/>
  <c r="BK140" i="5"/>
  <c r="N140" i="5"/>
  <c r="BF140" i="5" s="1"/>
  <c r="BI139" i="5"/>
  <c r="BH139" i="5"/>
  <c r="BG139" i="5"/>
  <c r="BF139" i="5"/>
  <c r="BE139" i="5"/>
  <c r="AA139" i="5"/>
  <c r="Y139" i="5"/>
  <c r="W139" i="5"/>
  <c r="BK139" i="5"/>
  <c r="N139" i="5"/>
  <c r="BI138" i="5"/>
  <c r="BH138" i="5"/>
  <c r="BG138" i="5"/>
  <c r="BE138" i="5"/>
  <c r="AA138" i="5"/>
  <c r="Y138" i="5"/>
  <c r="W138" i="5"/>
  <c r="BK138" i="5"/>
  <c r="N138" i="5"/>
  <c r="BF138" i="5" s="1"/>
  <c r="BI137" i="5"/>
  <c r="BH137" i="5"/>
  <c r="BG137" i="5"/>
  <c r="BF137" i="5"/>
  <c r="BE137" i="5"/>
  <c r="AA137" i="5"/>
  <c r="Y137" i="5"/>
  <c r="W137" i="5"/>
  <c r="W136" i="5" s="1"/>
  <c r="BK137" i="5"/>
  <c r="BK136" i="5" s="1"/>
  <c r="N137" i="5"/>
  <c r="BI134" i="5"/>
  <c r="BH134" i="5"/>
  <c r="BG134" i="5"/>
  <c r="BE134" i="5"/>
  <c r="AA134" i="5"/>
  <c r="Y134" i="5"/>
  <c r="W134" i="5"/>
  <c r="BK134" i="5"/>
  <c r="N134" i="5"/>
  <c r="BF134" i="5" s="1"/>
  <c r="BI133" i="5"/>
  <c r="BH133" i="5"/>
  <c r="BG133" i="5"/>
  <c r="BE133" i="5"/>
  <c r="AA133" i="5"/>
  <c r="Y133" i="5"/>
  <c r="W133" i="5"/>
  <c r="BK133" i="5"/>
  <c r="N133" i="5"/>
  <c r="BF133" i="5" s="1"/>
  <c r="BI132" i="5"/>
  <c r="BH132" i="5"/>
  <c r="BG132" i="5"/>
  <c r="BE132" i="5"/>
  <c r="AA132" i="5"/>
  <c r="AA131" i="5" s="1"/>
  <c r="Y132" i="5"/>
  <c r="W132" i="5"/>
  <c r="W131" i="5" s="1"/>
  <c r="W130" i="5" s="1"/>
  <c r="BK132" i="5"/>
  <c r="BK131" i="5" s="1"/>
  <c r="BK130" i="5" s="1"/>
  <c r="N132" i="5"/>
  <c r="BF132" i="5" s="1"/>
  <c r="F125" i="5"/>
  <c r="F123" i="5"/>
  <c r="F121" i="5"/>
  <c r="F120" i="5"/>
  <c r="BI110" i="5"/>
  <c r="BH110" i="5"/>
  <c r="BG110" i="5"/>
  <c r="BE110" i="5"/>
  <c r="BI109" i="5"/>
  <c r="BH109" i="5"/>
  <c r="BG109" i="5"/>
  <c r="BE109" i="5"/>
  <c r="BI108" i="5"/>
  <c r="BH108" i="5"/>
  <c r="BG108" i="5"/>
  <c r="BE108" i="5"/>
  <c r="BI107" i="5"/>
  <c r="BH107" i="5"/>
  <c r="BG107" i="5"/>
  <c r="BE107" i="5"/>
  <c r="BI106" i="5"/>
  <c r="BH106" i="5"/>
  <c r="BG106" i="5"/>
  <c r="BE106" i="5"/>
  <c r="BI105" i="5"/>
  <c r="BH105" i="5"/>
  <c r="H35" i="5" s="1"/>
  <c r="BC91" i="1" s="1"/>
  <c r="BG105" i="5"/>
  <c r="BE105" i="5"/>
  <c r="F84" i="5"/>
  <c r="F83" i="5"/>
  <c r="F81" i="5"/>
  <c r="F79" i="5"/>
  <c r="F78" i="5"/>
  <c r="O21" i="5"/>
  <c r="E21" i="5"/>
  <c r="O20" i="5"/>
  <c r="O18" i="5"/>
  <c r="E18" i="5"/>
  <c r="M125" i="5" s="1"/>
  <c r="O17" i="5"/>
  <c r="O15" i="5"/>
  <c r="E15" i="5"/>
  <c r="F126" i="5" s="1"/>
  <c r="O14" i="5"/>
  <c r="O9" i="5"/>
  <c r="F6" i="5"/>
  <c r="AA185" i="4"/>
  <c r="BK185" i="4"/>
  <c r="N185" i="4" s="1"/>
  <c r="N100" i="4" s="1"/>
  <c r="W178" i="4"/>
  <c r="BK162" i="4"/>
  <c r="N162" i="4" s="1"/>
  <c r="N96" i="4" s="1"/>
  <c r="BK135" i="4"/>
  <c r="Y129" i="4"/>
  <c r="AY90" i="1"/>
  <c r="AX90" i="1"/>
  <c r="BI192" i="4"/>
  <c r="BH192" i="4"/>
  <c r="BG192" i="4"/>
  <c r="BE192" i="4"/>
  <c r="BK192" i="4"/>
  <c r="N192" i="4" s="1"/>
  <c r="BF192" i="4" s="1"/>
  <c r="BI191" i="4"/>
  <c r="BH191" i="4"/>
  <c r="BG191" i="4"/>
  <c r="BF191" i="4"/>
  <c r="BE191" i="4"/>
  <c r="N191" i="4"/>
  <c r="BK191" i="4"/>
  <c r="BI190" i="4"/>
  <c r="BH190" i="4"/>
  <c r="BG190" i="4"/>
  <c r="BE190" i="4"/>
  <c r="BK190" i="4"/>
  <c r="N190" i="4" s="1"/>
  <c r="BF190" i="4" s="1"/>
  <c r="BI189" i="4"/>
  <c r="BH189" i="4"/>
  <c r="BG189" i="4"/>
  <c r="BF189" i="4"/>
  <c r="BE189" i="4"/>
  <c r="N189" i="4"/>
  <c r="BK189" i="4"/>
  <c r="BI188" i="4"/>
  <c r="BH188" i="4"/>
  <c r="BG188" i="4"/>
  <c r="BE188" i="4"/>
  <c r="BK188" i="4"/>
  <c r="BI186" i="4"/>
  <c r="BH186" i="4"/>
  <c r="BG186" i="4"/>
  <c r="BF186" i="4"/>
  <c r="BE186" i="4"/>
  <c r="AA186" i="4"/>
  <c r="Y186" i="4"/>
  <c r="Y185" i="4" s="1"/>
  <c r="W186" i="4"/>
  <c r="W185" i="4" s="1"/>
  <c r="BK186" i="4"/>
  <c r="N186" i="4"/>
  <c r="BI184" i="4"/>
  <c r="BH184" i="4"/>
  <c r="BG184" i="4"/>
  <c r="BE184" i="4"/>
  <c r="AA184" i="4"/>
  <c r="Y184" i="4"/>
  <c r="W184" i="4"/>
  <c r="BK184" i="4"/>
  <c r="N184" i="4"/>
  <c r="BF184" i="4" s="1"/>
  <c r="BI183" i="4"/>
  <c r="BH183" i="4"/>
  <c r="BG183" i="4"/>
  <c r="BE183" i="4"/>
  <c r="AA183" i="4"/>
  <c r="Y183" i="4"/>
  <c r="W183" i="4"/>
  <c r="BK183" i="4"/>
  <c r="N183" i="4"/>
  <c r="BF183" i="4" s="1"/>
  <c r="BI182" i="4"/>
  <c r="BH182" i="4"/>
  <c r="BG182" i="4"/>
  <c r="BE182" i="4"/>
  <c r="AA182" i="4"/>
  <c r="Y182" i="4"/>
  <c r="W182" i="4"/>
  <c r="BK182" i="4"/>
  <c r="N182" i="4"/>
  <c r="BF182" i="4" s="1"/>
  <c r="BI181" i="4"/>
  <c r="BH181" i="4"/>
  <c r="BG181" i="4"/>
  <c r="BE181" i="4"/>
  <c r="AA181" i="4"/>
  <c r="Y181" i="4"/>
  <c r="W181" i="4"/>
  <c r="BK181" i="4"/>
  <c r="N181" i="4"/>
  <c r="BF181" i="4" s="1"/>
  <c r="BI180" i="4"/>
  <c r="BH180" i="4"/>
  <c r="BG180" i="4"/>
  <c r="BF180" i="4"/>
  <c r="BE180" i="4"/>
  <c r="AA180" i="4"/>
  <c r="Y180" i="4"/>
  <c r="Y179" i="4" s="1"/>
  <c r="Y178" i="4" s="1"/>
  <c r="W180" i="4"/>
  <c r="W179" i="4" s="1"/>
  <c r="BK180" i="4"/>
  <c r="BK179" i="4" s="1"/>
  <c r="BK178" i="4" s="1"/>
  <c r="N178" i="4" s="1"/>
  <c r="N98" i="4" s="1"/>
  <c r="N180" i="4"/>
  <c r="BI177" i="4"/>
  <c r="BH177" i="4"/>
  <c r="BG177" i="4"/>
  <c r="BF177" i="4"/>
  <c r="BE177" i="4"/>
  <c r="AA177" i="4"/>
  <c r="Y177" i="4"/>
  <c r="W177" i="4"/>
  <c r="BK177" i="4"/>
  <c r="N177" i="4"/>
  <c r="BI176" i="4"/>
  <c r="BH176" i="4"/>
  <c r="BG176" i="4"/>
  <c r="BE176" i="4"/>
  <c r="AA176" i="4"/>
  <c r="Y176" i="4"/>
  <c r="W176" i="4"/>
  <c r="BK176" i="4"/>
  <c r="N176" i="4"/>
  <c r="BF176" i="4" s="1"/>
  <c r="BI175" i="4"/>
  <c r="BH175" i="4"/>
  <c r="BG175" i="4"/>
  <c r="BF175" i="4"/>
  <c r="BE175" i="4"/>
  <c r="AA175" i="4"/>
  <c r="Y175" i="4"/>
  <c r="W175" i="4"/>
  <c r="BK175" i="4"/>
  <c r="N175" i="4"/>
  <c r="BI174" i="4"/>
  <c r="BH174" i="4"/>
  <c r="BG174" i="4"/>
  <c r="BE174" i="4"/>
  <c r="AA174" i="4"/>
  <c r="Y174" i="4"/>
  <c r="W174" i="4"/>
  <c r="BK174" i="4"/>
  <c r="N174" i="4"/>
  <c r="BF174" i="4" s="1"/>
  <c r="BI173" i="4"/>
  <c r="BH173" i="4"/>
  <c r="BG173" i="4"/>
  <c r="BF173" i="4"/>
  <c r="BE173" i="4"/>
  <c r="AA173" i="4"/>
  <c r="Y173" i="4"/>
  <c r="W173" i="4"/>
  <c r="BK173" i="4"/>
  <c r="N173" i="4"/>
  <c r="BI172" i="4"/>
  <c r="BH172" i="4"/>
  <c r="BG172" i="4"/>
  <c r="BE172" i="4"/>
  <c r="AA172" i="4"/>
  <c r="Y172" i="4"/>
  <c r="W172" i="4"/>
  <c r="BK172" i="4"/>
  <c r="N172" i="4"/>
  <c r="BF172" i="4" s="1"/>
  <c r="BI171" i="4"/>
  <c r="BH171" i="4"/>
  <c r="BG171" i="4"/>
  <c r="BF171" i="4"/>
  <c r="BE171" i="4"/>
  <c r="AA171" i="4"/>
  <c r="Y171" i="4"/>
  <c r="W171" i="4"/>
  <c r="BK171" i="4"/>
  <c r="N171" i="4"/>
  <c r="BI170" i="4"/>
  <c r="BH170" i="4"/>
  <c r="BG170" i="4"/>
  <c r="BE170" i="4"/>
  <c r="AA170" i="4"/>
  <c r="AA169" i="4" s="1"/>
  <c r="Y170" i="4"/>
  <c r="Y169" i="4" s="1"/>
  <c r="W170" i="4"/>
  <c r="BK170" i="4"/>
  <c r="N170" i="4"/>
  <c r="BF170" i="4" s="1"/>
  <c r="BI168" i="4"/>
  <c r="BH168" i="4"/>
  <c r="BG168" i="4"/>
  <c r="BF168" i="4"/>
  <c r="BE168" i="4"/>
  <c r="AA168" i="4"/>
  <c r="Y168" i="4"/>
  <c r="W168" i="4"/>
  <c r="BK168" i="4"/>
  <c r="N168" i="4"/>
  <c r="BI167" i="4"/>
  <c r="BH167" i="4"/>
  <c r="BG167" i="4"/>
  <c r="BE167" i="4"/>
  <c r="AA167" i="4"/>
  <c r="Y167" i="4"/>
  <c r="W167" i="4"/>
  <c r="BK167" i="4"/>
  <c r="N167" i="4"/>
  <c r="BF167" i="4" s="1"/>
  <c r="BI166" i="4"/>
  <c r="BH166" i="4"/>
  <c r="BG166" i="4"/>
  <c r="BF166" i="4"/>
  <c r="BE166" i="4"/>
  <c r="AA166" i="4"/>
  <c r="Y166" i="4"/>
  <c r="W166" i="4"/>
  <c r="BK166" i="4"/>
  <c r="N166" i="4"/>
  <c r="BI165" i="4"/>
  <c r="BH165" i="4"/>
  <c r="BG165" i="4"/>
  <c r="BE165" i="4"/>
  <c r="AA165" i="4"/>
  <c r="Y165" i="4"/>
  <c r="W165" i="4"/>
  <c r="BK165" i="4"/>
  <c r="N165" i="4"/>
  <c r="BF165" i="4" s="1"/>
  <c r="BI164" i="4"/>
  <c r="BH164" i="4"/>
  <c r="BG164" i="4"/>
  <c r="BF164" i="4"/>
  <c r="BE164" i="4"/>
  <c r="AA164" i="4"/>
  <c r="Y164" i="4"/>
  <c r="W164" i="4"/>
  <c r="BK164" i="4"/>
  <c r="N164" i="4"/>
  <c r="BI163" i="4"/>
  <c r="BH163" i="4"/>
  <c r="BG163" i="4"/>
  <c r="BE163" i="4"/>
  <c r="AA163" i="4"/>
  <c r="AA162" i="4" s="1"/>
  <c r="Y163" i="4"/>
  <c r="Y162" i="4" s="1"/>
  <c r="W163" i="4"/>
  <c r="W162" i="4" s="1"/>
  <c r="BK163" i="4"/>
  <c r="N163" i="4"/>
  <c r="BF163" i="4" s="1"/>
  <c r="BI161" i="4"/>
  <c r="BH161" i="4"/>
  <c r="BG161" i="4"/>
  <c r="BE161" i="4"/>
  <c r="AA161" i="4"/>
  <c r="Y161" i="4"/>
  <c r="W161" i="4"/>
  <c r="BK161" i="4"/>
  <c r="N161" i="4"/>
  <c r="BF161" i="4" s="1"/>
  <c r="BI160" i="4"/>
  <c r="BH160" i="4"/>
  <c r="BG160" i="4"/>
  <c r="BE160" i="4"/>
  <c r="AA160" i="4"/>
  <c r="AA159" i="4" s="1"/>
  <c r="Y160" i="4"/>
  <c r="Y159" i="4" s="1"/>
  <c r="W160" i="4"/>
  <c r="W159" i="4" s="1"/>
  <c r="BK160" i="4"/>
  <c r="BK159" i="4" s="1"/>
  <c r="N159" i="4" s="1"/>
  <c r="N95" i="4" s="1"/>
  <c r="N160" i="4"/>
  <c r="BF160" i="4" s="1"/>
  <c r="BI158" i="4"/>
  <c r="BH158" i="4"/>
  <c r="BG158" i="4"/>
  <c r="BE158" i="4"/>
  <c r="AA158" i="4"/>
  <c r="Y158" i="4"/>
  <c r="W158" i="4"/>
  <c r="BK158" i="4"/>
  <c r="N158" i="4"/>
  <c r="BF158" i="4" s="1"/>
  <c r="BI157" i="4"/>
  <c r="BH157" i="4"/>
  <c r="BG157" i="4"/>
  <c r="BF157" i="4"/>
  <c r="BE157" i="4"/>
  <c r="AA157" i="4"/>
  <c r="Y157" i="4"/>
  <c r="W157" i="4"/>
  <c r="BK157" i="4"/>
  <c r="N157" i="4"/>
  <c r="BI156" i="4"/>
  <c r="BH156" i="4"/>
  <c r="BG156" i="4"/>
  <c r="BE156" i="4"/>
  <c r="AA156" i="4"/>
  <c r="Y156" i="4"/>
  <c r="W156" i="4"/>
  <c r="BK156" i="4"/>
  <c r="N156" i="4"/>
  <c r="BF156" i="4" s="1"/>
  <c r="BI155" i="4"/>
  <c r="BH155" i="4"/>
  <c r="BG155" i="4"/>
  <c r="BF155" i="4"/>
  <c r="BE155" i="4"/>
  <c r="AA155" i="4"/>
  <c r="Y155" i="4"/>
  <c r="W155" i="4"/>
  <c r="BK155" i="4"/>
  <c r="N155" i="4"/>
  <c r="BI154" i="4"/>
  <c r="BH154" i="4"/>
  <c r="BG154" i="4"/>
  <c r="BE154" i="4"/>
  <c r="AA154" i="4"/>
  <c r="Y154" i="4"/>
  <c r="W154" i="4"/>
  <c r="BK154" i="4"/>
  <c r="N154" i="4"/>
  <c r="BF154" i="4" s="1"/>
  <c r="BI153" i="4"/>
  <c r="BH153" i="4"/>
  <c r="BG153" i="4"/>
  <c r="BF153" i="4"/>
  <c r="BE153" i="4"/>
  <c r="AA153" i="4"/>
  <c r="Y153" i="4"/>
  <c r="W153" i="4"/>
  <c r="W151" i="4" s="1"/>
  <c r="BK153" i="4"/>
  <c r="N153" i="4"/>
  <c r="BI152" i="4"/>
  <c r="BH152" i="4"/>
  <c r="BG152" i="4"/>
  <c r="BE152" i="4"/>
  <c r="AA152" i="4"/>
  <c r="AA151" i="4" s="1"/>
  <c r="Y152" i="4"/>
  <c r="Y151" i="4" s="1"/>
  <c r="W152" i="4"/>
  <c r="BK152" i="4"/>
  <c r="BK151" i="4" s="1"/>
  <c r="N151" i="4" s="1"/>
  <c r="N94" i="4" s="1"/>
  <c r="N152" i="4"/>
  <c r="BF152" i="4" s="1"/>
  <c r="BI150" i="4"/>
  <c r="BH150" i="4"/>
  <c r="BG150" i="4"/>
  <c r="BE150" i="4"/>
  <c r="AA150" i="4"/>
  <c r="Y150" i="4"/>
  <c r="W150" i="4"/>
  <c r="BK150" i="4"/>
  <c r="N150" i="4"/>
  <c r="BF150" i="4" s="1"/>
  <c r="BI149" i="4"/>
  <c r="BH149" i="4"/>
  <c r="BG149" i="4"/>
  <c r="BE149" i="4"/>
  <c r="AA149" i="4"/>
  <c r="Y149" i="4"/>
  <c r="W149" i="4"/>
  <c r="BK149" i="4"/>
  <c r="N149" i="4"/>
  <c r="BF149" i="4" s="1"/>
  <c r="BI148" i="4"/>
  <c r="BH148" i="4"/>
  <c r="BG148" i="4"/>
  <c r="BE148" i="4"/>
  <c r="AA148" i="4"/>
  <c r="Y148" i="4"/>
  <c r="W148" i="4"/>
  <c r="BK148" i="4"/>
  <c r="N148" i="4"/>
  <c r="BF148" i="4" s="1"/>
  <c r="BI147" i="4"/>
  <c r="BH147" i="4"/>
  <c r="BG147" i="4"/>
  <c r="BE147" i="4"/>
  <c r="AA147" i="4"/>
  <c r="Y147" i="4"/>
  <c r="W147" i="4"/>
  <c r="BK147" i="4"/>
  <c r="N147" i="4"/>
  <c r="BF147" i="4" s="1"/>
  <c r="BI146" i="4"/>
  <c r="BH146" i="4"/>
  <c r="BG146" i="4"/>
  <c r="BE146" i="4"/>
  <c r="AA146" i="4"/>
  <c r="Y146" i="4"/>
  <c r="W146" i="4"/>
  <c r="BK146" i="4"/>
  <c r="N146" i="4"/>
  <c r="BF146" i="4" s="1"/>
  <c r="BI145" i="4"/>
  <c r="BH145" i="4"/>
  <c r="BG145" i="4"/>
  <c r="BE145" i="4"/>
  <c r="AA145" i="4"/>
  <c r="Y145" i="4"/>
  <c r="W145" i="4"/>
  <c r="BK145" i="4"/>
  <c r="N145" i="4"/>
  <c r="BF145" i="4" s="1"/>
  <c r="BI144" i="4"/>
  <c r="BH144" i="4"/>
  <c r="BG144" i="4"/>
  <c r="BE144" i="4"/>
  <c r="AA144" i="4"/>
  <c r="Y144" i="4"/>
  <c r="W144" i="4"/>
  <c r="BK144" i="4"/>
  <c r="N144" i="4"/>
  <c r="BF144" i="4" s="1"/>
  <c r="BI143" i="4"/>
  <c r="BH143" i="4"/>
  <c r="BG143" i="4"/>
  <c r="BE143" i="4"/>
  <c r="AA143" i="4"/>
  <c r="Y143" i="4"/>
  <c r="W143" i="4"/>
  <c r="BK143" i="4"/>
  <c r="N143" i="4"/>
  <c r="BF143" i="4" s="1"/>
  <c r="BI142" i="4"/>
  <c r="BH142" i="4"/>
  <c r="BG142" i="4"/>
  <c r="BE142" i="4"/>
  <c r="AA142" i="4"/>
  <c r="Y142" i="4"/>
  <c r="W142" i="4"/>
  <c r="BK142" i="4"/>
  <c r="N142" i="4"/>
  <c r="BF142" i="4" s="1"/>
  <c r="BI141" i="4"/>
  <c r="BH141" i="4"/>
  <c r="BG141" i="4"/>
  <c r="BE141" i="4"/>
  <c r="M32" i="4" s="1"/>
  <c r="AV90" i="1" s="1"/>
  <c r="AA141" i="4"/>
  <c r="AA140" i="4" s="1"/>
  <c r="Y141" i="4"/>
  <c r="Y140" i="4" s="1"/>
  <c r="W141" i="4"/>
  <c r="W140" i="4" s="1"/>
  <c r="BK141" i="4"/>
  <c r="BK140" i="4" s="1"/>
  <c r="N140" i="4" s="1"/>
  <c r="N93" i="4" s="1"/>
  <c r="N141" i="4"/>
  <c r="BF141" i="4" s="1"/>
  <c r="BI139" i="4"/>
  <c r="BH139" i="4"/>
  <c r="BG139" i="4"/>
  <c r="BE139" i="4"/>
  <c r="AA139" i="4"/>
  <c r="Y139" i="4"/>
  <c r="W139" i="4"/>
  <c r="BK139" i="4"/>
  <c r="N139" i="4"/>
  <c r="BF139" i="4" s="1"/>
  <c r="BI138" i="4"/>
  <c r="BH138" i="4"/>
  <c r="BG138" i="4"/>
  <c r="BF138" i="4"/>
  <c r="BE138" i="4"/>
  <c r="AA138" i="4"/>
  <c r="Y138" i="4"/>
  <c r="W138" i="4"/>
  <c r="BK138" i="4"/>
  <c r="N138" i="4"/>
  <c r="BI137" i="4"/>
  <c r="BH137" i="4"/>
  <c r="BG137" i="4"/>
  <c r="BE137" i="4"/>
  <c r="AA137" i="4"/>
  <c r="Y137" i="4"/>
  <c r="W137" i="4"/>
  <c r="BK137" i="4"/>
  <c r="N137" i="4"/>
  <c r="BF137" i="4" s="1"/>
  <c r="BI136" i="4"/>
  <c r="BH136" i="4"/>
  <c r="BG136" i="4"/>
  <c r="BF136" i="4"/>
  <c r="BE136" i="4"/>
  <c r="AA136" i="4"/>
  <c r="AA135" i="4" s="1"/>
  <c r="AA134" i="4" s="1"/>
  <c r="Y136" i="4"/>
  <c r="Y135" i="4" s="1"/>
  <c r="Y134" i="4" s="1"/>
  <c r="W136" i="4"/>
  <c r="W135" i="4" s="1"/>
  <c r="BK136" i="4"/>
  <c r="N136" i="4"/>
  <c r="BI133" i="4"/>
  <c r="BH133" i="4"/>
  <c r="BG133" i="4"/>
  <c r="BF133" i="4"/>
  <c r="BE133" i="4"/>
  <c r="AA133" i="4"/>
  <c r="Y133" i="4"/>
  <c r="W133" i="4"/>
  <c r="BK133" i="4"/>
  <c r="N133" i="4"/>
  <c r="BI132" i="4"/>
  <c r="BH132" i="4"/>
  <c r="BG132" i="4"/>
  <c r="BE132" i="4"/>
  <c r="AA132" i="4"/>
  <c r="Y132" i="4"/>
  <c r="W132" i="4"/>
  <c r="BK132" i="4"/>
  <c r="N132" i="4"/>
  <c r="BF132" i="4" s="1"/>
  <c r="BI131" i="4"/>
  <c r="BH131" i="4"/>
  <c r="BG131" i="4"/>
  <c r="BF131" i="4"/>
  <c r="BE131" i="4"/>
  <c r="AA131" i="4"/>
  <c r="AA130" i="4" s="1"/>
  <c r="AA129" i="4" s="1"/>
  <c r="Y131" i="4"/>
  <c r="Y130" i="4" s="1"/>
  <c r="W131" i="4"/>
  <c r="W130" i="4" s="1"/>
  <c r="W129" i="4" s="1"/>
  <c r="BK131" i="4"/>
  <c r="BK130" i="4" s="1"/>
  <c r="N131" i="4"/>
  <c r="F124" i="4"/>
  <c r="F122" i="4"/>
  <c r="F120" i="4"/>
  <c r="F119" i="4"/>
  <c r="BI109" i="4"/>
  <c r="BH109" i="4"/>
  <c r="BG109" i="4"/>
  <c r="BE109" i="4"/>
  <c r="BI108" i="4"/>
  <c r="BH108" i="4"/>
  <c r="BG108" i="4"/>
  <c r="BE108" i="4"/>
  <c r="BI107" i="4"/>
  <c r="BH107" i="4"/>
  <c r="BG107" i="4"/>
  <c r="BE107" i="4"/>
  <c r="BI106" i="4"/>
  <c r="BH106" i="4"/>
  <c r="BG106" i="4"/>
  <c r="BE106" i="4"/>
  <c r="BI105" i="4"/>
  <c r="BH105" i="4"/>
  <c r="BG105" i="4"/>
  <c r="BE105" i="4"/>
  <c r="BI104" i="4"/>
  <c r="BH104" i="4"/>
  <c r="H35" i="4" s="1"/>
  <c r="BC90" i="1" s="1"/>
  <c r="BG104" i="4"/>
  <c r="BE104" i="4"/>
  <c r="F83" i="4"/>
  <c r="F81" i="4"/>
  <c r="F79" i="4"/>
  <c r="F78" i="4"/>
  <c r="O21" i="4"/>
  <c r="E21" i="4"/>
  <c r="M125" i="4" s="1"/>
  <c r="O20" i="4"/>
  <c r="O18" i="4"/>
  <c r="E18" i="4"/>
  <c r="M124" i="4" s="1"/>
  <c r="O17" i="4"/>
  <c r="O15" i="4"/>
  <c r="E15" i="4"/>
  <c r="F125" i="4" s="1"/>
  <c r="O14" i="4"/>
  <c r="O9" i="4"/>
  <c r="M122" i="4" s="1"/>
  <c r="F6" i="4"/>
  <c r="AA218" i="3"/>
  <c r="AA217" i="3" s="1"/>
  <c r="W218" i="3"/>
  <c r="W217" i="3" s="1"/>
  <c r="AA213" i="3"/>
  <c r="W213" i="3"/>
  <c r="Y206" i="3"/>
  <c r="AA203" i="3"/>
  <c r="W203" i="3"/>
  <c r="Y173" i="3"/>
  <c r="AA164" i="3"/>
  <c r="W164" i="3"/>
  <c r="Y150" i="3"/>
  <c r="AA143" i="3"/>
  <c r="W143" i="3"/>
  <c r="Y136" i="3"/>
  <c r="Y131" i="3"/>
  <c r="Y130" i="3" s="1"/>
  <c r="AY89" i="1"/>
  <c r="AX89" i="1"/>
  <c r="BI232" i="3"/>
  <c r="BH232" i="3"/>
  <c r="BG232" i="3"/>
  <c r="BF232" i="3"/>
  <c r="BE232" i="3"/>
  <c r="N232" i="3"/>
  <c r="BK232" i="3"/>
  <c r="BI231" i="3"/>
  <c r="BH231" i="3"/>
  <c r="BG231" i="3"/>
  <c r="BE231" i="3"/>
  <c r="BK231" i="3"/>
  <c r="N231" i="3" s="1"/>
  <c r="BF231" i="3" s="1"/>
  <c r="BI230" i="3"/>
  <c r="BH230" i="3"/>
  <c r="BG230" i="3"/>
  <c r="BE230" i="3"/>
  <c r="N230" i="3"/>
  <c r="BF230" i="3" s="1"/>
  <c r="BK230" i="3"/>
  <c r="BI229" i="3"/>
  <c r="BH229" i="3"/>
  <c r="BG229" i="3"/>
  <c r="BE229" i="3"/>
  <c r="BK229" i="3"/>
  <c r="N229" i="3" s="1"/>
  <c r="BF229" i="3" s="1"/>
  <c r="BI228" i="3"/>
  <c r="BH228" i="3"/>
  <c r="BG228" i="3"/>
  <c r="BF228" i="3"/>
  <c r="BE228" i="3"/>
  <c r="N228" i="3"/>
  <c r="BK228" i="3"/>
  <c r="BK227" i="3" s="1"/>
  <c r="N227" i="3" s="1"/>
  <c r="N102" i="3" s="1"/>
  <c r="BI226" i="3"/>
  <c r="BH226" i="3"/>
  <c r="BG226" i="3"/>
  <c r="BE226" i="3"/>
  <c r="AA226" i="3"/>
  <c r="Y226" i="3"/>
  <c r="W226" i="3"/>
  <c r="BK226" i="3"/>
  <c r="N226" i="3"/>
  <c r="BF226" i="3" s="1"/>
  <c r="BI225" i="3"/>
  <c r="BH225" i="3"/>
  <c r="BG225" i="3"/>
  <c r="BE225" i="3"/>
  <c r="AA225" i="3"/>
  <c r="Y225" i="3"/>
  <c r="W225" i="3"/>
  <c r="BK225" i="3"/>
  <c r="N225" i="3"/>
  <c r="BF225" i="3" s="1"/>
  <c r="BI224" i="3"/>
  <c r="BH224" i="3"/>
  <c r="BG224" i="3"/>
  <c r="BE224" i="3"/>
  <c r="AA224" i="3"/>
  <c r="Y224" i="3"/>
  <c r="W224" i="3"/>
  <c r="BK224" i="3"/>
  <c r="N224" i="3"/>
  <c r="BF224" i="3" s="1"/>
  <c r="BI223" i="3"/>
  <c r="BH223" i="3"/>
  <c r="BG223" i="3"/>
  <c r="BE223" i="3"/>
  <c r="AA223" i="3"/>
  <c r="Y223" i="3"/>
  <c r="W223" i="3"/>
  <c r="BK223" i="3"/>
  <c r="N223" i="3"/>
  <c r="BF223" i="3" s="1"/>
  <c r="BI222" i="3"/>
  <c r="BH222" i="3"/>
  <c r="BG222" i="3"/>
  <c r="BE222" i="3"/>
  <c r="AA222" i="3"/>
  <c r="Y222" i="3"/>
  <c r="W222" i="3"/>
  <c r="BK222" i="3"/>
  <c r="N222" i="3"/>
  <c r="BF222" i="3" s="1"/>
  <c r="BI221" i="3"/>
  <c r="BH221" i="3"/>
  <c r="BG221" i="3"/>
  <c r="BE221" i="3"/>
  <c r="AA221" i="3"/>
  <c r="Y221" i="3"/>
  <c r="W221" i="3"/>
  <c r="BK221" i="3"/>
  <c r="N221" i="3"/>
  <c r="BF221" i="3" s="1"/>
  <c r="BI220" i="3"/>
  <c r="BH220" i="3"/>
  <c r="BG220" i="3"/>
  <c r="BE220" i="3"/>
  <c r="AA220" i="3"/>
  <c r="Y220" i="3"/>
  <c r="W220" i="3"/>
  <c r="BK220" i="3"/>
  <c r="N220" i="3"/>
  <c r="BF220" i="3" s="1"/>
  <c r="BI219" i="3"/>
  <c r="BH219" i="3"/>
  <c r="BG219" i="3"/>
  <c r="BE219" i="3"/>
  <c r="AA219" i="3"/>
  <c r="Y219" i="3"/>
  <c r="Y218" i="3" s="1"/>
  <c r="Y217" i="3" s="1"/>
  <c r="W219" i="3"/>
  <c r="BK219" i="3"/>
  <c r="BK218" i="3" s="1"/>
  <c r="N219" i="3"/>
  <c r="BF219" i="3" s="1"/>
  <c r="BI216" i="3"/>
  <c r="BH216" i="3"/>
  <c r="BG216" i="3"/>
  <c r="BE216" i="3"/>
  <c r="AA216" i="3"/>
  <c r="Y216" i="3"/>
  <c r="W216" i="3"/>
  <c r="BK216" i="3"/>
  <c r="N216" i="3"/>
  <c r="BF216" i="3" s="1"/>
  <c r="BI215" i="3"/>
  <c r="BH215" i="3"/>
  <c r="BG215" i="3"/>
  <c r="BE215" i="3"/>
  <c r="AA215" i="3"/>
  <c r="Y215" i="3"/>
  <c r="W215" i="3"/>
  <c r="BK215" i="3"/>
  <c r="N215" i="3"/>
  <c r="BF215" i="3" s="1"/>
  <c r="BI214" i="3"/>
  <c r="BH214" i="3"/>
  <c r="BG214" i="3"/>
  <c r="BE214" i="3"/>
  <c r="AA214" i="3"/>
  <c r="Y214" i="3"/>
  <c r="Y213" i="3" s="1"/>
  <c r="W214" i="3"/>
  <c r="BK214" i="3"/>
  <c r="BK213" i="3" s="1"/>
  <c r="N213" i="3" s="1"/>
  <c r="N99" i="3" s="1"/>
  <c r="N214" i="3"/>
  <c r="BF214" i="3" s="1"/>
  <c r="BI212" i="3"/>
  <c r="BH212" i="3"/>
  <c r="BG212" i="3"/>
  <c r="BE212" i="3"/>
  <c r="AA212" i="3"/>
  <c r="Y212" i="3"/>
  <c r="W212" i="3"/>
  <c r="BK212" i="3"/>
  <c r="N212" i="3"/>
  <c r="BF212" i="3" s="1"/>
  <c r="BI211" i="3"/>
  <c r="BH211" i="3"/>
  <c r="BG211" i="3"/>
  <c r="BF211" i="3"/>
  <c r="BE211" i="3"/>
  <c r="AA211" i="3"/>
  <c r="Y211" i="3"/>
  <c r="W211" i="3"/>
  <c r="BK211" i="3"/>
  <c r="N211" i="3"/>
  <c r="BI210" i="3"/>
  <c r="BH210" i="3"/>
  <c r="BG210" i="3"/>
  <c r="BE210" i="3"/>
  <c r="AA210" i="3"/>
  <c r="Y210" i="3"/>
  <c r="W210" i="3"/>
  <c r="BK210" i="3"/>
  <c r="N210" i="3"/>
  <c r="BF210" i="3" s="1"/>
  <c r="BI209" i="3"/>
  <c r="BH209" i="3"/>
  <c r="BG209" i="3"/>
  <c r="BF209" i="3"/>
  <c r="BE209" i="3"/>
  <c r="AA209" i="3"/>
  <c r="Y209" i="3"/>
  <c r="W209" i="3"/>
  <c r="BK209" i="3"/>
  <c r="N209" i="3"/>
  <c r="BI208" i="3"/>
  <c r="BH208" i="3"/>
  <c r="BG208" i="3"/>
  <c r="BE208" i="3"/>
  <c r="AA208" i="3"/>
  <c r="Y208" i="3"/>
  <c r="W208" i="3"/>
  <c r="BK208" i="3"/>
  <c r="N208" i="3"/>
  <c r="BF208" i="3" s="1"/>
  <c r="BI207" i="3"/>
  <c r="BH207" i="3"/>
  <c r="BG207" i="3"/>
  <c r="BF207" i="3"/>
  <c r="BE207" i="3"/>
  <c r="AA207" i="3"/>
  <c r="AA206" i="3" s="1"/>
  <c r="Y207" i="3"/>
  <c r="W207" i="3"/>
  <c r="W206" i="3" s="1"/>
  <c r="BK207" i="3"/>
  <c r="BK206" i="3" s="1"/>
  <c r="N206" i="3" s="1"/>
  <c r="N98" i="3" s="1"/>
  <c r="N207" i="3"/>
  <c r="BI205" i="3"/>
  <c r="BH205" i="3"/>
  <c r="BG205" i="3"/>
  <c r="BE205" i="3"/>
  <c r="AA205" i="3"/>
  <c r="Y205" i="3"/>
  <c r="W205" i="3"/>
  <c r="BK205" i="3"/>
  <c r="BK203" i="3" s="1"/>
  <c r="N203" i="3" s="1"/>
  <c r="N97" i="3" s="1"/>
  <c r="N205" i="3"/>
  <c r="BF205" i="3" s="1"/>
  <c r="BI204" i="3"/>
  <c r="BH204" i="3"/>
  <c r="BG204" i="3"/>
  <c r="BE204" i="3"/>
  <c r="AA204" i="3"/>
  <c r="Y204" i="3"/>
  <c r="Y203" i="3" s="1"/>
  <c r="W204" i="3"/>
  <c r="BK204" i="3"/>
  <c r="N204" i="3"/>
  <c r="BF204" i="3" s="1"/>
  <c r="BI202" i="3"/>
  <c r="BH202" i="3"/>
  <c r="BG202" i="3"/>
  <c r="BF202" i="3"/>
  <c r="BE202" i="3"/>
  <c r="AA202" i="3"/>
  <c r="Y202" i="3"/>
  <c r="W202" i="3"/>
  <c r="BK202" i="3"/>
  <c r="N202" i="3"/>
  <c r="BI201" i="3"/>
  <c r="BH201" i="3"/>
  <c r="BG201" i="3"/>
  <c r="BE201" i="3"/>
  <c r="AA201" i="3"/>
  <c r="Y201" i="3"/>
  <c r="W201" i="3"/>
  <c r="BK201" i="3"/>
  <c r="N201" i="3"/>
  <c r="BF201" i="3" s="1"/>
  <c r="BI200" i="3"/>
  <c r="BH200" i="3"/>
  <c r="BG200" i="3"/>
  <c r="BF200" i="3"/>
  <c r="BE200" i="3"/>
  <c r="AA200" i="3"/>
  <c r="Y200" i="3"/>
  <c r="W200" i="3"/>
  <c r="BK200" i="3"/>
  <c r="N200" i="3"/>
  <c r="BI199" i="3"/>
  <c r="BH199" i="3"/>
  <c r="BG199" i="3"/>
  <c r="BE199" i="3"/>
  <c r="AA199" i="3"/>
  <c r="Y199" i="3"/>
  <c r="W199" i="3"/>
  <c r="BK199" i="3"/>
  <c r="N199" i="3"/>
  <c r="BF199" i="3" s="1"/>
  <c r="BI198" i="3"/>
  <c r="BH198" i="3"/>
  <c r="BG198" i="3"/>
  <c r="BF198" i="3"/>
  <c r="BE198" i="3"/>
  <c r="AA198" i="3"/>
  <c r="Y198" i="3"/>
  <c r="W198" i="3"/>
  <c r="BK198" i="3"/>
  <c r="N198" i="3"/>
  <c r="BI197" i="3"/>
  <c r="BH197" i="3"/>
  <c r="BG197" i="3"/>
  <c r="BE197" i="3"/>
  <c r="AA197" i="3"/>
  <c r="Y197" i="3"/>
  <c r="W197" i="3"/>
  <c r="BK197" i="3"/>
  <c r="N197" i="3"/>
  <c r="BF197" i="3" s="1"/>
  <c r="BI196" i="3"/>
  <c r="BH196" i="3"/>
  <c r="BG196" i="3"/>
  <c r="BF196" i="3"/>
  <c r="BE196" i="3"/>
  <c r="AA196" i="3"/>
  <c r="Y196" i="3"/>
  <c r="W196" i="3"/>
  <c r="BK196" i="3"/>
  <c r="N196" i="3"/>
  <c r="BI195" i="3"/>
  <c r="BH195" i="3"/>
  <c r="BG195" i="3"/>
  <c r="BE195" i="3"/>
  <c r="AA195" i="3"/>
  <c r="Y195" i="3"/>
  <c r="W195" i="3"/>
  <c r="BK195" i="3"/>
  <c r="N195" i="3"/>
  <c r="BF195" i="3" s="1"/>
  <c r="BI194" i="3"/>
  <c r="BH194" i="3"/>
  <c r="BG194" i="3"/>
  <c r="BF194" i="3"/>
  <c r="BE194" i="3"/>
  <c r="AA194" i="3"/>
  <c r="Y194" i="3"/>
  <c r="W194" i="3"/>
  <c r="BK194" i="3"/>
  <c r="N194" i="3"/>
  <c r="BI193" i="3"/>
  <c r="BH193" i="3"/>
  <c r="BG193" i="3"/>
  <c r="BE193" i="3"/>
  <c r="AA193" i="3"/>
  <c r="Y193" i="3"/>
  <c r="W193" i="3"/>
  <c r="BK193" i="3"/>
  <c r="N193" i="3"/>
  <c r="BF193" i="3" s="1"/>
  <c r="BI192" i="3"/>
  <c r="BH192" i="3"/>
  <c r="BG192" i="3"/>
  <c r="BF192" i="3"/>
  <c r="BE192" i="3"/>
  <c r="AA192" i="3"/>
  <c r="Y192" i="3"/>
  <c r="W192" i="3"/>
  <c r="BK192" i="3"/>
  <c r="N192" i="3"/>
  <c r="BI191" i="3"/>
  <c r="BH191" i="3"/>
  <c r="BG191" i="3"/>
  <c r="BE191" i="3"/>
  <c r="AA191" i="3"/>
  <c r="Y191" i="3"/>
  <c r="W191" i="3"/>
  <c r="BK191" i="3"/>
  <c r="N191" i="3"/>
  <c r="BF191" i="3" s="1"/>
  <c r="BI190" i="3"/>
  <c r="BH190" i="3"/>
  <c r="BG190" i="3"/>
  <c r="BF190" i="3"/>
  <c r="BE190" i="3"/>
  <c r="AA190" i="3"/>
  <c r="Y190" i="3"/>
  <c r="W190" i="3"/>
  <c r="BK190" i="3"/>
  <c r="N190" i="3"/>
  <c r="BI189" i="3"/>
  <c r="BH189" i="3"/>
  <c r="BG189" i="3"/>
  <c r="BE189" i="3"/>
  <c r="AA189" i="3"/>
  <c r="Y189" i="3"/>
  <c r="W189" i="3"/>
  <c r="BK189" i="3"/>
  <c r="N189" i="3"/>
  <c r="BF189" i="3" s="1"/>
  <c r="BI188" i="3"/>
  <c r="BH188" i="3"/>
  <c r="BG188" i="3"/>
  <c r="BF188" i="3"/>
  <c r="BE188" i="3"/>
  <c r="AA188" i="3"/>
  <c r="Y188" i="3"/>
  <c r="W188" i="3"/>
  <c r="BK188" i="3"/>
  <c r="N188" i="3"/>
  <c r="BI187" i="3"/>
  <c r="BH187" i="3"/>
  <c r="BG187" i="3"/>
  <c r="BE187" i="3"/>
  <c r="AA187" i="3"/>
  <c r="Y187" i="3"/>
  <c r="W187" i="3"/>
  <c r="BK187" i="3"/>
  <c r="N187" i="3"/>
  <c r="BF187" i="3" s="1"/>
  <c r="BI186" i="3"/>
  <c r="BH186" i="3"/>
  <c r="BG186" i="3"/>
  <c r="BF186" i="3"/>
  <c r="BE186" i="3"/>
  <c r="AA186" i="3"/>
  <c r="Y186" i="3"/>
  <c r="W186" i="3"/>
  <c r="BK186" i="3"/>
  <c r="N186" i="3"/>
  <c r="BI185" i="3"/>
  <c r="BH185" i="3"/>
  <c r="BG185" i="3"/>
  <c r="BE185" i="3"/>
  <c r="AA185" i="3"/>
  <c r="Y185" i="3"/>
  <c r="W185" i="3"/>
  <c r="BK185" i="3"/>
  <c r="N185" i="3"/>
  <c r="BF185" i="3" s="1"/>
  <c r="BI184" i="3"/>
  <c r="BH184" i="3"/>
  <c r="BG184" i="3"/>
  <c r="BF184" i="3"/>
  <c r="BE184" i="3"/>
  <c r="AA184" i="3"/>
  <c r="Y184" i="3"/>
  <c r="W184" i="3"/>
  <c r="BK184" i="3"/>
  <c r="N184" i="3"/>
  <c r="BI183" i="3"/>
  <c r="BH183" i="3"/>
  <c r="BG183" i="3"/>
  <c r="BE183" i="3"/>
  <c r="AA183" i="3"/>
  <c r="Y183" i="3"/>
  <c r="W183" i="3"/>
  <c r="BK183" i="3"/>
  <c r="N183" i="3"/>
  <c r="BF183" i="3" s="1"/>
  <c r="BI182" i="3"/>
  <c r="BH182" i="3"/>
  <c r="BG182" i="3"/>
  <c r="BF182" i="3"/>
  <c r="BE182" i="3"/>
  <c r="AA182" i="3"/>
  <c r="Y182" i="3"/>
  <c r="W182" i="3"/>
  <c r="BK182" i="3"/>
  <c r="N182" i="3"/>
  <c r="BI181" i="3"/>
  <c r="BH181" i="3"/>
  <c r="BG181" i="3"/>
  <c r="BE181" i="3"/>
  <c r="AA181" i="3"/>
  <c r="Y181" i="3"/>
  <c r="W181" i="3"/>
  <c r="BK181" i="3"/>
  <c r="N181" i="3"/>
  <c r="BF181" i="3" s="1"/>
  <c r="BI180" i="3"/>
  <c r="BH180" i="3"/>
  <c r="BG180" i="3"/>
  <c r="BF180" i="3"/>
  <c r="BE180" i="3"/>
  <c r="AA180" i="3"/>
  <c r="Y180" i="3"/>
  <c r="W180" i="3"/>
  <c r="BK180" i="3"/>
  <c r="N180" i="3"/>
  <c r="BI179" i="3"/>
  <c r="BH179" i="3"/>
  <c r="BG179" i="3"/>
  <c r="BE179" i="3"/>
  <c r="AA179" i="3"/>
  <c r="Y179" i="3"/>
  <c r="W179" i="3"/>
  <c r="BK179" i="3"/>
  <c r="N179" i="3"/>
  <c r="BF179" i="3" s="1"/>
  <c r="BI178" i="3"/>
  <c r="BH178" i="3"/>
  <c r="BG178" i="3"/>
  <c r="BF178" i="3"/>
  <c r="BE178" i="3"/>
  <c r="AA178" i="3"/>
  <c r="Y178" i="3"/>
  <c r="W178" i="3"/>
  <c r="BK178" i="3"/>
  <c r="N178" i="3"/>
  <c r="BI177" i="3"/>
  <c r="BH177" i="3"/>
  <c r="BG177" i="3"/>
  <c r="BE177" i="3"/>
  <c r="AA177" i="3"/>
  <c r="Y177" i="3"/>
  <c r="W177" i="3"/>
  <c r="BK177" i="3"/>
  <c r="N177" i="3"/>
  <c r="BF177" i="3" s="1"/>
  <c r="BI176" i="3"/>
  <c r="BH176" i="3"/>
  <c r="BG176" i="3"/>
  <c r="BF176" i="3"/>
  <c r="BE176" i="3"/>
  <c r="AA176" i="3"/>
  <c r="Y176" i="3"/>
  <c r="W176" i="3"/>
  <c r="BK176" i="3"/>
  <c r="N176" i="3"/>
  <c r="BI175" i="3"/>
  <c r="BH175" i="3"/>
  <c r="BG175" i="3"/>
  <c r="BE175" i="3"/>
  <c r="AA175" i="3"/>
  <c r="Y175" i="3"/>
  <c r="W175" i="3"/>
  <c r="BK175" i="3"/>
  <c r="N175" i="3"/>
  <c r="BF175" i="3" s="1"/>
  <c r="BI174" i="3"/>
  <c r="BH174" i="3"/>
  <c r="BG174" i="3"/>
  <c r="BF174" i="3"/>
  <c r="BE174" i="3"/>
  <c r="AA174" i="3"/>
  <c r="AA173" i="3" s="1"/>
  <c r="Y174" i="3"/>
  <c r="W174" i="3"/>
  <c r="W173" i="3" s="1"/>
  <c r="BK174" i="3"/>
  <c r="BK173" i="3" s="1"/>
  <c r="N173" i="3" s="1"/>
  <c r="N96" i="3" s="1"/>
  <c r="N174" i="3"/>
  <c r="BI172" i="3"/>
  <c r="BH172" i="3"/>
  <c r="BG172" i="3"/>
  <c r="BE172" i="3"/>
  <c r="AA172" i="3"/>
  <c r="Y172" i="3"/>
  <c r="W172" i="3"/>
  <c r="BK172" i="3"/>
  <c r="N172" i="3"/>
  <c r="BF172" i="3" s="1"/>
  <c r="BI171" i="3"/>
  <c r="BH171" i="3"/>
  <c r="BG171" i="3"/>
  <c r="BE171" i="3"/>
  <c r="AA171" i="3"/>
  <c r="Y171" i="3"/>
  <c r="W171" i="3"/>
  <c r="BK171" i="3"/>
  <c r="N171" i="3"/>
  <c r="BF171" i="3" s="1"/>
  <c r="BI170" i="3"/>
  <c r="BH170" i="3"/>
  <c r="BG170" i="3"/>
  <c r="BE170" i="3"/>
  <c r="AA170" i="3"/>
  <c r="Y170" i="3"/>
  <c r="W170" i="3"/>
  <c r="BK170" i="3"/>
  <c r="N170" i="3"/>
  <c r="BF170" i="3" s="1"/>
  <c r="BI169" i="3"/>
  <c r="BH169" i="3"/>
  <c r="BG169" i="3"/>
  <c r="BE169" i="3"/>
  <c r="AA169" i="3"/>
  <c r="Y169" i="3"/>
  <c r="W169" i="3"/>
  <c r="BK169" i="3"/>
  <c r="N169" i="3"/>
  <c r="BF169" i="3" s="1"/>
  <c r="BI168" i="3"/>
  <c r="BH168" i="3"/>
  <c r="BG168" i="3"/>
  <c r="BE168" i="3"/>
  <c r="AA168" i="3"/>
  <c r="Y168" i="3"/>
  <c r="W168" i="3"/>
  <c r="BK168" i="3"/>
  <c r="N168" i="3"/>
  <c r="BF168" i="3" s="1"/>
  <c r="BI167" i="3"/>
  <c r="BH167" i="3"/>
  <c r="BG167" i="3"/>
  <c r="BE167" i="3"/>
  <c r="AA167" i="3"/>
  <c r="Y167" i="3"/>
  <c r="W167" i="3"/>
  <c r="BK167" i="3"/>
  <c r="N167" i="3"/>
  <c r="BF167" i="3" s="1"/>
  <c r="BI166" i="3"/>
  <c r="BH166" i="3"/>
  <c r="BG166" i="3"/>
  <c r="BE166" i="3"/>
  <c r="AA166" i="3"/>
  <c r="Y166" i="3"/>
  <c r="W166" i="3"/>
  <c r="BK166" i="3"/>
  <c r="N166" i="3"/>
  <c r="BF166" i="3" s="1"/>
  <c r="BI165" i="3"/>
  <c r="BH165" i="3"/>
  <c r="BG165" i="3"/>
  <c r="BE165" i="3"/>
  <c r="AA165" i="3"/>
  <c r="Y165" i="3"/>
  <c r="Y164" i="3" s="1"/>
  <c r="W165" i="3"/>
  <c r="BK165" i="3"/>
  <c r="BK164" i="3" s="1"/>
  <c r="N164" i="3" s="1"/>
  <c r="N95" i="3" s="1"/>
  <c r="N165" i="3"/>
  <c r="BF165" i="3" s="1"/>
  <c r="BI163" i="3"/>
  <c r="BH163" i="3"/>
  <c r="BG163" i="3"/>
  <c r="BF163" i="3"/>
  <c r="BE163" i="3"/>
  <c r="AA163" i="3"/>
  <c r="Y163" i="3"/>
  <c r="W163" i="3"/>
  <c r="BK163" i="3"/>
  <c r="N163" i="3"/>
  <c r="BI162" i="3"/>
  <c r="BH162" i="3"/>
  <c r="BG162" i="3"/>
  <c r="BE162" i="3"/>
  <c r="AA162" i="3"/>
  <c r="Y162" i="3"/>
  <c r="W162" i="3"/>
  <c r="BK162" i="3"/>
  <c r="N162" i="3"/>
  <c r="BF162" i="3" s="1"/>
  <c r="BI161" i="3"/>
  <c r="BH161" i="3"/>
  <c r="BG161" i="3"/>
  <c r="BF161" i="3"/>
  <c r="BE161" i="3"/>
  <c r="AA161" i="3"/>
  <c r="Y161" i="3"/>
  <c r="W161" i="3"/>
  <c r="BK161" i="3"/>
  <c r="N161" i="3"/>
  <c r="BI160" i="3"/>
  <c r="BH160" i="3"/>
  <c r="BG160" i="3"/>
  <c r="BE160" i="3"/>
  <c r="AA160" i="3"/>
  <c r="Y160" i="3"/>
  <c r="W160" i="3"/>
  <c r="BK160" i="3"/>
  <c r="N160" i="3"/>
  <c r="BF160" i="3" s="1"/>
  <c r="BI159" i="3"/>
  <c r="BH159" i="3"/>
  <c r="BG159" i="3"/>
  <c r="BF159" i="3"/>
  <c r="BE159" i="3"/>
  <c r="AA159" i="3"/>
  <c r="Y159" i="3"/>
  <c r="W159" i="3"/>
  <c r="BK159" i="3"/>
  <c r="N159" i="3"/>
  <c r="BI158" i="3"/>
  <c r="BH158" i="3"/>
  <c r="BG158" i="3"/>
  <c r="BE158" i="3"/>
  <c r="AA158" i="3"/>
  <c r="Y158" i="3"/>
  <c r="W158" i="3"/>
  <c r="BK158" i="3"/>
  <c r="N158" i="3"/>
  <c r="BF158" i="3" s="1"/>
  <c r="BI157" i="3"/>
  <c r="BH157" i="3"/>
  <c r="BG157" i="3"/>
  <c r="BF157" i="3"/>
  <c r="BE157" i="3"/>
  <c r="AA157" i="3"/>
  <c r="Y157" i="3"/>
  <c r="W157" i="3"/>
  <c r="BK157" i="3"/>
  <c r="N157" i="3"/>
  <c r="BI156" i="3"/>
  <c r="BH156" i="3"/>
  <c r="BG156" i="3"/>
  <c r="BE156" i="3"/>
  <c r="AA156" i="3"/>
  <c r="Y156" i="3"/>
  <c r="W156" i="3"/>
  <c r="BK156" i="3"/>
  <c r="N156" i="3"/>
  <c r="BF156" i="3" s="1"/>
  <c r="BI155" i="3"/>
  <c r="BH155" i="3"/>
  <c r="BG155" i="3"/>
  <c r="BF155" i="3"/>
  <c r="BE155" i="3"/>
  <c r="AA155" i="3"/>
  <c r="Y155" i="3"/>
  <c r="W155" i="3"/>
  <c r="BK155" i="3"/>
  <c r="N155" i="3"/>
  <c r="BI154" i="3"/>
  <c r="BH154" i="3"/>
  <c r="BG154" i="3"/>
  <c r="BE154" i="3"/>
  <c r="AA154" i="3"/>
  <c r="Y154" i="3"/>
  <c r="W154" i="3"/>
  <c r="BK154" i="3"/>
  <c r="N154" i="3"/>
  <c r="BF154" i="3" s="1"/>
  <c r="BI153" i="3"/>
  <c r="BH153" i="3"/>
  <c r="BG153" i="3"/>
  <c r="BF153" i="3"/>
  <c r="BE153" i="3"/>
  <c r="AA153" i="3"/>
  <c r="Y153" i="3"/>
  <c r="W153" i="3"/>
  <c r="BK153" i="3"/>
  <c r="N153" i="3"/>
  <c r="BI152" i="3"/>
  <c r="BH152" i="3"/>
  <c r="BG152" i="3"/>
  <c r="BE152" i="3"/>
  <c r="AA152" i="3"/>
  <c r="Y152" i="3"/>
  <c r="W152" i="3"/>
  <c r="BK152" i="3"/>
  <c r="N152" i="3"/>
  <c r="BF152" i="3" s="1"/>
  <c r="BI151" i="3"/>
  <c r="BH151" i="3"/>
  <c r="BG151" i="3"/>
  <c r="BF151" i="3"/>
  <c r="BE151" i="3"/>
  <c r="AA151" i="3"/>
  <c r="AA150" i="3" s="1"/>
  <c r="Y151" i="3"/>
  <c r="W151" i="3"/>
  <c r="W150" i="3" s="1"/>
  <c r="BK151" i="3"/>
  <c r="BK150" i="3" s="1"/>
  <c r="N150" i="3" s="1"/>
  <c r="N94" i="3" s="1"/>
  <c r="N151" i="3"/>
  <c r="BI149" i="3"/>
  <c r="BH149" i="3"/>
  <c r="BG149" i="3"/>
  <c r="BE149" i="3"/>
  <c r="AA149" i="3"/>
  <c r="Y149" i="3"/>
  <c r="W149" i="3"/>
  <c r="BK149" i="3"/>
  <c r="N149" i="3"/>
  <c r="BF149" i="3" s="1"/>
  <c r="BI148" i="3"/>
  <c r="BH148" i="3"/>
  <c r="BG148" i="3"/>
  <c r="BE148" i="3"/>
  <c r="AA148" i="3"/>
  <c r="Y148" i="3"/>
  <c r="W148" i="3"/>
  <c r="BK148" i="3"/>
  <c r="N148" i="3"/>
  <c r="BF148" i="3" s="1"/>
  <c r="BI147" i="3"/>
  <c r="BH147" i="3"/>
  <c r="BG147" i="3"/>
  <c r="BE147" i="3"/>
  <c r="AA147" i="3"/>
  <c r="Y147" i="3"/>
  <c r="W147" i="3"/>
  <c r="BK147" i="3"/>
  <c r="N147" i="3"/>
  <c r="BF147" i="3" s="1"/>
  <c r="BI146" i="3"/>
  <c r="BH146" i="3"/>
  <c r="BG146" i="3"/>
  <c r="BE146" i="3"/>
  <c r="AA146" i="3"/>
  <c r="Y146" i="3"/>
  <c r="W146" i="3"/>
  <c r="BK146" i="3"/>
  <c r="N146" i="3"/>
  <c r="BF146" i="3" s="1"/>
  <c r="BI145" i="3"/>
  <c r="BH145" i="3"/>
  <c r="BG145" i="3"/>
  <c r="BE145" i="3"/>
  <c r="AA145" i="3"/>
  <c r="Y145" i="3"/>
  <c r="W145" i="3"/>
  <c r="BK145" i="3"/>
  <c r="N145" i="3"/>
  <c r="BF145" i="3" s="1"/>
  <c r="BI144" i="3"/>
  <c r="H36" i="3" s="1"/>
  <c r="BD89" i="1" s="1"/>
  <c r="BH144" i="3"/>
  <c r="BG144" i="3"/>
  <c r="H34" i="3" s="1"/>
  <c r="BB89" i="1" s="1"/>
  <c r="BE144" i="3"/>
  <c r="H32" i="3" s="1"/>
  <c r="AZ89" i="1" s="1"/>
  <c r="AA144" i="3"/>
  <c r="Y144" i="3"/>
  <c r="Y143" i="3" s="1"/>
  <c r="W144" i="3"/>
  <c r="BK144" i="3"/>
  <c r="BK143" i="3" s="1"/>
  <c r="N143" i="3" s="1"/>
  <c r="N93" i="3" s="1"/>
  <c r="N144" i="3"/>
  <c r="BF144" i="3" s="1"/>
  <c r="BI142" i="3"/>
  <c r="BH142" i="3"/>
  <c r="BG142" i="3"/>
  <c r="BF142" i="3"/>
  <c r="BE142" i="3"/>
  <c r="AA142" i="3"/>
  <c r="Y142" i="3"/>
  <c r="W142" i="3"/>
  <c r="BK142" i="3"/>
  <c r="N142" i="3"/>
  <c r="BI141" i="3"/>
  <c r="BH141" i="3"/>
  <c r="BG141" i="3"/>
  <c r="BE141" i="3"/>
  <c r="AA141" i="3"/>
  <c r="Y141" i="3"/>
  <c r="W141" i="3"/>
  <c r="BK141" i="3"/>
  <c r="N141" i="3"/>
  <c r="BF141" i="3" s="1"/>
  <c r="BI140" i="3"/>
  <c r="BH140" i="3"/>
  <c r="BG140" i="3"/>
  <c r="BF140" i="3"/>
  <c r="BE140" i="3"/>
  <c r="AA140" i="3"/>
  <c r="Y140" i="3"/>
  <c r="W140" i="3"/>
  <c r="BK140" i="3"/>
  <c r="N140" i="3"/>
  <c r="BI139" i="3"/>
  <c r="BH139" i="3"/>
  <c r="BG139" i="3"/>
  <c r="BE139" i="3"/>
  <c r="AA139" i="3"/>
  <c r="Y139" i="3"/>
  <c r="W139" i="3"/>
  <c r="BK139" i="3"/>
  <c r="N139" i="3"/>
  <c r="BF139" i="3" s="1"/>
  <c r="BI138" i="3"/>
  <c r="BH138" i="3"/>
  <c r="BG138" i="3"/>
  <c r="BF138" i="3"/>
  <c r="BE138" i="3"/>
  <c r="AA138" i="3"/>
  <c r="Y138" i="3"/>
  <c r="W138" i="3"/>
  <c r="BK138" i="3"/>
  <c r="N138" i="3"/>
  <c r="BI137" i="3"/>
  <c r="BH137" i="3"/>
  <c r="BG137" i="3"/>
  <c r="BE137" i="3"/>
  <c r="AA137" i="3"/>
  <c r="AA136" i="3" s="1"/>
  <c r="Y137" i="3"/>
  <c r="W137" i="3"/>
  <c r="W136" i="3" s="1"/>
  <c r="BK137" i="3"/>
  <c r="BK136" i="3" s="1"/>
  <c r="N137" i="3"/>
  <c r="BF137" i="3" s="1"/>
  <c r="BI134" i="3"/>
  <c r="BH134" i="3"/>
  <c r="BG134" i="3"/>
  <c r="BE134" i="3"/>
  <c r="AA134" i="3"/>
  <c r="Y134" i="3"/>
  <c r="W134" i="3"/>
  <c r="BK134" i="3"/>
  <c r="N134" i="3"/>
  <c r="BF134" i="3" s="1"/>
  <c r="BI133" i="3"/>
  <c r="BH133" i="3"/>
  <c r="BG133" i="3"/>
  <c r="BF133" i="3"/>
  <c r="BE133" i="3"/>
  <c r="AA133" i="3"/>
  <c r="Y133" i="3"/>
  <c r="W133" i="3"/>
  <c r="BK133" i="3"/>
  <c r="N133" i="3"/>
  <c r="BI132" i="3"/>
  <c r="BH132" i="3"/>
  <c r="BG132" i="3"/>
  <c r="BE132" i="3"/>
  <c r="AA132" i="3"/>
  <c r="AA131" i="3" s="1"/>
  <c r="AA130" i="3" s="1"/>
  <c r="Y132" i="3"/>
  <c r="W132" i="3"/>
  <c r="W131" i="3" s="1"/>
  <c r="W130" i="3" s="1"/>
  <c r="BK132" i="3"/>
  <c r="BK131" i="3" s="1"/>
  <c r="N132" i="3"/>
  <c r="BF132" i="3" s="1"/>
  <c r="F125" i="3"/>
  <c r="F123" i="3"/>
  <c r="F121" i="3"/>
  <c r="F120" i="3"/>
  <c r="BI110" i="3"/>
  <c r="BH110" i="3"/>
  <c r="BG110" i="3"/>
  <c r="BE110" i="3"/>
  <c r="BI109" i="3"/>
  <c r="BH109" i="3"/>
  <c r="BG109" i="3"/>
  <c r="BE109" i="3"/>
  <c r="BI108" i="3"/>
  <c r="BH108" i="3"/>
  <c r="BG108" i="3"/>
  <c r="BE108" i="3"/>
  <c r="BI107" i="3"/>
  <c r="BH107" i="3"/>
  <c r="BG107" i="3"/>
  <c r="BE107" i="3"/>
  <c r="BI106" i="3"/>
  <c r="BH106" i="3"/>
  <c r="BG106" i="3"/>
  <c r="BE106" i="3"/>
  <c r="BI105" i="3"/>
  <c r="BH105" i="3"/>
  <c r="H35" i="3" s="1"/>
  <c r="BC89" i="1" s="1"/>
  <c r="BG105" i="3"/>
  <c r="BE105" i="3"/>
  <c r="M32" i="3" s="1"/>
  <c r="AV89" i="1" s="1"/>
  <c r="F83" i="3"/>
  <c r="F81" i="3"/>
  <c r="F79" i="3"/>
  <c r="F78" i="3"/>
  <c r="O21" i="3"/>
  <c r="E21" i="3"/>
  <c r="M126" i="3" s="1"/>
  <c r="O20" i="3"/>
  <c r="O18" i="3"/>
  <c r="E18" i="3"/>
  <c r="M125" i="3" s="1"/>
  <c r="O17" i="3"/>
  <c r="O15" i="3"/>
  <c r="E15" i="3"/>
  <c r="F126" i="3" s="1"/>
  <c r="O14" i="3"/>
  <c r="O9" i="3"/>
  <c r="M123" i="3" s="1"/>
  <c r="F6" i="3"/>
  <c r="W184" i="2"/>
  <c r="BK184" i="2"/>
  <c r="N184" i="2" s="1"/>
  <c r="N100" i="2" s="1"/>
  <c r="BK170" i="2"/>
  <c r="N170" i="2" s="1"/>
  <c r="N98" i="2" s="1"/>
  <c r="BK162" i="2"/>
  <c r="N162" i="2" s="1"/>
  <c r="N96" i="2" s="1"/>
  <c r="BK151" i="2"/>
  <c r="N151" i="2" s="1"/>
  <c r="N94" i="2" s="1"/>
  <c r="BK135" i="2"/>
  <c r="BK134" i="2" s="1"/>
  <c r="N134" i="2" s="1"/>
  <c r="N91" i="2" s="1"/>
  <c r="BK130" i="2"/>
  <c r="N130" i="2" s="1"/>
  <c r="N90" i="2" s="1"/>
  <c r="AY88" i="1"/>
  <c r="AX88" i="1"/>
  <c r="BI191" i="2"/>
  <c r="BH191" i="2"/>
  <c r="BG191" i="2"/>
  <c r="BE191" i="2"/>
  <c r="BK191" i="2"/>
  <c r="N191" i="2" s="1"/>
  <c r="BF191" i="2" s="1"/>
  <c r="BI190" i="2"/>
  <c r="BH190" i="2"/>
  <c r="BG190" i="2"/>
  <c r="BF190" i="2"/>
  <c r="BE190" i="2"/>
  <c r="N190" i="2"/>
  <c r="BK190" i="2"/>
  <c r="BI189" i="2"/>
  <c r="BH189" i="2"/>
  <c r="BG189" i="2"/>
  <c r="BE189" i="2"/>
  <c r="BK189" i="2"/>
  <c r="N189" i="2" s="1"/>
  <c r="BF189" i="2" s="1"/>
  <c r="BI188" i="2"/>
  <c r="BH188" i="2"/>
  <c r="BG188" i="2"/>
  <c r="BE188" i="2"/>
  <c r="N188" i="2"/>
  <c r="BF188" i="2" s="1"/>
  <c r="BK188" i="2"/>
  <c r="BI187" i="2"/>
  <c r="BH187" i="2"/>
  <c r="BG187" i="2"/>
  <c r="BE187" i="2"/>
  <c r="BK187" i="2"/>
  <c r="N187" i="2" s="1"/>
  <c r="BF187" i="2" s="1"/>
  <c r="BI185" i="2"/>
  <c r="BH185" i="2"/>
  <c r="BG185" i="2"/>
  <c r="BE185" i="2"/>
  <c r="AA185" i="2"/>
  <c r="AA184" i="2" s="1"/>
  <c r="Y185" i="2"/>
  <c r="Y184" i="2" s="1"/>
  <c r="W185" i="2"/>
  <c r="BK185" i="2"/>
  <c r="N185" i="2"/>
  <c r="BF185" i="2" s="1"/>
  <c r="BI183" i="2"/>
  <c r="BH183" i="2"/>
  <c r="BG183" i="2"/>
  <c r="BF183" i="2"/>
  <c r="BE183" i="2"/>
  <c r="AA183" i="2"/>
  <c r="Y183" i="2"/>
  <c r="W183" i="2"/>
  <c r="BK183" i="2"/>
  <c r="N183" i="2"/>
  <c r="BI182" i="2"/>
  <c r="BH182" i="2"/>
  <c r="BG182" i="2"/>
  <c r="BE182" i="2"/>
  <c r="AA182" i="2"/>
  <c r="Y182" i="2"/>
  <c r="W182" i="2"/>
  <c r="BK182" i="2"/>
  <c r="N182" i="2"/>
  <c r="BF182" i="2" s="1"/>
  <c r="BI181" i="2"/>
  <c r="BH181" i="2"/>
  <c r="BG181" i="2"/>
  <c r="BE181" i="2"/>
  <c r="AA181" i="2"/>
  <c r="Y181" i="2"/>
  <c r="W181" i="2"/>
  <c r="BK181" i="2"/>
  <c r="N181" i="2"/>
  <c r="BF181" i="2" s="1"/>
  <c r="BI180" i="2"/>
  <c r="BH180" i="2"/>
  <c r="BG180" i="2"/>
  <c r="BE180" i="2"/>
  <c r="AA180" i="2"/>
  <c r="Y180" i="2"/>
  <c r="W180" i="2"/>
  <c r="BK180" i="2"/>
  <c r="N180" i="2"/>
  <c r="BF180" i="2" s="1"/>
  <c r="BI179" i="2"/>
  <c r="BH179" i="2"/>
  <c r="BG179" i="2"/>
  <c r="BE179" i="2"/>
  <c r="AA179" i="2"/>
  <c r="AA178" i="2" s="1"/>
  <c r="Y179" i="2"/>
  <c r="Y178" i="2" s="1"/>
  <c r="W179" i="2"/>
  <c r="W178" i="2" s="1"/>
  <c r="BK179" i="2"/>
  <c r="BK178" i="2" s="1"/>
  <c r="N178" i="2" s="1"/>
  <c r="N99" i="2" s="1"/>
  <c r="N179" i="2"/>
  <c r="BF179" i="2" s="1"/>
  <c r="BI177" i="2"/>
  <c r="BH177" i="2"/>
  <c r="BG177" i="2"/>
  <c r="BF177" i="2"/>
  <c r="BE177" i="2"/>
  <c r="AA177" i="2"/>
  <c r="Y177" i="2"/>
  <c r="W177" i="2"/>
  <c r="BK177" i="2"/>
  <c r="N177" i="2"/>
  <c r="BI176" i="2"/>
  <c r="BH176" i="2"/>
  <c r="BG176" i="2"/>
  <c r="BE176" i="2"/>
  <c r="AA176" i="2"/>
  <c r="Y176" i="2"/>
  <c r="W176" i="2"/>
  <c r="BK176" i="2"/>
  <c r="N176" i="2"/>
  <c r="BF176" i="2" s="1"/>
  <c r="BI175" i="2"/>
  <c r="BH175" i="2"/>
  <c r="BG175" i="2"/>
  <c r="BF175" i="2"/>
  <c r="BE175" i="2"/>
  <c r="AA175" i="2"/>
  <c r="Y175" i="2"/>
  <c r="W175" i="2"/>
  <c r="BK175" i="2"/>
  <c r="N175" i="2"/>
  <c r="BI174" i="2"/>
  <c r="BH174" i="2"/>
  <c r="BG174" i="2"/>
  <c r="BE174" i="2"/>
  <c r="AA174" i="2"/>
  <c r="Y174" i="2"/>
  <c r="W174" i="2"/>
  <c r="BK174" i="2"/>
  <c r="N174" i="2"/>
  <c r="BF174" i="2" s="1"/>
  <c r="BI173" i="2"/>
  <c r="BH173" i="2"/>
  <c r="BG173" i="2"/>
  <c r="BF173" i="2"/>
  <c r="BE173" i="2"/>
  <c r="AA173" i="2"/>
  <c r="Y173" i="2"/>
  <c r="W173" i="2"/>
  <c r="BK173" i="2"/>
  <c r="N173" i="2"/>
  <c r="BI172" i="2"/>
  <c r="BH172" i="2"/>
  <c r="BG172" i="2"/>
  <c r="BE172" i="2"/>
  <c r="AA172" i="2"/>
  <c r="AA170" i="2" s="1"/>
  <c r="Y172" i="2"/>
  <c r="W172" i="2"/>
  <c r="BK172" i="2"/>
  <c r="N172" i="2"/>
  <c r="BF172" i="2" s="1"/>
  <c r="BI171" i="2"/>
  <c r="BH171" i="2"/>
  <c r="BG171" i="2"/>
  <c r="BF171" i="2"/>
  <c r="BE171" i="2"/>
  <c r="AA171" i="2"/>
  <c r="Y171" i="2"/>
  <c r="Y170" i="2" s="1"/>
  <c r="Y169" i="2" s="1"/>
  <c r="W171" i="2"/>
  <c r="W170" i="2" s="1"/>
  <c r="BK171" i="2"/>
  <c r="N171" i="2"/>
  <c r="BI168" i="2"/>
  <c r="BH168" i="2"/>
  <c r="BG168" i="2"/>
  <c r="BF168" i="2"/>
  <c r="BE168" i="2"/>
  <c r="AA168" i="2"/>
  <c r="Y168" i="2"/>
  <c r="W168" i="2"/>
  <c r="BK168" i="2"/>
  <c r="N168" i="2"/>
  <c r="BI167" i="2"/>
  <c r="BH167" i="2"/>
  <c r="BG167" i="2"/>
  <c r="BE167" i="2"/>
  <c r="AA167" i="2"/>
  <c r="Y167" i="2"/>
  <c r="W167" i="2"/>
  <c r="BK167" i="2"/>
  <c r="N167" i="2"/>
  <c r="BF167" i="2" s="1"/>
  <c r="BI166" i="2"/>
  <c r="BH166" i="2"/>
  <c r="BG166" i="2"/>
  <c r="BF166" i="2"/>
  <c r="BE166" i="2"/>
  <c r="AA166" i="2"/>
  <c r="Y166" i="2"/>
  <c r="W166" i="2"/>
  <c r="BK166" i="2"/>
  <c r="N166" i="2"/>
  <c r="BI165" i="2"/>
  <c r="BH165" i="2"/>
  <c r="BG165" i="2"/>
  <c r="BE165" i="2"/>
  <c r="AA165" i="2"/>
  <c r="Y165" i="2"/>
  <c r="W165" i="2"/>
  <c r="BK165" i="2"/>
  <c r="N165" i="2"/>
  <c r="BF165" i="2" s="1"/>
  <c r="BI164" i="2"/>
  <c r="BH164" i="2"/>
  <c r="BG164" i="2"/>
  <c r="BF164" i="2"/>
  <c r="BE164" i="2"/>
  <c r="AA164" i="2"/>
  <c r="Y164" i="2"/>
  <c r="W164" i="2"/>
  <c r="BK164" i="2"/>
  <c r="N164" i="2"/>
  <c r="BI163" i="2"/>
  <c r="BH163" i="2"/>
  <c r="BG163" i="2"/>
  <c r="BE163" i="2"/>
  <c r="AA163" i="2"/>
  <c r="AA162" i="2" s="1"/>
  <c r="Y163" i="2"/>
  <c r="Y162" i="2" s="1"/>
  <c r="W163" i="2"/>
  <c r="W162" i="2" s="1"/>
  <c r="BK163" i="2"/>
  <c r="N163" i="2"/>
  <c r="BF163" i="2" s="1"/>
  <c r="BI161" i="2"/>
  <c r="BH161" i="2"/>
  <c r="BG161" i="2"/>
  <c r="BE161" i="2"/>
  <c r="AA161" i="2"/>
  <c r="Y161" i="2"/>
  <c r="W161" i="2"/>
  <c r="BK161" i="2"/>
  <c r="N161" i="2"/>
  <c r="BF161" i="2" s="1"/>
  <c r="BI160" i="2"/>
  <c r="BH160" i="2"/>
  <c r="BG160" i="2"/>
  <c r="BE160" i="2"/>
  <c r="AA160" i="2"/>
  <c r="AA159" i="2" s="1"/>
  <c r="Y160" i="2"/>
  <c r="Y159" i="2" s="1"/>
  <c r="W160" i="2"/>
  <c r="W159" i="2" s="1"/>
  <c r="BK160" i="2"/>
  <c r="BK159" i="2" s="1"/>
  <c r="N159" i="2" s="1"/>
  <c r="N95" i="2" s="1"/>
  <c r="N160" i="2"/>
  <c r="BF160" i="2" s="1"/>
  <c r="BI158" i="2"/>
  <c r="BH158" i="2"/>
  <c r="BG158" i="2"/>
  <c r="BE158" i="2"/>
  <c r="AA158" i="2"/>
  <c r="Y158" i="2"/>
  <c r="W158" i="2"/>
  <c r="BK158" i="2"/>
  <c r="N158" i="2"/>
  <c r="BF158" i="2" s="1"/>
  <c r="BI157" i="2"/>
  <c r="BH157" i="2"/>
  <c r="BG157" i="2"/>
  <c r="BF157" i="2"/>
  <c r="BE157" i="2"/>
  <c r="AA157" i="2"/>
  <c r="Y157" i="2"/>
  <c r="W157" i="2"/>
  <c r="BK157" i="2"/>
  <c r="N157" i="2"/>
  <c r="BI156" i="2"/>
  <c r="BH156" i="2"/>
  <c r="BG156" i="2"/>
  <c r="BE156" i="2"/>
  <c r="AA156" i="2"/>
  <c r="Y156" i="2"/>
  <c r="W156" i="2"/>
  <c r="BK156" i="2"/>
  <c r="N156" i="2"/>
  <c r="BF156" i="2" s="1"/>
  <c r="BI155" i="2"/>
  <c r="BH155" i="2"/>
  <c r="BG155" i="2"/>
  <c r="BF155" i="2"/>
  <c r="BE155" i="2"/>
  <c r="AA155" i="2"/>
  <c r="Y155" i="2"/>
  <c r="W155" i="2"/>
  <c r="BK155" i="2"/>
  <c r="N155" i="2"/>
  <c r="BI154" i="2"/>
  <c r="BH154" i="2"/>
  <c r="BG154" i="2"/>
  <c r="BE154" i="2"/>
  <c r="AA154" i="2"/>
  <c r="Y154" i="2"/>
  <c r="W154" i="2"/>
  <c r="BK154" i="2"/>
  <c r="N154" i="2"/>
  <c r="BF154" i="2" s="1"/>
  <c r="BI153" i="2"/>
  <c r="BH153" i="2"/>
  <c r="BG153" i="2"/>
  <c r="BF153" i="2"/>
  <c r="BE153" i="2"/>
  <c r="AA153" i="2"/>
  <c r="Y153" i="2"/>
  <c r="W153" i="2"/>
  <c r="BK153" i="2"/>
  <c r="N153" i="2"/>
  <c r="BI152" i="2"/>
  <c r="BH152" i="2"/>
  <c r="BG152" i="2"/>
  <c r="BE152" i="2"/>
  <c r="AA152" i="2"/>
  <c r="AA151" i="2" s="1"/>
  <c r="Y152" i="2"/>
  <c r="Y151" i="2" s="1"/>
  <c r="W152" i="2"/>
  <c r="W151" i="2" s="1"/>
  <c r="BK152" i="2"/>
  <c r="N152" i="2"/>
  <c r="BF152" i="2" s="1"/>
  <c r="BI150" i="2"/>
  <c r="BH150" i="2"/>
  <c r="BG150" i="2"/>
  <c r="BE150" i="2"/>
  <c r="AA150" i="2"/>
  <c r="Y150" i="2"/>
  <c r="W150" i="2"/>
  <c r="BK150" i="2"/>
  <c r="N150" i="2"/>
  <c r="BF150" i="2" s="1"/>
  <c r="BI149" i="2"/>
  <c r="BH149" i="2"/>
  <c r="BG149" i="2"/>
  <c r="BE149" i="2"/>
  <c r="AA149" i="2"/>
  <c r="Y149" i="2"/>
  <c r="W149" i="2"/>
  <c r="BK149" i="2"/>
  <c r="N149" i="2"/>
  <c r="BF149" i="2" s="1"/>
  <c r="BI148" i="2"/>
  <c r="BH148" i="2"/>
  <c r="BG148" i="2"/>
  <c r="BE148" i="2"/>
  <c r="AA148" i="2"/>
  <c r="Y148" i="2"/>
  <c r="W148" i="2"/>
  <c r="BK148" i="2"/>
  <c r="N148" i="2"/>
  <c r="BF148" i="2" s="1"/>
  <c r="BI147" i="2"/>
  <c r="BH147" i="2"/>
  <c r="BG147" i="2"/>
  <c r="BE147" i="2"/>
  <c r="AA147" i="2"/>
  <c r="Y147" i="2"/>
  <c r="W147" i="2"/>
  <c r="BK147" i="2"/>
  <c r="N147" i="2"/>
  <c r="BF147" i="2" s="1"/>
  <c r="BI146" i="2"/>
  <c r="BH146" i="2"/>
  <c r="BG146" i="2"/>
  <c r="BE146" i="2"/>
  <c r="AA146" i="2"/>
  <c r="Y146" i="2"/>
  <c r="W146" i="2"/>
  <c r="BK146" i="2"/>
  <c r="N146" i="2"/>
  <c r="BF146" i="2" s="1"/>
  <c r="BI145" i="2"/>
  <c r="BH145" i="2"/>
  <c r="BG145" i="2"/>
  <c r="BE145" i="2"/>
  <c r="AA145" i="2"/>
  <c r="Y145" i="2"/>
  <c r="W145" i="2"/>
  <c r="BK145" i="2"/>
  <c r="N145" i="2"/>
  <c r="BF145" i="2" s="1"/>
  <c r="BI144" i="2"/>
  <c r="BH144" i="2"/>
  <c r="BG144" i="2"/>
  <c r="BE144" i="2"/>
  <c r="AA144" i="2"/>
  <c r="Y144" i="2"/>
  <c r="W144" i="2"/>
  <c r="BK144" i="2"/>
  <c r="N144" i="2"/>
  <c r="BF144" i="2" s="1"/>
  <c r="BI143" i="2"/>
  <c r="BH143" i="2"/>
  <c r="BG143" i="2"/>
  <c r="BE143" i="2"/>
  <c r="AA143" i="2"/>
  <c r="Y143" i="2"/>
  <c r="W143" i="2"/>
  <c r="BK143" i="2"/>
  <c r="N143" i="2"/>
  <c r="BF143" i="2" s="1"/>
  <c r="BI142" i="2"/>
  <c r="BH142" i="2"/>
  <c r="BG142" i="2"/>
  <c r="BE142" i="2"/>
  <c r="AA142" i="2"/>
  <c r="Y142" i="2"/>
  <c r="W142" i="2"/>
  <c r="BK142" i="2"/>
  <c r="N142" i="2"/>
  <c r="BF142" i="2" s="1"/>
  <c r="BI141" i="2"/>
  <c r="BH141" i="2"/>
  <c r="BG141" i="2"/>
  <c r="BE141" i="2"/>
  <c r="M32" i="2" s="1"/>
  <c r="AV88" i="1" s="1"/>
  <c r="AA141" i="2"/>
  <c r="AA140" i="2" s="1"/>
  <c r="Y141" i="2"/>
  <c r="Y140" i="2" s="1"/>
  <c r="W141" i="2"/>
  <c r="W140" i="2" s="1"/>
  <c r="BK141" i="2"/>
  <c r="BK140" i="2" s="1"/>
  <c r="N140" i="2" s="1"/>
  <c r="N93" i="2" s="1"/>
  <c r="N141" i="2"/>
  <c r="BF141" i="2" s="1"/>
  <c r="BI139" i="2"/>
  <c r="BH139" i="2"/>
  <c r="BG139" i="2"/>
  <c r="BE139" i="2"/>
  <c r="AA139" i="2"/>
  <c r="Y139" i="2"/>
  <c r="W139" i="2"/>
  <c r="BK139" i="2"/>
  <c r="N139" i="2"/>
  <c r="BF139" i="2" s="1"/>
  <c r="BI138" i="2"/>
  <c r="BH138" i="2"/>
  <c r="BG138" i="2"/>
  <c r="BF138" i="2"/>
  <c r="BE138" i="2"/>
  <c r="AA138" i="2"/>
  <c r="Y138" i="2"/>
  <c r="W138" i="2"/>
  <c r="BK138" i="2"/>
  <c r="N138" i="2"/>
  <c r="BI137" i="2"/>
  <c r="BH137" i="2"/>
  <c r="BG137" i="2"/>
  <c r="BE137" i="2"/>
  <c r="AA137" i="2"/>
  <c r="Y137" i="2"/>
  <c r="W137" i="2"/>
  <c r="BK137" i="2"/>
  <c r="N137" i="2"/>
  <c r="BF137" i="2" s="1"/>
  <c r="BI136" i="2"/>
  <c r="BH136" i="2"/>
  <c r="BG136" i="2"/>
  <c r="BF136" i="2"/>
  <c r="BE136" i="2"/>
  <c r="AA136" i="2"/>
  <c r="AA135" i="2" s="1"/>
  <c r="Y136" i="2"/>
  <c r="Y135" i="2" s="1"/>
  <c r="Y134" i="2" s="1"/>
  <c r="W136" i="2"/>
  <c r="W135" i="2" s="1"/>
  <c r="W134" i="2" s="1"/>
  <c r="BK136" i="2"/>
  <c r="N136" i="2"/>
  <c r="BI133" i="2"/>
  <c r="BH133" i="2"/>
  <c r="BG133" i="2"/>
  <c r="BF133" i="2"/>
  <c r="BE133" i="2"/>
  <c r="AA133" i="2"/>
  <c r="Y133" i="2"/>
  <c r="W133" i="2"/>
  <c r="BK133" i="2"/>
  <c r="N133" i="2"/>
  <c r="BI132" i="2"/>
  <c r="BH132" i="2"/>
  <c r="BG132" i="2"/>
  <c r="BE132" i="2"/>
  <c r="AA132" i="2"/>
  <c r="Y132" i="2"/>
  <c r="W132" i="2"/>
  <c r="BK132" i="2"/>
  <c r="N132" i="2"/>
  <c r="BF132" i="2" s="1"/>
  <c r="BI131" i="2"/>
  <c r="BH131" i="2"/>
  <c r="BG131" i="2"/>
  <c r="BF131" i="2"/>
  <c r="BE131" i="2"/>
  <c r="AA131" i="2"/>
  <c r="AA130" i="2" s="1"/>
  <c r="AA129" i="2" s="1"/>
  <c r="Y131" i="2"/>
  <c r="Y130" i="2" s="1"/>
  <c r="Y129" i="2" s="1"/>
  <c r="Y128" i="2" s="1"/>
  <c r="W131" i="2"/>
  <c r="W130" i="2" s="1"/>
  <c r="W129" i="2" s="1"/>
  <c r="BK131" i="2"/>
  <c r="N131" i="2"/>
  <c r="F124" i="2"/>
  <c r="F122" i="2"/>
  <c r="F120" i="2"/>
  <c r="F119" i="2"/>
  <c r="BI109" i="2"/>
  <c r="BH109" i="2"/>
  <c r="BG109" i="2"/>
  <c r="BE109" i="2"/>
  <c r="BI108" i="2"/>
  <c r="BH108" i="2"/>
  <c r="BG108" i="2"/>
  <c r="BE108" i="2"/>
  <c r="BI107" i="2"/>
  <c r="BH107" i="2"/>
  <c r="BG107" i="2"/>
  <c r="BE107" i="2"/>
  <c r="BI106" i="2"/>
  <c r="BH106" i="2"/>
  <c r="BG106" i="2"/>
  <c r="BE106" i="2"/>
  <c r="BI105" i="2"/>
  <c r="BH105" i="2"/>
  <c r="BG105" i="2"/>
  <c r="BE105" i="2"/>
  <c r="BI104" i="2"/>
  <c r="H36" i="2" s="1"/>
  <c r="BD88" i="1" s="1"/>
  <c r="BH104" i="2"/>
  <c r="H35" i="2" s="1"/>
  <c r="BC88" i="1" s="1"/>
  <c r="BG104" i="2"/>
  <c r="H34" i="2" s="1"/>
  <c r="BB88" i="1" s="1"/>
  <c r="BE104" i="2"/>
  <c r="H32" i="2" s="1"/>
  <c r="AZ88" i="1" s="1"/>
  <c r="F83" i="2"/>
  <c r="F81" i="2"/>
  <c r="F79" i="2"/>
  <c r="F78" i="2"/>
  <c r="O21" i="2"/>
  <c r="E21" i="2"/>
  <c r="M125" i="2" s="1"/>
  <c r="O20" i="2"/>
  <c r="O18" i="2"/>
  <c r="E18" i="2"/>
  <c r="M124" i="2" s="1"/>
  <c r="O17" i="2"/>
  <c r="O15" i="2"/>
  <c r="E15" i="2"/>
  <c r="F125" i="2" s="1"/>
  <c r="O14" i="2"/>
  <c r="O9" i="2"/>
  <c r="M122" i="2" s="1"/>
  <c r="F6" i="2"/>
  <c r="CK118" i="1"/>
  <c r="CJ118" i="1"/>
  <c r="CI118" i="1"/>
  <c r="CC118" i="1"/>
  <c r="CH118" i="1"/>
  <c r="CB118" i="1"/>
  <c r="CG118" i="1"/>
  <c r="CA118" i="1"/>
  <c r="CF118" i="1"/>
  <c r="BZ118" i="1"/>
  <c r="CE118" i="1"/>
  <c r="CK117" i="1"/>
  <c r="CJ117" i="1"/>
  <c r="CI117" i="1"/>
  <c r="CC117" i="1"/>
  <c r="CH117" i="1"/>
  <c r="CB117" i="1"/>
  <c r="CG117" i="1"/>
  <c r="CA117" i="1"/>
  <c r="CF117" i="1"/>
  <c r="BZ117" i="1"/>
  <c r="CE117" i="1"/>
  <c r="CK116" i="1"/>
  <c r="CJ116" i="1"/>
  <c r="CI116" i="1"/>
  <c r="CC116" i="1"/>
  <c r="CH116" i="1"/>
  <c r="CB116" i="1"/>
  <c r="CG116" i="1"/>
  <c r="CA116" i="1"/>
  <c r="CF116" i="1"/>
  <c r="BZ116" i="1"/>
  <c r="CE116" i="1"/>
  <c r="CK115" i="1"/>
  <c r="CJ115" i="1"/>
  <c r="CI115" i="1"/>
  <c r="CH115" i="1"/>
  <c r="CG115" i="1"/>
  <c r="CF115" i="1"/>
  <c r="BZ115" i="1"/>
  <c r="CE115" i="1"/>
  <c r="AM83" i="1"/>
  <c r="L83" i="1"/>
  <c r="AM82" i="1"/>
  <c r="L82" i="1"/>
  <c r="AM80" i="1"/>
  <c r="L80" i="1"/>
  <c r="L78" i="1"/>
  <c r="L77" i="1"/>
  <c r="W135" i="5" l="1"/>
  <c r="N220" i="6"/>
  <c r="N101" i="6" s="1"/>
  <c r="BK219" i="6"/>
  <c r="N219" i="6" s="1"/>
  <c r="N100" i="6" s="1"/>
  <c r="AA134" i="2"/>
  <c r="AA128" i="2" s="1"/>
  <c r="BK130" i="3"/>
  <c r="N131" i="3"/>
  <c r="N90" i="3" s="1"/>
  <c r="N136" i="3"/>
  <c r="N92" i="3" s="1"/>
  <c r="BK135" i="3"/>
  <c r="N135" i="3" s="1"/>
  <c r="N91" i="3" s="1"/>
  <c r="W128" i="2"/>
  <c r="AU88" i="1" s="1"/>
  <c r="W129" i="3"/>
  <c r="AU89" i="1" s="1"/>
  <c r="W135" i="3"/>
  <c r="N218" i="3"/>
  <c r="N101" i="3" s="1"/>
  <c r="BK217" i="3"/>
  <c r="N217" i="3" s="1"/>
  <c r="N100" i="3" s="1"/>
  <c r="Y135" i="3"/>
  <c r="Y129" i="3" s="1"/>
  <c r="BK135" i="5"/>
  <c r="N135" i="5" s="1"/>
  <c r="N91" i="5" s="1"/>
  <c r="BK219" i="9"/>
  <c r="N219" i="9" s="1"/>
  <c r="N100" i="9" s="1"/>
  <c r="N220" i="9"/>
  <c r="N101" i="9" s="1"/>
  <c r="BK129" i="5"/>
  <c r="N129" i="5" s="1"/>
  <c r="N88" i="5" s="1"/>
  <c r="N130" i="5"/>
  <c r="N89" i="5" s="1"/>
  <c r="BK222" i="5"/>
  <c r="N222" i="5" s="1"/>
  <c r="N100" i="5" s="1"/>
  <c r="N223" i="5"/>
  <c r="N101" i="5" s="1"/>
  <c r="N130" i="6"/>
  <c r="N89" i="6" s="1"/>
  <c r="AA135" i="8"/>
  <c r="AA129" i="8" s="1"/>
  <c r="BK222" i="11"/>
  <c r="N222" i="11" s="1"/>
  <c r="N100" i="11" s="1"/>
  <c r="N223" i="11"/>
  <c r="N101" i="11" s="1"/>
  <c r="W169" i="2"/>
  <c r="AA169" i="2"/>
  <c r="AA129" i="3"/>
  <c r="AA135" i="3"/>
  <c r="BK129" i="4"/>
  <c r="N130" i="4"/>
  <c r="N90" i="4" s="1"/>
  <c r="W129" i="5"/>
  <c r="AU91" i="1" s="1"/>
  <c r="N143" i="6"/>
  <c r="N93" i="6" s="1"/>
  <c r="BK135" i="6"/>
  <c r="N135" i="6" s="1"/>
  <c r="N91" i="6" s="1"/>
  <c r="BK135" i="7"/>
  <c r="N135" i="7" s="1"/>
  <c r="N91" i="7" s="1"/>
  <c r="BK222" i="7"/>
  <c r="N222" i="7" s="1"/>
  <c r="N100" i="7" s="1"/>
  <c r="N223" i="7"/>
  <c r="N101" i="7" s="1"/>
  <c r="F84" i="2"/>
  <c r="F84" i="4"/>
  <c r="BK169" i="4"/>
  <c r="N169" i="4" s="1"/>
  <c r="N97" i="4" s="1"/>
  <c r="N135" i="4"/>
  <c r="N92" i="4" s="1"/>
  <c r="AA136" i="5"/>
  <c r="AA135" i="5" s="1"/>
  <c r="AA129" i="5" s="1"/>
  <c r="Y143" i="5"/>
  <c r="Y135" i="5" s="1"/>
  <c r="Y129" i="5" s="1"/>
  <c r="W173" i="5"/>
  <c r="AA136" i="6"/>
  <c r="AA135" i="6" s="1"/>
  <c r="AA129" i="6" s="1"/>
  <c r="Y143" i="6"/>
  <c r="Y135" i="6" s="1"/>
  <c r="Y129" i="6" s="1"/>
  <c r="W173" i="6"/>
  <c r="W135" i="6" s="1"/>
  <c r="W129" i="6" s="1"/>
  <c r="AU92" i="1" s="1"/>
  <c r="M32" i="7"/>
  <c r="AV93" i="1" s="1"/>
  <c r="F126" i="7"/>
  <c r="W131" i="7"/>
  <c r="W130" i="7" s="1"/>
  <c r="AA150" i="7"/>
  <c r="AA135" i="7" s="1"/>
  <c r="AA129" i="7" s="1"/>
  <c r="W173" i="7"/>
  <c r="W135" i="7" s="1"/>
  <c r="AA206" i="7"/>
  <c r="Y213" i="7"/>
  <c r="N130" i="7"/>
  <c r="N89" i="7" s="1"/>
  <c r="N136" i="7"/>
  <c r="N92" i="7" s="1"/>
  <c r="H35" i="8"/>
  <c r="BC94" i="1" s="1"/>
  <c r="W136" i="8"/>
  <c r="BK143" i="8"/>
  <c r="H36" i="8"/>
  <c r="BD94" i="1" s="1"/>
  <c r="AA150" i="8"/>
  <c r="AA173" i="8"/>
  <c r="BK130" i="8"/>
  <c r="W131" i="9"/>
  <c r="W130" i="9" s="1"/>
  <c r="H34" i="9"/>
  <c r="BB95" i="1" s="1"/>
  <c r="AA150" i="9"/>
  <c r="AA206" i="9"/>
  <c r="M122" i="10"/>
  <c r="M81" i="10"/>
  <c r="M125" i="10"/>
  <c r="M84" i="10"/>
  <c r="AA151" i="10"/>
  <c r="Y180" i="10"/>
  <c r="Y179" i="10" s="1"/>
  <c r="AA136" i="11"/>
  <c r="W208" i="11"/>
  <c r="H32" i="12"/>
  <c r="AZ98" i="1" s="1"/>
  <c r="W173" i="12"/>
  <c r="BK222" i="12"/>
  <c r="H35" i="13"/>
  <c r="BC99" i="1" s="1"/>
  <c r="N131" i="14"/>
  <c r="N90" i="14" s="1"/>
  <c r="BK130" i="14"/>
  <c r="AA135" i="14"/>
  <c r="F84" i="17"/>
  <c r="F126" i="17"/>
  <c r="N130" i="20"/>
  <c r="N89" i="20" s="1"/>
  <c r="BK129" i="20"/>
  <c r="N129" i="20" s="1"/>
  <c r="N88" i="20" s="1"/>
  <c r="N223" i="20"/>
  <c r="N101" i="20" s="1"/>
  <c r="BK222" i="20"/>
  <c r="N222" i="20" s="1"/>
  <c r="N100" i="20" s="1"/>
  <c r="F84" i="21"/>
  <c r="F126" i="21"/>
  <c r="M81" i="2"/>
  <c r="M84" i="2"/>
  <c r="BK129" i="2"/>
  <c r="N135" i="2"/>
  <c r="N92" i="2" s="1"/>
  <c r="BK169" i="2"/>
  <c r="N169" i="2" s="1"/>
  <c r="N97" i="2" s="1"/>
  <c r="BK186" i="2"/>
  <c r="N186" i="2" s="1"/>
  <c r="N101" i="2" s="1"/>
  <c r="M83" i="3"/>
  <c r="M81" i="4"/>
  <c r="M84" i="4"/>
  <c r="H32" i="4"/>
  <c r="AZ90" i="1" s="1"/>
  <c r="AZ87" i="1" s="1"/>
  <c r="H36" i="4"/>
  <c r="BD90" i="1" s="1"/>
  <c r="BD87" i="1" s="1"/>
  <c r="W35" i="1" s="1"/>
  <c r="W169" i="4"/>
  <c r="W134" i="4" s="1"/>
  <c r="W128" i="4" s="1"/>
  <c r="AU90" i="1" s="1"/>
  <c r="AA179" i="4"/>
  <c r="AA178" i="4" s="1"/>
  <c r="AA128" i="4" s="1"/>
  <c r="M123" i="5"/>
  <c r="M81" i="5"/>
  <c r="M126" i="5"/>
  <c r="M84" i="5"/>
  <c r="Y164" i="5"/>
  <c r="N131" i="5"/>
  <c r="N90" i="5" s="1"/>
  <c r="M123" i="6"/>
  <c r="M81" i="6"/>
  <c r="M126" i="6"/>
  <c r="M84" i="6"/>
  <c r="Y164" i="6"/>
  <c r="Y220" i="6"/>
  <c r="Y219" i="6" s="1"/>
  <c r="Y143" i="7"/>
  <c r="Y223" i="7"/>
  <c r="Y222" i="7" s="1"/>
  <c r="Y135" i="7"/>
  <c r="Y129" i="7" s="1"/>
  <c r="M32" i="8"/>
  <c r="AV94" i="1" s="1"/>
  <c r="AA208" i="8"/>
  <c r="Y223" i="8"/>
  <c r="Y222" i="8" s="1"/>
  <c r="H35" i="9"/>
  <c r="BC95" i="1" s="1"/>
  <c r="F126" i="9"/>
  <c r="M123" i="11"/>
  <c r="M81" i="11"/>
  <c r="M126" i="11"/>
  <c r="M84" i="11"/>
  <c r="N130" i="11"/>
  <c r="N89" i="11" s="1"/>
  <c r="Y143" i="11"/>
  <c r="Y135" i="11" s="1"/>
  <c r="Y129" i="11" s="1"/>
  <c r="AA173" i="11"/>
  <c r="Y164" i="12"/>
  <c r="AA208" i="12"/>
  <c r="N131" i="13"/>
  <c r="N90" i="13" s="1"/>
  <c r="BK130" i="13"/>
  <c r="W173" i="13"/>
  <c r="W135" i="13" s="1"/>
  <c r="BK222" i="13"/>
  <c r="N222" i="13" s="1"/>
  <c r="N100" i="13" s="1"/>
  <c r="N223" i="13"/>
  <c r="N101" i="13" s="1"/>
  <c r="N223" i="14"/>
  <c r="N101" i="14" s="1"/>
  <c r="BK222" i="14"/>
  <c r="N222" i="14" s="1"/>
  <c r="N100" i="14" s="1"/>
  <c r="BK130" i="15"/>
  <c r="N131" i="15"/>
  <c r="N90" i="15" s="1"/>
  <c r="AA136" i="15"/>
  <c r="H34" i="19"/>
  <c r="BB105" i="1" s="1"/>
  <c r="M123" i="20"/>
  <c r="M81" i="20"/>
  <c r="M126" i="20"/>
  <c r="M84" i="20"/>
  <c r="AA208" i="20"/>
  <c r="BK130" i="24"/>
  <c r="N131" i="24"/>
  <c r="N90" i="24" s="1"/>
  <c r="BK230" i="24"/>
  <c r="N230" i="24" s="1"/>
  <c r="N102" i="24" s="1"/>
  <c r="N231" i="24"/>
  <c r="BF231" i="24" s="1"/>
  <c r="F84" i="3"/>
  <c r="Y128" i="4"/>
  <c r="N179" i="4"/>
  <c r="N99" i="4" s="1"/>
  <c r="N131" i="6"/>
  <c r="N90" i="6" s="1"/>
  <c r="M123" i="7"/>
  <c r="M81" i="7"/>
  <c r="M126" i="7"/>
  <c r="M84" i="7"/>
  <c r="M123" i="9"/>
  <c r="M81" i="9"/>
  <c r="M126" i="9"/>
  <c r="M84" i="9"/>
  <c r="N136" i="9"/>
  <c r="N92" i="9" s="1"/>
  <c r="BK179" i="10"/>
  <c r="N179" i="10" s="1"/>
  <c r="N98" i="10" s="1"/>
  <c r="N180" i="10"/>
  <c r="N99" i="10" s="1"/>
  <c r="F126" i="12"/>
  <c r="M123" i="24"/>
  <c r="M81" i="24"/>
  <c r="M84" i="24"/>
  <c r="M126" i="24"/>
  <c r="M83" i="2"/>
  <c r="M81" i="3"/>
  <c r="M84" i="3"/>
  <c r="M83" i="4"/>
  <c r="H34" i="4"/>
  <c r="BB90" i="1" s="1"/>
  <c r="BB87" i="1" s="1"/>
  <c r="BK187" i="4"/>
  <c r="N187" i="4" s="1"/>
  <c r="N101" i="4" s="1"/>
  <c r="N188" i="4"/>
  <c r="BF188" i="4" s="1"/>
  <c r="M32" i="5"/>
  <c r="AV91" i="1" s="1"/>
  <c r="Y215" i="5"/>
  <c r="M32" i="6"/>
  <c r="AV92" i="1" s="1"/>
  <c r="Y213" i="6"/>
  <c r="BK229" i="6"/>
  <c r="N229" i="6" s="1"/>
  <c r="N102" i="6" s="1"/>
  <c r="H35" i="7"/>
  <c r="BC93" i="1" s="1"/>
  <c r="BC87" i="1" s="1"/>
  <c r="M123" i="8"/>
  <c r="M81" i="8"/>
  <c r="M126" i="8"/>
  <c r="M84" i="8"/>
  <c r="BK223" i="8"/>
  <c r="Y135" i="8"/>
  <c r="Y129" i="8" s="1"/>
  <c r="M32" i="9"/>
  <c r="AV95" i="1" s="1"/>
  <c r="N130" i="9"/>
  <c r="N89" i="9" s="1"/>
  <c r="W136" i="9"/>
  <c r="W135" i="9" s="1"/>
  <c r="AA173" i="9"/>
  <c r="BK203" i="9"/>
  <c r="N203" i="9" s="1"/>
  <c r="N97" i="9" s="1"/>
  <c r="H35" i="10"/>
  <c r="BC96" i="1" s="1"/>
  <c r="AA135" i="10"/>
  <c r="AA134" i="10" s="1"/>
  <c r="AA128" i="10" s="1"/>
  <c r="Y169" i="10"/>
  <c r="Y134" i="10" s="1"/>
  <c r="Y128" i="10" s="1"/>
  <c r="N135" i="10"/>
  <c r="N92" i="10" s="1"/>
  <c r="H32" i="11"/>
  <c r="AZ97" i="1" s="1"/>
  <c r="BK135" i="11"/>
  <c r="N135" i="11" s="1"/>
  <c r="N91" i="11" s="1"/>
  <c r="Y143" i="12"/>
  <c r="Y135" i="12" s="1"/>
  <c r="Y129" i="12" s="1"/>
  <c r="W150" i="12"/>
  <c r="H34" i="14"/>
  <c r="BB100" i="1" s="1"/>
  <c r="AA208" i="14"/>
  <c r="N130" i="21"/>
  <c r="N89" i="21" s="1"/>
  <c r="BK129" i="21"/>
  <c r="N129" i="21" s="1"/>
  <c r="N88" i="21" s="1"/>
  <c r="N143" i="21"/>
  <c r="N93" i="21" s="1"/>
  <c r="BK135" i="21"/>
  <c r="N135" i="21" s="1"/>
  <c r="N91" i="21" s="1"/>
  <c r="Y213" i="9"/>
  <c r="BK229" i="9"/>
  <c r="N229" i="9" s="1"/>
  <c r="N102" i="9" s="1"/>
  <c r="BK140" i="10"/>
  <c r="N140" i="10" s="1"/>
  <c r="N93" i="10" s="1"/>
  <c r="BK169" i="10"/>
  <c r="N169" i="10" s="1"/>
  <c r="N97" i="10" s="1"/>
  <c r="H35" i="11"/>
  <c r="BC97" i="1" s="1"/>
  <c r="W136" i="11"/>
  <c r="W173" i="11"/>
  <c r="AA208" i="11"/>
  <c r="Y215" i="11"/>
  <c r="N131" i="11"/>
  <c r="N90" i="11" s="1"/>
  <c r="M123" i="12"/>
  <c r="M81" i="12"/>
  <c r="M126" i="12"/>
  <c r="M84" i="12"/>
  <c r="H34" i="12"/>
  <c r="BB98" i="1" s="1"/>
  <c r="AA131" i="12"/>
  <c r="AA130" i="12" s="1"/>
  <c r="AA173" i="12"/>
  <c r="W208" i="12"/>
  <c r="BK215" i="12"/>
  <c r="N215" i="12" s="1"/>
  <c r="N99" i="12" s="1"/>
  <c r="AA173" i="13"/>
  <c r="H35" i="14"/>
  <c r="BC100" i="1" s="1"/>
  <c r="M123" i="16"/>
  <c r="M81" i="16"/>
  <c r="M126" i="16"/>
  <c r="M84" i="16"/>
  <c r="N223" i="16"/>
  <c r="N101" i="16" s="1"/>
  <c r="BK222" i="16"/>
  <c r="N222" i="16" s="1"/>
  <c r="N100" i="16" s="1"/>
  <c r="W173" i="18"/>
  <c r="M123" i="19"/>
  <c r="M81" i="19"/>
  <c r="M126" i="19"/>
  <c r="M84" i="19"/>
  <c r="N130" i="19"/>
  <c r="N89" i="19" s="1"/>
  <c r="AA131" i="22"/>
  <c r="AA130" i="22" s="1"/>
  <c r="Y164" i="8"/>
  <c r="W208" i="8"/>
  <c r="AA136" i="9"/>
  <c r="AA135" i="9" s="1"/>
  <c r="AA129" i="9" s="1"/>
  <c r="Y143" i="9"/>
  <c r="W173" i="9"/>
  <c r="Y203" i="9"/>
  <c r="Y135" i="9"/>
  <c r="Y129" i="9" s="1"/>
  <c r="H32" i="10"/>
  <c r="AZ96" i="1" s="1"/>
  <c r="H36" i="10"/>
  <c r="BD96" i="1" s="1"/>
  <c r="BK159" i="10"/>
  <c r="N159" i="10" s="1"/>
  <c r="N95" i="10" s="1"/>
  <c r="BK188" i="10"/>
  <c r="N188" i="10" s="1"/>
  <c r="N101" i="10" s="1"/>
  <c r="N189" i="10"/>
  <c r="BF189" i="10" s="1"/>
  <c r="BK129" i="10"/>
  <c r="N130" i="10"/>
  <c r="N90" i="10" s="1"/>
  <c r="M32" i="11"/>
  <c r="AV97" i="1" s="1"/>
  <c r="W131" i="11"/>
  <c r="W130" i="11" s="1"/>
  <c r="W150" i="11"/>
  <c r="Y164" i="11"/>
  <c r="BK233" i="11"/>
  <c r="N233" i="11" s="1"/>
  <c r="N102" i="11" s="1"/>
  <c r="H35" i="12"/>
  <c r="BC98" i="1" s="1"/>
  <c r="W136" i="12"/>
  <c r="AA150" i="12"/>
  <c r="AA135" i="12" s="1"/>
  <c r="BK164" i="12"/>
  <c r="N164" i="12" s="1"/>
  <c r="N95" i="12" s="1"/>
  <c r="AA136" i="13"/>
  <c r="Y143" i="13"/>
  <c r="H34" i="13"/>
  <c r="BB99" i="1" s="1"/>
  <c r="BK164" i="13"/>
  <c r="N164" i="13" s="1"/>
  <c r="N95" i="13" s="1"/>
  <c r="W208" i="14"/>
  <c r="BK215" i="14"/>
  <c r="N215" i="14" s="1"/>
  <c r="N99" i="14" s="1"/>
  <c r="W136" i="15"/>
  <c r="BK143" i="15"/>
  <c r="H32" i="15"/>
  <c r="AZ101" i="1" s="1"/>
  <c r="AA150" i="16"/>
  <c r="Y135" i="16"/>
  <c r="W131" i="18"/>
  <c r="W130" i="18" s="1"/>
  <c r="AA208" i="18"/>
  <c r="H34" i="20"/>
  <c r="BB106" i="1" s="1"/>
  <c r="AA173" i="22"/>
  <c r="W136" i="14"/>
  <c r="H32" i="14"/>
  <c r="AZ100" i="1" s="1"/>
  <c r="H35" i="15"/>
  <c r="BC101" i="1" s="1"/>
  <c r="H36" i="15"/>
  <c r="BD101" i="1" s="1"/>
  <c r="AA131" i="16"/>
  <c r="AA130" i="16" s="1"/>
  <c r="H36" i="16"/>
  <c r="BD102" i="1" s="1"/>
  <c r="W150" i="16"/>
  <c r="Y164" i="16"/>
  <c r="Y223" i="16"/>
  <c r="Y222" i="16" s="1"/>
  <c r="M123" i="17"/>
  <c r="M81" i="17"/>
  <c r="M126" i="17"/>
  <c r="M84" i="17"/>
  <c r="H32" i="17"/>
  <c r="AZ103" i="1" s="1"/>
  <c r="M123" i="21"/>
  <c r="M81" i="21"/>
  <c r="M126" i="21"/>
  <c r="M84" i="21"/>
  <c r="W173" i="22"/>
  <c r="AA208" i="22"/>
  <c r="F126" i="23"/>
  <c r="F84" i="23"/>
  <c r="AA135" i="23"/>
  <c r="AA129" i="23" s="1"/>
  <c r="W172" i="26"/>
  <c r="W148" i="26" s="1"/>
  <c r="AA249" i="26"/>
  <c r="AA173" i="15"/>
  <c r="BK222" i="15"/>
  <c r="N130" i="16"/>
  <c r="N89" i="16" s="1"/>
  <c r="W135" i="16"/>
  <c r="W129" i="16" s="1"/>
  <c r="AU102" i="1" s="1"/>
  <c r="BK143" i="16"/>
  <c r="BK203" i="16"/>
  <c r="N203" i="16" s="1"/>
  <c r="N97" i="16" s="1"/>
  <c r="AA131" i="17"/>
  <c r="AA130" i="17" s="1"/>
  <c r="AA131" i="18"/>
  <c r="AA130" i="18" s="1"/>
  <c r="N136" i="18"/>
  <c r="N92" i="18" s="1"/>
  <c r="H34" i="18"/>
  <c r="BB104" i="1" s="1"/>
  <c r="AA173" i="18"/>
  <c r="BK205" i="18"/>
  <c r="N205" i="18" s="1"/>
  <c r="N97" i="18" s="1"/>
  <c r="W208" i="18"/>
  <c r="BK222" i="18"/>
  <c r="M32" i="19"/>
  <c r="AV105" i="1" s="1"/>
  <c r="H36" i="19"/>
  <c r="BD105" i="1" s="1"/>
  <c r="M32" i="20"/>
  <c r="AV106" i="1" s="1"/>
  <c r="F126" i="20"/>
  <c r="N143" i="20"/>
  <c r="N93" i="20" s="1"/>
  <c r="BK135" i="20"/>
  <c r="N135" i="20" s="1"/>
  <c r="N91" i="20" s="1"/>
  <c r="AA173" i="20"/>
  <c r="W208" i="20"/>
  <c r="Y223" i="20"/>
  <c r="Y222" i="20" s="1"/>
  <c r="M83" i="6"/>
  <c r="M83" i="8"/>
  <c r="M83" i="10"/>
  <c r="M83" i="12"/>
  <c r="M123" i="13"/>
  <c r="M81" i="13"/>
  <c r="M126" i="13"/>
  <c r="M84" i="13"/>
  <c r="Y164" i="13"/>
  <c r="Y135" i="13"/>
  <c r="Y129" i="13" s="1"/>
  <c r="M32" i="14"/>
  <c r="AV100" i="1" s="1"/>
  <c r="Y223" i="14"/>
  <c r="Y222" i="14" s="1"/>
  <c r="M32" i="15"/>
  <c r="AV101" i="1" s="1"/>
  <c r="Y215" i="15"/>
  <c r="BK231" i="15"/>
  <c r="N231" i="15" s="1"/>
  <c r="N102" i="15" s="1"/>
  <c r="H35" i="16"/>
  <c r="BC102" i="1" s="1"/>
  <c r="Y143" i="17"/>
  <c r="Y164" i="17"/>
  <c r="N223" i="17"/>
  <c r="N101" i="17" s="1"/>
  <c r="BK222" i="17"/>
  <c r="N222" i="17" s="1"/>
  <c r="N100" i="17" s="1"/>
  <c r="N130" i="18"/>
  <c r="N89" i="18" s="1"/>
  <c r="W135" i="18"/>
  <c r="BK143" i="18"/>
  <c r="N143" i="18" s="1"/>
  <c r="N93" i="18" s="1"/>
  <c r="H36" i="18"/>
  <c r="BD104" i="1" s="1"/>
  <c r="N222" i="21"/>
  <c r="N101" i="21" s="1"/>
  <c r="BK221" i="21"/>
  <c r="N221" i="21" s="1"/>
  <c r="N100" i="21" s="1"/>
  <c r="M32" i="22"/>
  <c r="AV108" i="1" s="1"/>
  <c r="H36" i="22"/>
  <c r="BD108" i="1" s="1"/>
  <c r="BK235" i="22"/>
  <c r="N235" i="22" s="1"/>
  <c r="N102" i="22" s="1"/>
  <c r="N236" i="22"/>
  <c r="BF236" i="22" s="1"/>
  <c r="M83" i="5"/>
  <c r="M83" i="7"/>
  <c r="M83" i="9"/>
  <c r="M83" i="11"/>
  <c r="M32" i="12"/>
  <c r="AV98" i="1" s="1"/>
  <c r="BK131" i="12"/>
  <c r="BK136" i="12"/>
  <c r="M32" i="13"/>
  <c r="AV99" i="1" s="1"/>
  <c r="W131" i="13"/>
  <c r="W130" i="13" s="1"/>
  <c r="AA150" i="13"/>
  <c r="AA206" i="13"/>
  <c r="Y213" i="13"/>
  <c r="M123" i="14"/>
  <c r="M81" i="14"/>
  <c r="M126" i="14"/>
  <c r="M84" i="14"/>
  <c r="AA131" i="14"/>
  <c r="AA130" i="14" s="1"/>
  <c r="W150" i="14"/>
  <c r="Y164" i="14"/>
  <c r="Y135" i="14" s="1"/>
  <c r="Y129" i="14" s="1"/>
  <c r="W173" i="14"/>
  <c r="Y205" i="14"/>
  <c r="M123" i="15"/>
  <c r="M81" i="15"/>
  <c r="M126" i="15"/>
  <c r="M84" i="15"/>
  <c r="AA131" i="15"/>
  <c r="AA130" i="15" s="1"/>
  <c r="W150" i="15"/>
  <c r="Y164" i="15"/>
  <c r="Y135" i="15" s="1"/>
  <c r="Y129" i="15" s="1"/>
  <c r="W208" i="15"/>
  <c r="Y222" i="15"/>
  <c r="Y221" i="15" s="1"/>
  <c r="AA136" i="16"/>
  <c r="Y143" i="16"/>
  <c r="W173" i="16"/>
  <c r="Y203" i="16"/>
  <c r="AA206" i="16"/>
  <c r="Y213" i="16"/>
  <c r="BK233" i="16"/>
  <c r="N233" i="16" s="1"/>
  <c r="N102" i="16" s="1"/>
  <c r="H35" i="17"/>
  <c r="BC103" i="1" s="1"/>
  <c r="W136" i="17"/>
  <c r="W135" i="17" s="1"/>
  <c r="W129" i="17" s="1"/>
  <c r="AU103" i="1" s="1"/>
  <c r="BK143" i="17"/>
  <c r="N143" i="17" s="1"/>
  <c r="N93" i="17" s="1"/>
  <c r="AA150" i="17"/>
  <c r="AA135" i="17" s="1"/>
  <c r="AA208" i="17"/>
  <c r="Y215" i="17"/>
  <c r="Y135" i="17" s="1"/>
  <c r="Y129" i="17" s="1"/>
  <c r="Y223" i="17"/>
  <c r="Y222" i="17" s="1"/>
  <c r="M123" i="18"/>
  <c r="M81" i="18"/>
  <c r="M126" i="18"/>
  <c r="M84" i="18"/>
  <c r="M32" i="18"/>
  <c r="AV104" i="1" s="1"/>
  <c r="F126" i="18"/>
  <c r="AA131" i="19"/>
  <c r="AA130" i="19" s="1"/>
  <c r="AA173" i="19"/>
  <c r="BK205" i="19"/>
  <c r="N205" i="19" s="1"/>
  <c r="N97" i="19" s="1"/>
  <c r="W208" i="19"/>
  <c r="BK225" i="19"/>
  <c r="BK135" i="19"/>
  <c r="N135" i="19" s="1"/>
  <c r="N91" i="19" s="1"/>
  <c r="AA131" i="20"/>
  <c r="AA130" i="20" s="1"/>
  <c r="H36" i="20"/>
  <c r="BD106" i="1" s="1"/>
  <c r="W131" i="21"/>
  <c r="W130" i="21" s="1"/>
  <c r="W173" i="21"/>
  <c r="Y205" i="21"/>
  <c r="AA208" i="21"/>
  <c r="Y215" i="21"/>
  <c r="Y222" i="21"/>
  <c r="Y221" i="21" s="1"/>
  <c r="M123" i="22"/>
  <c r="M81" i="22"/>
  <c r="M126" i="22"/>
  <c r="M84" i="22"/>
  <c r="F126" i="22"/>
  <c r="M32" i="23"/>
  <c r="AV109" i="1" s="1"/>
  <c r="H32" i="23"/>
  <c r="AZ109" i="1" s="1"/>
  <c r="BK136" i="23"/>
  <c r="Y143" i="23"/>
  <c r="H35" i="24"/>
  <c r="BC110" i="1" s="1"/>
  <c r="AA136" i="25"/>
  <c r="Y143" i="25"/>
  <c r="W150" i="25"/>
  <c r="Y164" i="25"/>
  <c r="Y135" i="25" s="1"/>
  <c r="Y129" i="25" s="1"/>
  <c r="M83" i="14"/>
  <c r="M83" i="16"/>
  <c r="M32" i="17"/>
  <c r="AV103" i="1" s="1"/>
  <c r="BK131" i="17"/>
  <c r="BK136" i="17"/>
  <c r="W173" i="17"/>
  <c r="Y205" i="17"/>
  <c r="AA136" i="18"/>
  <c r="AA135" i="18" s="1"/>
  <c r="Y143" i="18"/>
  <c r="Y135" i="18" s="1"/>
  <c r="Y129" i="18" s="1"/>
  <c r="W150" i="18"/>
  <c r="Y164" i="18"/>
  <c r="AA136" i="19"/>
  <c r="AA135" i="19" s="1"/>
  <c r="Y143" i="19"/>
  <c r="W150" i="19"/>
  <c r="W135" i="19" s="1"/>
  <c r="W129" i="19" s="1"/>
  <c r="AU105" i="1" s="1"/>
  <c r="Y164" i="19"/>
  <c r="Y135" i="19" s="1"/>
  <c r="Y129" i="19" s="1"/>
  <c r="Y225" i="19"/>
  <c r="Y224" i="19" s="1"/>
  <c r="BK235" i="19"/>
  <c r="N235" i="19" s="1"/>
  <c r="N102" i="19" s="1"/>
  <c r="H35" i="20"/>
  <c r="BC106" i="1" s="1"/>
  <c r="W136" i="20"/>
  <c r="AA150" i="20"/>
  <c r="AA135" i="20" s="1"/>
  <c r="AA136" i="21"/>
  <c r="Y143" i="21"/>
  <c r="Y135" i="21" s="1"/>
  <c r="Y129" i="21" s="1"/>
  <c r="W150" i="21"/>
  <c r="W135" i="21" s="1"/>
  <c r="Y164" i="21"/>
  <c r="AA136" i="22"/>
  <c r="W150" i="22"/>
  <c r="W135" i="22" s="1"/>
  <c r="W129" i="22" s="1"/>
  <c r="AU108" i="1" s="1"/>
  <c r="Y164" i="22"/>
  <c r="AA215" i="22"/>
  <c r="BK130" i="22"/>
  <c r="N131" i="22"/>
  <c r="N90" i="22" s="1"/>
  <c r="H34" i="23"/>
  <c r="BB109" i="1" s="1"/>
  <c r="BK131" i="23"/>
  <c r="BK143" i="23"/>
  <c r="N143" i="23" s="1"/>
  <c r="N93" i="23" s="1"/>
  <c r="M83" i="13"/>
  <c r="M83" i="15"/>
  <c r="M83" i="17"/>
  <c r="BK233" i="17"/>
  <c r="N233" i="17" s="1"/>
  <c r="N102" i="17" s="1"/>
  <c r="H35" i="18"/>
  <c r="BC104" i="1" s="1"/>
  <c r="BK232" i="18"/>
  <c r="N232" i="18" s="1"/>
  <c r="N102" i="18" s="1"/>
  <c r="H35" i="19"/>
  <c r="BC105" i="1" s="1"/>
  <c r="Y143" i="20"/>
  <c r="Y164" i="20"/>
  <c r="Y135" i="20" s="1"/>
  <c r="Y129" i="20" s="1"/>
  <c r="BK233" i="20"/>
  <c r="N233" i="20" s="1"/>
  <c r="N102" i="20" s="1"/>
  <c r="H35" i="21"/>
  <c r="BC107" i="1" s="1"/>
  <c r="BK232" i="21"/>
  <c r="N232" i="21" s="1"/>
  <c r="N102" i="21" s="1"/>
  <c r="H35" i="22"/>
  <c r="BC108" i="1" s="1"/>
  <c r="BK143" i="22"/>
  <c r="BK164" i="22"/>
  <c r="N164" i="22" s="1"/>
  <c r="N95" i="22" s="1"/>
  <c r="BK173" i="22"/>
  <c r="N173" i="22" s="1"/>
  <c r="N96" i="22" s="1"/>
  <c r="Y173" i="22"/>
  <c r="BK225" i="22"/>
  <c r="H36" i="23"/>
  <c r="BD109" i="1" s="1"/>
  <c r="W150" i="23"/>
  <c r="W223" i="23"/>
  <c r="W222" i="23" s="1"/>
  <c r="W164" i="24"/>
  <c r="BK208" i="24"/>
  <c r="N208" i="24" s="1"/>
  <c r="N98" i="24" s="1"/>
  <c r="Y215" i="24"/>
  <c r="BK220" i="24"/>
  <c r="M83" i="20"/>
  <c r="H32" i="22"/>
  <c r="AZ108" i="1" s="1"/>
  <c r="AA143" i="22"/>
  <c r="Y150" i="22"/>
  <c r="Y135" i="22" s="1"/>
  <c r="Y129" i="22" s="1"/>
  <c r="AA205" i="22"/>
  <c r="Y208" i="22"/>
  <c r="AA225" i="22"/>
  <c r="AA224" i="22" s="1"/>
  <c r="F120" i="23"/>
  <c r="F78" i="23"/>
  <c r="W136" i="23"/>
  <c r="W135" i="23" s="1"/>
  <c r="W129" i="23" s="1"/>
  <c r="AU109" i="1" s="1"/>
  <c r="BK164" i="23"/>
  <c r="N164" i="23" s="1"/>
  <c r="N95" i="23" s="1"/>
  <c r="W205" i="23"/>
  <c r="AA215" i="23"/>
  <c r="N234" i="23"/>
  <c r="BF234" i="23" s="1"/>
  <c r="BK233" i="23"/>
  <c r="N233" i="23" s="1"/>
  <c r="N102" i="23" s="1"/>
  <c r="H32" i="24"/>
  <c r="AZ110" i="1" s="1"/>
  <c r="M32" i="24"/>
  <c r="AV110" i="1" s="1"/>
  <c r="H36" i="24"/>
  <c r="BD110" i="1" s="1"/>
  <c r="Y131" i="24"/>
  <c r="Y130" i="24" s="1"/>
  <c r="BK136" i="24"/>
  <c r="Y164" i="24"/>
  <c r="AA205" i="24"/>
  <c r="W220" i="24"/>
  <c r="W219" i="24" s="1"/>
  <c r="H36" i="25"/>
  <c r="BD111" i="1" s="1"/>
  <c r="W143" i="25"/>
  <c r="W135" i="25" s="1"/>
  <c r="W129" i="25" s="1"/>
  <c r="AU111" i="1" s="1"/>
  <c r="AA143" i="25"/>
  <c r="W164" i="25"/>
  <c r="BK208" i="25"/>
  <c r="N208" i="25" s="1"/>
  <c r="N98" i="25" s="1"/>
  <c r="Y208" i="25"/>
  <c r="N136" i="25"/>
  <c r="N92" i="25" s="1"/>
  <c r="F84" i="26"/>
  <c r="F132" i="26"/>
  <c r="M83" i="18"/>
  <c r="M83" i="19"/>
  <c r="M83" i="21"/>
  <c r="M83" i="22"/>
  <c r="H34" i="22"/>
  <c r="BB108" i="1" s="1"/>
  <c r="Y164" i="23"/>
  <c r="Y136" i="24"/>
  <c r="AA150" i="24"/>
  <c r="BK164" i="24"/>
  <c r="N164" i="24" s="1"/>
  <c r="N95" i="24" s="1"/>
  <c r="AA173" i="24"/>
  <c r="F126" i="25"/>
  <c r="F84" i="25"/>
  <c r="H34" i="25"/>
  <c r="BB111" i="1" s="1"/>
  <c r="BK222" i="25"/>
  <c r="N222" i="25" s="1"/>
  <c r="N100" i="25" s="1"/>
  <c r="BK136" i="26"/>
  <c r="N137" i="26"/>
  <c r="N90" i="26" s="1"/>
  <c r="M129" i="26"/>
  <c r="M81" i="26"/>
  <c r="H35" i="26"/>
  <c r="BC112" i="1" s="1"/>
  <c r="W137" i="26"/>
  <c r="W136" i="26" s="1"/>
  <c r="W143" i="23"/>
  <c r="AA164" i="23"/>
  <c r="Y173" i="23"/>
  <c r="Y135" i="23" s="1"/>
  <c r="Y129" i="23" s="1"/>
  <c r="H34" i="24"/>
  <c r="BB110" i="1" s="1"/>
  <c r="W131" i="24"/>
  <c r="W130" i="24" s="1"/>
  <c r="W143" i="24"/>
  <c r="W135" i="24" s="1"/>
  <c r="BK150" i="24"/>
  <c r="N150" i="24" s="1"/>
  <c r="N94" i="24" s="1"/>
  <c r="BK173" i="24"/>
  <c r="N173" i="24" s="1"/>
  <c r="N96" i="24" s="1"/>
  <c r="AA215" i="24"/>
  <c r="M123" i="25"/>
  <c r="M81" i="25"/>
  <c r="M126" i="25"/>
  <c r="M84" i="25"/>
  <c r="AA131" i="25"/>
  <c r="AA130" i="25" s="1"/>
  <c r="AA172" i="26"/>
  <c r="AA148" i="26" s="1"/>
  <c r="AA135" i="26" s="1"/>
  <c r="Y193" i="26"/>
  <c r="AA193" i="26"/>
  <c r="BK228" i="26"/>
  <c r="N228" i="26" s="1"/>
  <c r="N95" i="26" s="1"/>
  <c r="W249" i="26"/>
  <c r="BK264" i="26"/>
  <c r="N264" i="26" s="1"/>
  <c r="N98" i="26" s="1"/>
  <c r="AA287" i="26"/>
  <c r="N297" i="26"/>
  <c r="N103" i="26" s="1"/>
  <c r="BK296" i="26"/>
  <c r="N296" i="26" s="1"/>
  <c r="N102" i="26" s="1"/>
  <c r="F84" i="24"/>
  <c r="AA136" i="24"/>
  <c r="Y143" i="24"/>
  <c r="W150" i="24"/>
  <c r="Y205" i="24"/>
  <c r="W208" i="24"/>
  <c r="BK131" i="25"/>
  <c r="Y149" i="26"/>
  <c r="Y148" i="26" s="1"/>
  <c r="AA242" i="26"/>
  <c r="W297" i="26"/>
  <c r="W296" i="26" s="1"/>
  <c r="Y296" i="26"/>
  <c r="H35" i="25"/>
  <c r="BC111" i="1" s="1"/>
  <c r="AA208" i="25"/>
  <c r="Y215" i="25"/>
  <c r="BK233" i="25"/>
  <c r="N233" i="25" s="1"/>
  <c r="N102" i="25" s="1"/>
  <c r="H32" i="26"/>
  <c r="AZ112" i="1" s="1"/>
  <c r="M32" i="26"/>
  <c r="AV112" i="1" s="1"/>
  <c r="M83" i="26"/>
  <c r="H34" i="26"/>
  <c r="BB112" i="1" s="1"/>
  <c r="Y137" i="26"/>
  <c r="Y136" i="26" s="1"/>
  <c r="Y135" i="26" s="1"/>
  <c r="BK149" i="26"/>
  <c r="W193" i="26"/>
  <c r="BK242" i="26"/>
  <c r="N242" i="26" s="1"/>
  <c r="N96" i="26" s="1"/>
  <c r="W264" i="26"/>
  <c r="AA290" i="26"/>
  <c r="AA302" i="26"/>
  <c r="AA296" i="26" s="1"/>
  <c r="Y320" i="26"/>
  <c r="AV87" i="1" l="1"/>
  <c r="W34" i="1"/>
  <c r="AY87" i="1"/>
  <c r="W33" i="1"/>
  <c r="AX87" i="1"/>
  <c r="BK224" i="19"/>
  <c r="N224" i="19" s="1"/>
  <c r="N100" i="19" s="1"/>
  <c r="N225" i="19"/>
  <c r="N101" i="19" s="1"/>
  <c r="AA129" i="18"/>
  <c r="Y129" i="16"/>
  <c r="AA135" i="15"/>
  <c r="N131" i="25"/>
  <c r="N90" i="25" s="1"/>
  <c r="BK130" i="25"/>
  <c r="N136" i="26"/>
  <c r="N89" i="26" s="1"/>
  <c r="W135" i="20"/>
  <c r="W129" i="20" s="1"/>
  <c r="AU106" i="1" s="1"/>
  <c r="N131" i="12"/>
  <c r="N90" i="12" s="1"/>
  <c r="BK130" i="12"/>
  <c r="AA129" i="12"/>
  <c r="N223" i="8"/>
  <c r="N101" i="8" s="1"/>
  <c r="BK222" i="8"/>
  <c r="N222" i="8" s="1"/>
  <c r="N100" i="8" s="1"/>
  <c r="AA135" i="11"/>
  <c r="AA129" i="11" s="1"/>
  <c r="W135" i="8"/>
  <c r="W129" i="8" s="1"/>
  <c r="AU94" i="1" s="1"/>
  <c r="BK129" i="7"/>
  <c r="N129" i="7" s="1"/>
  <c r="N88" i="7" s="1"/>
  <c r="AA135" i="24"/>
  <c r="AA129" i="24" s="1"/>
  <c r="W129" i="24"/>
  <c r="AU110" i="1" s="1"/>
  <c r="Y135" i="24"/>
  <c r="Y129" i="24" s="1"/>
  <c r="BK135" i="24"/>
  <c r="N135" i="24" s="1"/>
  <c r="N91" i="24" s="1"/>
  <c r="N136" i="24"/>
  <c r="N92" i="24" s="1"/>
  <c r="BK219" i="24"/>
  <c r="N219" i="24" s="1"/>
  <c r="N100" i="24" s="1"/>
  <c r="N220" i="24"/>
  <c r="N101" i="24" s="1"/>
  <c r="N225" i="22"/>
  <c r="N101" i="22" s="1"/>
  <c r="BK224" i="22"/>
  <c r="N224" i="22" s="1"/>
  <c r="N100" i="22" s="1"/>
  <c r="N143" i="22"/>
  <c r="N93" i="22" s="1"/>
  <c r="BK135" i="22"/>
  <c r="N135" i="22" s="1"/>
  <c r="N91" i="22" s="1"/>
  <c r="N130" i="22"/>
  <c r="N89" i="22" s="1"/>
  <c r="AA135" i="22"/>
  <c r="AA129" i="22" s="1"/>
  <c r="BK135" i="23"/>
  <c r="N135" i="23" s="1"/>
  <c r="N91" i="23" s="1"/>
  <c r="N136" i="23"/>
  <c r="N92" i="23" s="1"/>
  <c r="AA129" i="20"/>
  <c r="AA129" i="14"/>
  <c r="W129" i="13"/>
  <c r="AU99" i="1" s="1"/>
  <c r="BK135" i="18"/>
  <c r="W135" i="12"/>
  <c r="W129" i="12" s="1"/>
  <c r="AU98" i="1" s="1"/>
  <c r="BK128" i="10"/>
  <c r="N128" i="10" s="1"/>
  <c r="N88" i="10" s="1"/>
  <c r="N129" i="10"/>
  <c r="N89" i="10" s="1"/>
  <c r="BK135" i="14"/>
  <c r="N135" i="14" s="1"/>
  <c r="N91" i="14" s="1"/>
  <c r="BK135" i="9"/>
  <c r="N130" i="15"/>
  <c r="N89" i="15" s="1"/>
  <c r="N130" i="13"/>
  <c r="N89" i="13" s="1"/>
  <c r="N129" i="2"/>
  <c r="N89" i="2" s="1"/>
  <c r="BK128" i="2"/>
  <c r="N128" i="2" s="1"/>
  <c r="N88" i="2" s="1"/>
  <c r="W129" i="7"/>
  <c r="AU93" i="1" s="1"/>
  <c r="AU87" i="1" s="1"/>
  <c r="BK134" i="4"/>
  <c r="N134" i="4" s="1"/>
  <c r="N91" i="4" s="1"/>
  <c r="BK128" i="4"/>
  <c r="N128" i="4" s="1"/>
  <c r="N88" i="4" s="1"/>
  <c r="N129" i="4"/>
  <c r="N89" i="4" s="1"/>
  <c r="BK130" i="17"/>
  <c r="N131" i="17"/>
  <c r="N90" i="17" s="1"/>
  <c r="AA129" i="19"/>
  <c r="AA135" i="16"/>
  <c r="AA129" i="16" s="1"/>
  <c r="BK135" i="12"/>
  <c r="N135" i="12" s="1"/>
  <c r="N91" i="12" s="1"/>
  <c r="N136" i="12"/>
  <c r="N92" i="12" s="1"/>
  <c r="W135" i="15"/>
  <c r="W129" i="15" s="1"/>
  <c r="AU101" i="1" s="1"/>
  <c r="N109" i="21"/>
  <c r="BF109" i="21" s="1"/>
  <c r="N107" i="21"/>
  <c r="BF107" i="21" s="1"/>
  <c r="N105" i="21"/>
  <c r="N110" i="21"/>
  <c r="BF110" i="21" s="1"/>
  <c r="N108" i="21"/>
  <c r="BF108" i="21" s="1"/>
  <c r="N106" i="21"/>
  <c r="BF106" i="21" s="1"/>
  <c r="M27" i="21"/>
  <c r="N130" i="8"/>
  <c r="N89" i="8" s="1"/>
  <c r="N143" i="8"/>
  <c r="N93" i="8" s="1"/>
  <c r="BK135" i="8"/>
  <c r="N135" i="8" s="1"/>
  <c r="N91" i="8" s="1"/>
  <c r="N109" i="5"/>
  <c r="BF109" i="5" s="1"/>
  <c r="N107" i="5"/>
  <c r="BF107" i="5" s="1"/>
  <c r="N105" i="5"/>
  <c r="M27" i="5"/>
  <c r="N110" i="5"/>
  <c r="BF110" i="5" s="1"/>
  <c r="N108" i="5"/>
  <c r="BF108" i="5" s="1"/>
  <c r="N106" i="5"/>
  <c r="BF106" i="5" s="1"/>
  <c r="AA129" i="15"/>
  <c r="N222" i="18"/>
  <c r="N101" i="18" s="1"/>
  <c r="BK221" i="18"/>
  <c r="N221" i="18" s="1"/>
  <c r="N100" i="18" s="1"/>
  <c r="AA129" i="17"/>
  <c r="W135" i="14"/>
  <c r="W129" i="14" s="1"/>
  <c r="AU100" i="1" s="1"/>
  <c r="BK134" i="10"/>
  <c r="N134" i="10" s="1"/>
  <c r="N91" i="10" s="1"/>
  <c r="BK135" i="13"/>
  <c r="N135" i="13" s="1"/>
  <c r="N91" i="13" s="1"/>
  <c r="N110" i="20"/>
  <c r="BF110" i="20" s="1"/>
  <c r="N108" i="20"/>
  <c r="BF108" i="20" s="1"/>
  <c r="N106" i="20"/>
  <c r="BF106" i="20" s="1"/>
  <c r="N109" i="20"/>
  <c r="BF109" i="20" s="1"/>
  <c r="N107" i="20"/>
  <c r="BF107" i="20" s="1"/>
  <c r="N105" i="20"/>
  <c r="M27" i="20"/>
  <c r="N130" i="14"/>
  <c r="N89" i="14" s="1"/>
  <c r="N222" i="12"/>
  <c r="N101" i="12" s="1"/>
  <c r="BK221" i="12"/>
  <c r="N221" i="12" s="1"/>
  <c r="N100" i="12" s="1"/>
  <c r="N149" i="26"/>
  <c r="N92" i="26" s="1"/>
  <c r="BK148" i="26"/>
  <c r="N148" i="26" s="1"/>
  <c r="N91" i="26" s="1"/>
  <c r="W135" i="26"/>
  <c r="AU112" i="1" s="1"/>
  <c r="BK135" i="25"/>
  <c r="N135" i="25" s="1"/>
  <c r="N91" i="25" s="1"/>
  <c r="N131" i="23"/>
  <c r="N90" i="23" s="1"/>
  <c r="BK130" i="23"/>
  <c r="AA135" i="21"/>
  <c r="AA129" i="21" s="1"/>
  <c r="N136" i="17"/>
  <c r="N92" i="17" s="1"/>
  <c r="BK135" i="17"/>
  <c r="N135" i="17" s="1"/>
  <c r="N91" i="17" s="1"/>
  <c r="AA135" i="25"/>
  <c r="AA129" i="25" s="1"/>
  <c r="W129" i="21"/>
  <c r="AU107" i="1" s="1"/>
  <c r="N143" i="16"/>
  <c r="N93" i="16" s="1"/>
  <c r="BK135" i="16"/>
  <c r="BK221" i="15"/>
  <c r="N221" i="15" s="1"/>
  <c r="N100" i="15" s="1"/>
  <c r="N222" i="15"/>
  <c r="N101" i="15" s="1"/>
  <c r="W129" i="18"/>
  <c r="AU104" i="1" s="1"/>
  <c r="N143" i="15"/>
  <c r="N93" i="15" s="1"/>
  <c r="BK135" i="15"/>
  <c r="N135" i="15" s="1"/>
  <c r="N91" i="15" s="1"/>
  <c r="AA135" i="13"/>
  <c r="AA129" i="13" s="1"/>
  <c r="W129" i="11"/>
  <c r="AU97" i="1" s="1"/>
  <c r="W135" i="11"/>
  <c r="N130" i="24"/>
  <c r="N89" i="24" s="1"/>
  <c r="BK129" i="11"/>
  <c r="N129" i="11" s="1"/>
  <c r="N88" i="11" s="1"/>
  <c r="W129" i="9"/>
  <c r="AU95" i="1" s="1"/>
  <c r="BK129" i="6"/>
  <c r="N129" i="6" s="1"/>
  <c r="N88" i="6" s="1"/>
  <c r="N130" i="3"/>
  <c r="N89" i="3" s="1"/>
  <c r="BK129" i="3"/>
  <c r="N129" i="3" s="1"/>
  <c r="N88" i="3" s="1"/>
  <c r="N104" i="5" l="1"/>
  <c r="BF105" i="5"/>
  <c r="N109" i="6"/>
  <c r="BF109" i="6" s="1"/>
  <c r="N107" i="6"/>
  <c r="BF107" i="6" s="1"/>
  <c r="N105" i="6"/>
  <c r="M27" i="6"/>
  <c r="N110" i="6"/>
  <c r="BF110" i="6" s="1"/>
  <c r="N108" i="6"/>
  <c r="BF108" i="6" s="1"/>
  <c r="N106" i="6"/>
  <c r="BF106" i="6" s="1"/>
  <c r="BK129" i="24"/>
  <c r="N129" i="24" s="1"/>
  <c r="N88" i="24" s="1"/>
  <c r="N130" i="25"/>
  <c r="N89" i="25" s="1"/>
  <c r="BK129" i="25"/>
  <c r="N129" i="25" s="1"/>
  <c r="N88" i="25" s="1"/>
  <c r="BK129" i="14"/>
  <c r="N129" i="14" s="1"/>
  <c r="N88" i="14" s="1"/>
  <c r="BK129" i="8"/>
  <c r="N129" i="8" s="1"/>
  <c r="N88" i="8" s="1"/>
  <c r="N109" i="4"/>
  <c r="BF109" i="4" s="1"/>
  <c r="N107" i="4"/>
  <c r="BF107" i="4" s="1"/>
  <c r="N105" i="4"/>
  <c r="BF105" i="4" s="1"/>
  <c r="M27" i="4"/>
  <c r="N108" i="4"/>
  <c r="BF108" i="4" s="1"/>
  <c r="N106" i="4"/>
  <c r="BF106" i="4" s="1"/>
  <c r="N104" i="4"/>
  <c r="BK129" i="15"/>
  <c r="N129" i="15" s="1"/>
  <c r="N88" i="15" s="1"/>
  <c r="BK129" i="19"/>
  <c r="N129" i="19" s="1"/>
  <c r="N88" i="19" s="1"/>
  <c r="N135" i="18"/>
  <c r="N91" i="18" s="1"/>
  <c r="BK129" i="18"/>
  <c r="N129" i="18" s="1"/>
  <c r="N88" i="18" s="1"/>
  <c r="N130" i="23"/>
  <c r="N89" i="23" s="1"/>
  <c r="BK129" i="23"/>
  <c r="N129" i="23" s="1"/>
  <c r="N88" i="23" s="1"/>
  <c r="N104" i="21"/>
  <c r="BF105" i="21"/>
  <c r="N130" i="17"/>
  <c r="N89" i="17" s="1"/>
  <c r="BK129" i="17"/>
  <c r="N129" i="17" s="1"/>
  <c r="N88" i="17" s="1"/>
  <c r="BK129" i="13"/>
  <c r="N129" i="13" s="1"/>
  <c r="N88" i="13" s="1"/>
  <c r="N108" i="10"/>
  <c r="BF108" i="10" s="1"/>
  <c r="N106" i="10"/>
  <c r="BF106" i="10" s="1"/>
  <c r="N104" i="10"/>
  <c r="N107" i="10"/>
  <c r="BF107" i="10" s="1"/>
  <c r="M27" i="10"/>
  <c r="N109" i="10"/>
  <c r="BF109" i="10" s="1"/>
  <c r="N105" i="10"/>
  <c r="BF105" i="10" s="1"/>
  <c r="BF105" i="20"/>
  <c r="N104" i="20"/>
  <c r="M27" i="2"/>
  <c r="N108" i="2"/>
  <c r="BF108" i="2" s="1"/>
  <c r="N106" i="2"/>
  <c r="BF106" i="2" s="1"/>
  <c r="N104" i="2"/>
  <c r="N109" i="2"/>
  <c r="BF109" i="2" s="1"/>
  <c r="N107" i="2"/>
  <c r="BF107" i="2" s="1"/>
  <c r="N105" i="2"/>
  <c r="BF105" i="2" s="1"/>
  <c r="N109" i="7"/>
  <c r="BF109" i="7" s="1"/>
  <c r="N107" i="7"/>
  <c r="BF107" i="7" s="1"/>
  <c r="N105" i="7"/>
  <c r="M27" i="7"/>
  <c r="N110" i="7"/>
  <c r="BF110" i="7" s="1"/>
  <c r="N108" i="7"/>
  <c r="BF108" i="7" s="1"/>
  <c r="N106" i="7"/>
  <c r="BF106" i="7" s="1"/>
  <c r="N109" i="3"/>
  <c r="BF109" i="3" s="1"/>
  <c r="N107" i="3"/>
  <c r="BF107" i="3" s="1"/>
  <c r="N105" i="3"/>
  <c r="N110" i="3"/>
  <c r="BF110" i="3" s="1"/>
  <c r="N108" i="3"/>
  <c r="BF108" i="3" s="1"/>
  <c r="N106" i="3"/>
  <c r="BF106" i="3" s="1"/>
  <c r="M27" i="3"/>
  <c r="N109" i="11"/>
  <c r="BF109" i="11" s="1"/>
  <c r="N107" i="11"/>
  <c r="BF107" i="11" s="1"/>
  <c r="N105" i="11"/>
  <c r="N110" i="11"/>
  <c r="BF110" i="11" s="1"/>
  <c r="N106" i="11"/>
  <c r="BF106" i="11" s="1"/>
  <c r="N108" i="11"/>
  <c r="BF108" i="11" s="1"/>
  <c r="M27" i="11"/>
  <c r="N135" i="16"/>
  <c r="N91" i="16" s="1"/>
  <c r="BK129" i="16"/>
  <c r="N129" i="16" s="1"/>
  <c r="N88" i="16" s="1"/>
  <c r="N135" i="9"/>
  <c r="N91" i="9" s="1"/>
  <c r="BK129" i="9"/>
  <c r="N129" i="9" s="1"/>
  <c r="N88" i="9" s="1"/>
  <c r="BK129" i="22"/>
  <c r="N129" i="22" s="1"/>
  <c r="N88" i="22" s="1"/>
  <c r="N130" i="12"/>
  <c r="N89" i="12" s="1"/>
  <c r="BK129" i="12"/>
  <c r="N129" i="12" s="1"/>
  <c r="N88" i="12" s="1"/>
  <c r="BK135" i="26"/>
  <c r="N135" i="26" s="1"/>
  <c r="N88" i="26" s="1"/>
  <c r="N110" i="16" l="1"/>
  <c r="BF110" i="16" s="1"/>
  <c r="N108" i="16"/>
  <c r="BF108" i="16" s="1"/>
  <c r="N106" i="16"/>
  <c r="BF106" i="16" s="1"/>
  <c r="N109" i="16"/>
  <c r="BF109" i="16" s="1"/>
  <c r="N107" i="16"/>
  <c r="BF107" i="16" s="1"/>
  <c r="N105" i="16"/>
  <c r="M27" i="16"/>
  <c r="N109" i="12"/>
  <c r="BF109" i="12" s="1"/>
  <c r="N107" i="12"/>
  <c r="BF107" i="12" s="1"/>
  <c r="N105" i="12"/>
  <c r="M27" i="12"/>
  <c r="N108" i="12"/>
  <c r="BF108" i="12" s="1"/>
  <c r="N110" i="12"/>
  <c r="BF110" i="12" s="1"/>
  <c r="N106" i="12"/>
  <c r="BF106" i="12" s="1"/>
  <c r="N104" i="11"/>
  <c r="BF105" i="11"/>
  <c r="N104" i="3"/>
  <c r="BF105" i="3"/>
  <c r="N104" i="7"/>
  <c r="BF105" i="7"/>
  <c r="M28" i="20"/>
  <c r="L112" i="20"/>
  <c r="N110" i="23"/>
  <c r="BF110" i="23" s="1"/>
  <c r="N108" i="23"/>
  <c r="BF108" i="23" s="1"/>
  <c r="N106" i="23"/>
  <c r="BF106" i="23" s="1"/>
  <c r="M27" i="23"/>
  <c r="N109" i="23"/>
  <c r="BF109" i="23" s="1"/>
  <c r="N105" i="23"/>
  <c r="N107" i="23"/>
  <c r="BF107" i="23" s="1"/>
  <c r="N109" i="18"/>
  <c r="BF109" i="18" s="1"/>
  <c r="N107" i="18"/>
  <c r="BF107" i="18" s="1"/>
  <c r="N105" i="18"/>
  <c r="N110" i="18"/>
  <c r="BF110" i="18" s="1"/>
  <c r="N108" i="18"/>
  <c r="BF108" i="18" s="1"/>
  <c r="N106" i="18"/>
  <c r="BF106" i="18" s="1"/>
  <c r="M27" i="18"/>
  <c r="BF104" i="4"/>
  <c r="N103" i="4"/>
  <c r="M27" i="8"/>
  <c r="N110" i="8"/>
  <c r="BF110" i="8" s="1"/>
  <c r="N108" i="8"/>
  <c r="BF108" i="8" s="1"/>
  <c r="N106" i="8"/>
  <c r="BF106" i="8" s="1"/>
  <c r="N109" i="8"/>
  <c r="BF109" i="8" s="1"/>
  <c r="N107" i="8"/>
  <c r="BF107" i="8" s="1"/>
  <c r="N105" i="8"/>
  <c r="N109" i="24"/>
  <c r="BF109" i="24" s="1"/>
  <c r="N107" i="24"/>
  <c r="BF107" i="24" s="1"/>
  <c r="N105" i="24"/>
  <c r="M27" i="24"/>
  <c r="N110" i="24"/>
  <c r="BF110" i="24" s="1"/>
  <c r="N106" i="24"/>
  <c r="BF106" i="24" s="1"/>
  <c r="N108" i="24"/>
  <c r="BF108" i="24" s="1"/>
  <c r="M33" i="20"/>
  <c r="AW106" i="1" s="1"/>
  <c r="AT106" i="1" s="1"/>
  <c r="H33" i="20"/>
  <c r="BA106" i="1" s="1"/>
  <c r="M33" i="21"/>
  <c r="AW107" i="1" s="1"/>
  <c r="AT107" i="1" s="1"/>
  <c r="H33" i="21"/>
  <c r="BA107" i="1" s="1"/>
  <c r="M27" i="14"/>
  <c r="N109" i="14"/>
  <c r="BF109" i="14" s="1"/>
  <c r="N107" i="14"/>
  <c r="BF107" i="14" s="1"/>
  <c r="N105" i="14"/>
  <c r="N110" i="14"/>
  <c r="BF110" i="14" s="1"/>
  <c r="N106" i="14"/>
  <c r="BF106" i="14" s="1"/>
  <c r="N108" i="14"/>
  <c r="BF108" i="14" s="1"/>
  <c r="N104" i="6"/>
  <c r="BF105" i="6"/>
  <c r="M33" i="5"/>
  <c r="AW91" i="1" s="1"/>
  <c r="AT91" i="1" s="1"/>
  <c r="H33" i="5"/>
  <c r="BA91" i="1" s="1"/>
  <c r="N109" i="22"/>
  <c r="BF109" i="22" s="1"/>
  <c r="N107" i="22"/>
  <c r="BF107" i="22" s="1"/>
  <c r="N105" i="22"/>
  <c r="N110" i="22"/>
  <c r="BF110" i="22" s="1"/>
  <c r="N108" i="22"/>
  <c r="BF108" i="22" s="1"/>
  <c r="N106" i="22"/>
  <c r="BF106" i="22" s="1"/>
  <c r="M27" i="22"/>
  <c r="N103" i="10"/>
  <c r="BF104" i="10"/>
  <c r="M27" i="13"/>
  <c r="N110" i="13"/>
  <c r="BF110" i="13" s="1"/>
  <c r="N108" i="13"/>
  <c r="BF108" i="13" s="1"/>
  <c r="N106" i="13"/>
  <c r="BF106" i="13" s="1"/>
  <c r="N107" i="13"/>
  <c r="BF107" i="13" s="1"/>
  <c r="N109" i="13"/>
  <c r="BF109" i="13" s="1"/>
  <c r="N105" i="13"/>
  <c r="M28" i="21"/>
  <c r="L112" i="21"/>
  <c r="N109" i="19"/>
  <c r="BF109" i="19" s="1"/>
  <c r="N107" i="19"/>
  <c r="BF107" i="19" s="1"/>
  <c r="N105" i="19"/>
  <c r="N110" i="19"/>
  <c r="BF110" i="19" s="1"/>
  <c r="N108" i="19"/>
  <c r="BF108" i="19" s="1"/>
  <c r="N106" i="19"/>
  <c r="BF106" i="19" s="1"/>
  <c r="M27" i="19"/>
  <c r="N109" i="25"/>
  <c r="BF109" i="25" s="1"/>
  <c r="N107" i="25"/>
  <c r="BF107" i="25" s="1"/>
  <c r="N105" i="25"/>
  <c r="N110" i="25"/>
  <c r="BF110" i="25" s="1"/>
  <c r="N108" i="25"/>
  <c r="BF108" i="25" s="1"/>
  <c r="N106" i="25"/>
  <c r="BF106" i="25" s="1"/>
  <c r="M27" i="25"/>
  <c r="M28" i="5"/>
  <c r="L112" i="5"/>
  <c r="M27" i="26"/>
  <c r="N115" i="26"/>
  <c r="BF115" i="26" s="1"/>
  <c r="N113" i="26"/>
  <c r="BF113" i="26" s="1"/>
  <c r="N111" i="26"/>
  <c r="N116" i="26"/>
  <c r="BF116" i="26" s="1"/>
  <c r="N112" i="26"/>
  <c r="BF112" i="26" s="1"/>
  <c r="N114" i="26"/>
  <c r="BF114" i="26" s="1"/>
  <c r="N110" i="9"/>
  <c r="BF110" i="9" s="1"/>
  <c r="N108" i="9"/>
  <c r="BF108" i="9" s="1"/>
  <c r="N106" i="9"/>
  <c r="BF106" i="9" s="1"/>
  <c r="N109" i="9"/>
  <c r="BF109" i="9" s="1"/>
  <c r="N105" i="9"/>
  <c r="M27" i="9"/>
  <c r="N107" i="9"/>
  <c r="BF107" i="9" s="1"/>
  <c r="N103" i="2"/>
  <c r="BF104" i="2"/>
  <c r="N109" i="17"/>
  <c r="BF109" i="17" s="1"/>
  <c r="N107" i="17"/>
  <c r="BF107" i="17" s="1"/>
  <c r="N105" i="17"/>
  <c r="N110" i="17"/>
  <c r="BF110" i="17" s="1"/>
  <c r="N108" i="17"/>
  <c r="BF108" i="17" s="1"/>
  <c r="N106" i="17"/>
  <c r="BF106" i="17" s="1"/>
  <c r="M27" i="17"/>
  <c r="M27" i="15"/>
  <c r="N109" i="15"/>
  <c r="BF109" i="15" s="1"/>
  <c r="N107" i="15"/>
  <c r="BF107" i="15" s="1"/>
  <c r="N105" i="15"/>
  <c r="N110" i="15"/>
  <c r="BF110" i="15" s="1"/>
  <c r="N106" i="15"/>
  <c r="BF106" i="15" s="1"/>
  <c r="N108" i="15"/>
  <c r="BF108" i="15" s="1"/>
  <c r="AS107" i="1" l="1"/>
  <c r="M30" i="21"/>
  <c r="H33" i="2"/>
  <c r="BA88" i="1" s="1"/>
  <c r="M33" i="2"/>
  <c r="AW88" i="1" s="1"/>
  <c r="AT88" i="1" s="1"/>
  <c r="AS91" i="1"/>
  <c r="M30" i="5"/>
  <c r="M28" i="10"/>
  <c r="L111" i="10"/>
  <c r="M28" i="6"/>
  <c r="L112" i="6"/>
  <c r="N104" i="14"/>
  <c r="BF105" i="14"/>
  <c r="H33" i="4"/>
  <c r="BA90" i="1" s="1"/>
  <c r="M33" i="4"/>
  <c r="AW90" i="1" s="1"/>
  <c r="AT90" i="1" s="1"/>
  <c r="M33" i="7"/>
  <c r="AW93" i="1" s="1"/>
  <c r="AT93" i="1" s="1"/>
  <c r="H33" i="7"/>
  <c r="BA93" i="1" s="1"/>
  <c r="N104" i="12"/>
  <c r="BF105" i="12"/>
  <c r="M28" i="2"/>
  <c r="L111" i="2"/>
  <c r="BF105" i="9"/>
  <c r="N104" i="9"/>
  <c r="N104" i="25"/>
  <c r="BF105" i="25"/>
  <c r="N104" i="19"/>
  <c r="BF105" i="19"/>
  <c r="N104" i="22"/>
  <c r="BF105" i="22"/>
  <c r="N104" i="18"/>
  <c r="BF105" i="18"/>
  <c r="M28" i="7"/>
  <c r="L112" i="7"/>
  <c r="M33" i="11"/>
  <c r="AW97" i="1" s="1"/>
  <c r="AT97" i="1" s="1"/>
  <c r="H33" i="11"/>
  <c r="BA97" i="1" s="1"/>
  <c r="BF105" i="16"/>
  <c r="N104" i="16"/>
  <c r="N104" i="15"/>
  <c r="BF105" i="15"/>
  <c r="N110" i="26"/>
  <c r="BF111" i="26"/>
  <c r="BF105" i="8"/>
  <c r="N104" i="8"/>
  <c r="BF105" i="23"/>
  <c r="N104" i="23"/>
  <c r="M33" i="3"/>
  <c r="AW89" i="1" s="1"/>
  <c r="AT89" i="1" s="1"/>
  <c r="H33" i="3"/>
  <c r="BA89" i="1" s="1"/>
  <c r="M28" i="11"/>
  <c r="L112" i="11"/>
  <c r="N104" i="17"/>
  <c r="BF105" i="17"/>
  <c r="BF105" i="13"/>
  <c r="N104" i="13"/>
  <c r="H33" i="10"/>
  <c r="BA96" i="1" s="1"/>
  <c r="M33" i="10"/>
  <c r="AW96" i="1" s="1"/>
  <c r="AT96" i="1" s="1"/>
  <c r="M33" i="6"/>
  <c r="AW92" i="1" s="1"/>
  <c r="AT92" i="1" s="1"/>
  <c r="H33" i="6"/>
  <c r="BA92" i="1" s="1"/>
  <c r="N104" i="24"/>
  <c r="BF105" i="24"/>
  <c r="M28" i="4"/>
  <c r="L111" i="4"/>
  <c r="AS106" i="1"/>
  <c r="M30" i="20"/>
  <c r="M28" i="3"/>
  <c r="L112" i="3"/>
  <c r="H33" i="25" l="1"/>
  <c r="BA111" i="1" s="1"/>
  <c r="M33" i="25"/>
  <c r="AW111" i="1" s="1"/>
  <c r="AT111" i="1" s="1"/>
  <c r="M28" i="9"/>
  <c r="L112" i="9"/>
  <c r="L38" i="20"/>
  <c r="AG106" i="1"/>
  <c r="AN106" i="1" s="1"/>
  <c r="H33" i="24"/>
  <c r="BA110" i="1" s="1"/>
  <c r="M33" i="24"/>
  <c r="AW110" i="1" s="1"/>
  <c r="AT110" i="1" s="1"/>
  <c r="M33" i="13"/>
  <c r="AW99" i="1" s="1"/>
  <c r="AT99" i="1" s="1"/>
  <c r="H33" i="13"/>
  <c r="BA99" i="1" s="1"/>
  <c r="M28" i="23"/>
  <c r="L112" i="23"/>
  <c r="M33" i="26"/>
  <c r="AW112" i="1" s="1"/>
  <c r="AT112" i="1" s="1"/>
  <c r="H33" i="26"/>
  <c r="BA112" i="1" s="1"/>
  <c r="M28" i="16"/>
  <c r="L112" i="16"/>
  <c r="M28" i="18"/>
  <c r="L112" i="18"/>
  <c r="M28" i="22"/>
  <c r="L112" i="22"/>
  <c r="M28" i="19"/>
  <c r="L112" i="19"/>
  <c r="M33" i="12"/>
  <c r="AW98" i="1" s="1"/>
  <c r="AT98" i="1" s="1"/>
  <c r="H33" i="12"/>
  <c r="BA98" i="1" s="1"/>
  <c r="M28" i="14"/>
  <c r="L112" i="14"/>
  <c r="AS96" i="1"/>
  <c r="M30" i="10"/>
  <c r="M28" i="24"/>
  <c r="L112" i="24"/>
  <c r="M33" i="17"/>
  <c r="AW103" i="1" s="1"/>
  <c r="AT103" i="1" s="1"/>
  <c r="H33" i="17"/>
  <c r="BA103" i="1" s="1"/>
  <c r="AS97" i="1"/>
  <c r="M30" i="11"/>
  <c r="H33" i="23"/>
  <c r="BA109" i="1" s="1"/>
  <c r="M33" i="23"/>
  <c r="AW109" i="1" s="1"/>
  <c r="AT109" i="1" s="1"/>
  <c r="M28" i="26"/>
  <c r="L118" i="26"/>
  <c r="M33" i="16"/>
  <c r="AW102" i="1" s="1"/>
  <c r="AT102" i="1" s="1"/>
  <c r="H33" i="16"/>
  <c r="BA102" i="1" s="1"/>
  <c r="AS93" i="1"/>
  <c r="M30" i="7"/>
  <c r="AS88" i="1"/>
  <c r="M30" i="2"/>
  <c r="M28" i="12"/>
  <c r="L112" i="12"/>
  <c r="L38" i="5"/>
  <c r="AG91" i="1"/>
  <c r="AN91" i="1" s="1"/>
  <c r="M28" i="17"/>
  <c r="L112" i="17"/>
  <c r="M28" i="8"/>
  <c r="L112" i="8"/>
  <c r="M33" i="15"/>
  <c r="AW101" i="1" s="1"/>
  <c r="AT101" i="1" s="1"/>
  <c r="H33" i="15"/>
  <c r="BA101" i="1" s="1"/>
  <c r="AS92" i="1"/>
  <c r="M30" i="6"/>
  <c r="L38" i="21"/>
  <c r="AG107" i="1"/>
  <c r="AN107" i="1" s="1"/>
  <c r="AS89" i="1"/>
  <c r="M30" i="3"/>
  <c r="AS90" i="1"/>
  <c r="M30" i="4"/>
  <c r="M28" i="13"/>
  <c r="L112" i="13"/>
  <c r="M33" i="8"/>
  <c r="AW94" i="1" s="1"/>
  <c r="AT94" i="1" s="1"/>
  <c r="H33" i="8"/>
  <c r="BA94" i="1" s="1"/>
  <c r="BA87" i="1" s="1"/>
  <c r="M28" i="15"/>
  <c r="L112" i="15"/>
  <c r="M33" i="18"/>
  <c r="AW104" i="1" s="1"/>
  <c r="AT104" i="1" s="1"/>
  <c r="H33" i="18"/>
  <c r="BA104" i="1" s="1"/>
  <c r="H33" i="22"/>
  <c r="BA108" i="1" s="1"/>
  <c r="M33" i="22"/>
  <c r="AW108" i="1" s="1"/>
  <c r="AT108" i="1" s="1"/>
  <c r="M33" i="19"/>
  <c r="AW105" i="1" s="1"/>
  <c r="AT105" i="1" s="1"/>
  <c r="H33" i="19"/>
  <c r="BA105" i="1" s="1"/>
  <c r="M28" i="25"/>
  <c r="L112" i="25"/>
  <c r="M33" i="9"/>
  <c r="AW95" i="1" s="1"/>
  <c r="AT95" i="1" s="1"/>
  <c r="H33" i="9"/>
  <c r="BA95" i="1" s="1"/>
  <c r="M33" i="14"/>
  <c r="AW100" i="1" s="1"/>
  <c r="AT100" i="1" s="1"/>
  <c r="H33" i="14"/>
  <c r="BA100" i="1" s="1"/>
  <c r="AW87" i="1" l="1"/>
  <c r="W32" i="1"/>
  <c r="AS111" i="1"/>
  <c r="M30" i="25"/>
  <c r="AS101" i="1"/>
  <c r="M30" i="15"/>
  <c r="AS99" i="1"/>
  <c r="M30" i="13"/>
  <c r="AS94" i="1"/>
  <c r="M30" i="8"/>
  <c r="AG88" i="1"/>
  <c r="L38" i="2"/>
  <c r="AG96" i="1"/>
  <c r="AN96" i="1" s="1"/>
  <c r="L38" i="10"/>
  <c r="AG90" i="1"/>
  <c r="AN90" i="1" s="1"/>
  <c r="L38" i="4"/>
  <c r="AS108" i="1"/>
  <c r="M30" i="22"/>
  <c r="AS102" i="1"/>
  <c r="M30" i="16"/>
  <c r="AS109" i="1"/>
  <c r="M30" i="23"/>
  <c r="AS95" i="1"/>
  <c r="AS87" i="1" s="1"/>
  <c r="M30" i="9"/>
  <c r="AS103" i="1"/>
  <c r="M30" i="17"/>
  <c r="L38" i="7"/>
  <c r="AG93" i="1"/>
  <c r="AN93" i="1" s="1"/>
  <c r="L38" i="11"/>
  <c r="AG97" i="1"/>
  <c r="AN97" i="1" s="1"/>
  <c r="L38" i="3"/>
  <c r="AG89" i="1"/>
  <c r="AN89" i="1" s="1"/>
  <c r="L38" i="6"/>
  <c r="AG92" i="1"/>
  <c r="AN92" i="1" s="1"/>
  <c r="AS98" i="1"/>
  <c r="M30" i="12"/>
  <c r="AS112" i="1"/>
  <c r="M30" i="26"/>
  <c r="AS110" i="1"/>
  <c r="M30" i="24"/>
  <c r="AS100" i="1"/>
  <c r="M30" i="14"/>
  <c r="AS105" i="1"/>
  <c r="M30" i="19"/>
  <c r="AS104" i="1"/>
  <c r="M30" i="18"/>
  <c r="L38" i="13" l="1"/>
  <c r="AG99" i="1"/>
  <c r="AN99" i="1" s="1"/>
  <c r="L38" i="25"/>
  <c r="AG111" i="1"/>
  <c r="AN111" i="1" s="1"/>
  <c r="L38" i="18"/>
  <c r="AG104" i="1"/>
  <c r="AN104" i="1" s="1"/>
  <c r="L38" i="14"/>
  <c r="AG100" i="1"/>
  <c r="AN100" i="1" s="1"/>
  <c r="AG112" i="1"/>
  <c r="AN112" i="1" s="1"/>
  <c r="L38" i="26"/>
  <c r="L38" i="17"/>
  <c r="AG103" i="1"/>
  <c r="AN103" i="1" s="1"/>
  <c r="AG109" i="1"/>
  <c r="AN109" i="1" s="1"/>
  <c r="L38" i="23"/>
  <c r="AG108" i="1"/>
  <c r="AN108" i="1" s="1"/>
  <c r="L38" i="22"/>
  <c r="AN88" i="1"/>
  <c r="L38" i="8"/>
  <c r="AG94" i="1"/>
  <c r="AN94" i="1" s="1"/>
  <c r="L38" i="15"/>
  <c r="AG101" i="1"/>
  <c r="AN101" i="1" s="1"/>
  <c r="L38" i="19"/>
  <c r="AG105" i="1"/>
  <c r="AN105" i="1" s="1"/>
  <c r="AG110" i="1"/>
  <c r="AN110" i="1" s="1"/>
  <c r="L38" i="24"/>
  <c r="L38" i="12"/>
  <c r="AG98" i="1"/>
  <c r="AN98" i="1" s="1"/>
  <c r="L38" i="9"/>
  <c r="AG95" i="1"/>
  <c r="AN95" i="1" s="1"/>
  <c r="L38" i="16"/>
  <c r="AG102" i="1"/>
  <c r="AN102" i="1" s="1"/>
  <c r="AK32" i="1"/>
  <c r="AT87" i="1"/>
  <c r="AG87" i="1" l="1"/>
  <c r="AG115" i="1" l="1"/>
  <c r="AN87" i="1"/>
  <c r="AK26" i="1"/>
  <c r="AG118" i="1"/>
  <c r="AG117" i="1"/>
  <c r="AG116" i="1"/>
  <c r="CD117" i="1" l="1"/>
  <c r="AV117" i="1"/>
  <c r="BY117" i="1" s="1"/>
  <c r="CD118" i="1"/>
  <c r="AV118" i="1"/>
  <c r="BY118" i="1" s="1"/>
  <c r="AN118" i="1"/>
  <c r="CD116" i="1"/>
  <c r="AV116" i="1"/>
  <c r="BY116" i="1" s="1"/>
  <c r="AV115" i="1"/>
  <c r="BY115" i="1" s="1"/>
  <c r="AK31" i="1" s="1"/>
  <c r="AG114" i="1"/>
  <c r="CD115" i="1"/>
  <c r="W31" i="1" s="1"/>
  <c r="AN117" i="1" l="1"/>
  <c r="AN115" i="1"/>
  <c r="AN114" i="1" s="1"/>
  <c r="AN120" i="1" s="1"/>
  <c r="AN116" i="1"/>
  <c r="AK27" i="1"/>
  <c r="AK29" i="1" s="1"/>
  <c r="AK37" i="1" s="1"/>
  <c r="AG120" i="1"/>
</calcChain>
</file>

<file path=xl/sharedStrings.xml><?xml version="1.0" encoding="utf-8"?>
<sst xmlns="http://schemas.openxmlformats.org/spreadsheetml/2006/main" count="37814" uniqueCount="1042">
  <si>
    <t>2012</t>
  </si>
  <si>
    <t>Hárok obsahuje:</t>
  </si>
  <si>
    <t>2.0</t>
  </si>
  <si>
    <t>ZAMOK</t>
  </si>
  <si>
    <t>False</t>
  </si>
  <si>
    <t>optimalizované pre tlač zostáv vo formáte A4 - na výšku</t>
  </si>
  <si>
    <t>&gt;&gt;  skryté stĺpce  &lt;&lt;</t>
  </si>
  <si>
    <t>0,01</t>
  </si>
  <si>
    <t>20</t>
  </si>
  <si>
    <t>SÚHRNNÝ LIST STAVBY</t>
  </si>
  <si>
    <t>v ---  nižšie sa nachádzajú doplnkové a pomocné údaje k zostavám  --- v</t>
  </si>
  <si>
    <t>Návod na vyplnenie</t>
  </si>
  <si>
    <t>0,001</t>
  </si>
  <si>
    <t>Kód:</t>
  </si>
  <si>
    <t>IMPORT</t>
  </si>
  <si>
    <t>Meniť je možné iba bunky so žltým podfarbením!_x000D_
_x000D_
1) na prvom liste Rekapitulácie stavby vyplňte v zostave_x000D_
_x000D_
    a) Súhrnný list_x000D_
       - údaje o Zhotoviteľovi_x000D_
         (prenesú sa do ostatných zostáv aj v iných listoch)_x000D_
_x000D_
    b) Rekapitulácia objektov_x000D_
       - potrebné Ostatné náklady_x000D_
_x000D_
2) na vybraných listoch vyplňte v zostave_x000D_
_x000D_
    a) Krycí list_x000D_
       - údaje o Zhotoviteľovi, pokiaľ sa líšia od údajov o Zhotoviteľovi na Súhrnnom liste_x000D_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</si>
  <si>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</si>
  <si>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029-Kompletná rekonštrukcia Bytového domu ul. Golianova 3 v Trnave</t>
  </si>
  <si>
    <t>JKSO:</t>
  </si>
  <si>
    <t/>
  </si>
  <si>
    <t>KS:</t>
  </si>
  <si>
    <t>Miesto:</t>
  </si>
  <si>
    <t>Trnaava</t>
  </si>
  <si>
    <t>Dátum:</t>
  </si>
  <si>
    <t>2. 3. 2017</t>
  </si>
  <si>
    <t>Objednávateľ:</t>
  </si>
  <si>
    <t>IČO:</t>
  </si>
  <si>
    <t>Mesto Trnava</t>
  </si>
  <si>
    <t>IČO DPH:</t>
  </si>
  <si>
    <t>Zhotoviteľ:</t>
  </si>
  <si>
    <t>Vyplň údaj</t>
  </si>
  <si>
    <t>Projektant:</t>
  </si>
  <si>
    <t xml:space="preserve"> </t>
  </si>
  <si>
    <t>True</t>
  </si>
  <si>
    <t>Spracovateľ:</t>
  </si>
  <si>
    <t>Poznámka:</t>
  </si>
  <si>
    <t>Náklady z rozpočtov</t>
  </si>
  <si>
    <t>Ostatné náklady zo súhrnného listu</t>
  </si>
  <si>
    <t>Cena bez DPH</t>
  </si>
  <si>
    <t>DPH</t>
  </si>
  <si>
    <t>základná</t>
  </si>
  <si>
    <t>z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</si>
  <si>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</si>
  <si>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</si>
  <si>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</si>
  <si>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</si>
  <si>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</si>
  <si>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</si>
  <si>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</si>
  <si>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</si>
  <si>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</si>
  <si>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</si>
  <si>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</si>
  <si>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</si>
  <si>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</si>
  <si>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</si>
  <si>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</si>
  <si>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</si>
  <si>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Objekt</t>
  </si>
  <si>
    <t>Cena bez DPH [EUR]</t>
  </si>
  <si>
    <t>Cena s DPH [EUR]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</si>
  <si>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</si>
  <si>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</si>
  <si>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</si>
  <si>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</si>
  <si>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</si>
  <si>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</si>
  <si>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</si>
  <si>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</si>
  <si>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</si>
  <si>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</si>
  <si>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</si>
  <si>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</si>
  <si>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1) Náklady z rozpočtov</t>
  </si>
  <si>
    <t>D</t>
  </si>
  <si>
    <t>0</t>
  </si>
  <si>
    <t>###NOIMPORT###</t>
  </si>
  <si>
    <t>{1b58a0c2-c1ea-4d3d-93ef-f4c440bc6da4}</t>
  </si>
  <si>
    <t>{00000000-0000-0000-0000-000000000000}</t>
  </si>
  <si>
    <t>01 - byt  č.1 - obýv</t>
  </si>
  <si>
    <t>01 - byt  č.1 - obývaný</t>
  </si>
  <si>
    <t>1</t>
  </si>
  <si>
    <t>{24449e30-2556-4a5a-a5a7-31242f0652db}</t>
  </si>
  <si>
    <t>02 - byt  č.2 - nový</t>
  </si>
  <si>
    <t>{294c569c-8ef2-447b-a22e-cebec28ee2d0}</t>
  </si>
  <si>
    <t>03 - byt  č.3 - obýv</t>
  </si>
  <si>
    <t>03 - byt  č.3 - obývaný</t>
  </si>
  <si>
    <t>{37a5808c-ecda-4f23-a098-88f904c93962}</t>
  </si>
  <si>
    <t>04 - byt  č.4 - nový</t>
  </si>
  <si>
    <t>{c801f45d-986d-4773-95be-d28c80ba22c8}</t>
  </si>
  <si>
    <t>05 - byt  č.5 - nový</t>
  </si>
  <si>
    <t>{c0d8a034-25b2-4c2f-81c9-bf460d15644b}</t>
  </si>
  <si>
    <t>06 - byt  č.6 - nový</t>
  </si>
  <si>
    <t>{5a73edca-a51c-4928-8326-1a96fd85a967}</t>
  </si>
  <si>
    <t>07 - byt  č.7 - nový</t>
  </si>
  <si>
    <t>{bc8b42b3-5ace-4ebe-8818-ff820acf7b0e}</t>
  </si>
  <si>
    <t>08 - byt  č.8 - nový</t>
  </si>
  <si>
    <t>{29811d0a-49ea-4bc7-bf81-d45931c8144f}</t>
  </si>
  <si>
    <t>09 - byt  č.9 - obýv</t>
  </si>
  <si>
    <t>09 - byt  č.9 - obývaný</t>
  </si>
  <si>
    <t>{0756975a-ddde-41b3-ad6f-46f6f5dbee73}</t>
  </si>
  <si>
    <t>10 - byt  č.10 - nov</t>
  </si>
  <si>
    <t>10 - byt  č.10 - nový</t>
  </si>
  <si>
    <t>{201de1b6-4862-45f8-a44f-cbbed4277785}</t>
  </si>
  <si>
    <t>11 - byt  č.11 - nov</t>
  </si>
  <si>
    <t>11 - byt  č.11 - nový</t>
  </si>
  <si>
    <t>{033e8acd-4762-4cd6-be06-180d19df4d04}</t>
  </si>
  <si>
    <t>12 - byt  č.12 - nov</t>
  </si>
  <si>
    <t>12 - byt  č.12 - nový</t>
  </si>
  <si>
    <t>{641833fd-d501-41c3-899f-7eb5c8c5760f}</t>
  </si>
  <si>
    <t>13 - byt  č.13 - nov</t>
  </si>
  <si>
    <t>13 - byt  č.13 - nový</t>
  </si>
  <si>
    <t>{ab327d85-9f25-4ac5-a5b2-ed7b8c443769}</t>
  </si>
  <si>
    <t>14 - byt  č.14 - nov</t>
  </si>
  <si>
    <t>14 - byt  č.14 - nový</t>
  </si>
  <si>
    <t>{636a9fff-5bf6-4409-b700-406d9aca6362}</t>
  </si>
  <si>
    <t>15 - byt  č.15 - nov</t>
  </si>
  <si>
    <t>15 - byt  č.15 - nový</t>
  </si>
  <si>
    <t>{dc9a2b5c-610b-4cca-bbff-948a6a5b791a}</t>
  </si>
  <si>
    <t>16 - byt  č.16 - nov</t>
  </si>
  <si>
    <t>16 - byt  č.16 - nový</t>
  </si>
  <si>
    <t>{0d209f58-559b-416f-8d4d-3455e643b5d7}</t>
  </si>
  <si>
    <t>17 - byt  č.17 - nov</t>
  </si>
  <si>
    <t>17 - byt  č.17 - nový</t>
  </si>
  <si>
    <t>{2455a0a8-50a6-4f6d-ba82-8beedf244a6f}</t>
  </si>
  <si>
    <t>18 - byt  č.18 - nov</t>
  </si>
  <si>
    <t>18 - byt  č.18 - nový</t>
  </si>
  <si>
    <t>{e05c34cd-a8c2-4f65-b063-230f5f1df5fd}</t>
  </si>
  <si>
    <t>19 - byt  č.19 - nov</t>
  </si>
  <si>
    <t>19 - byt  č.19 - nový</t>
  </si>
  <si>
    <t>{c92f2731-785d-44bb-910e-be4908e85eb9}</t>
  </si>
  <si>
    <t>20 - byt  č.20 - nov</t>
  </si>
  <si>
    <t>20 - byt  č.20 - nový</t>
  </si>
  <si>
    <t>{f3838c8c-4917-4648-bdd9-3d030a9814b7}</t>
  </si>
  <si>
    <t>21 - byt  č.21 - nov</t>
  </si>
  <si>
    <t>21 - byt  č.21 - nový</t>
  </si>
  <si>
    <t>{a19912bf-361f-4fbd-b0ae-cb644e406ec1}</t>
  </si>
  <si>
    <t>22 - byt  č.22 - nov</t>
  </si>
  <si>
    <t>22 - byt  č.22 - nový</t>
  </si>
  <si>
    <t>{ca303ecd-a736-40a5-b4bc-9408cd2d50a6}</t>
  </si>
  <si>
    <t>23 - byt  č.23 - nov</t>
  </si>
  <si>
    <t>23 - byt  č.23 - nový</t>
  </si>
  <si>
    <t>{ff203841-8421-4d66-9e3d-35917ac216f3}</t>
  </si>
  <si>
    <t>24 - byt  č.24 - nov</t>
  </si>
  <si>
    <t>24 - byt  č.24 - nový</t>
  </si>
  <si>
    <t>{897dd84a-fdfc-4cf9-9700-b089394e25d5}</t>
  </si>
  <si>
    <t>29-2 - Spoločné prie</t>
  </si>
  <si>
    <t>29-2 - Spoločné priestory...</t>
  </si>
  <si>
    <t>{79266d25-c82b-4bd9-b1d0-0fdbab03d373}</t>
  </si>
  <si>
    <t>2) Ostatné náklady zo súhrnného listu</t>
  </si>
  <si>
    <t>Percent. zadanie_x000D_
[% nákladov rozpočtu]</t>
  </si>
  <si>
    <t>Zaradenie nákladov</t>
  </si>
  <si>
    <t>Ostatné náklady</t>
  </si>
  <si>
    <t>stavebná časť</t>
  </si>
  <si>
    <t>OSTATNENAKLADY</t>
  </si>
  <si>
    <t>Vyplň vlastné</t>
  </si>
  <si>
    <t>OSTATNENAKLADYVLASTNE</t>
  </si>
  <si>
    <t>Celkové náklady za stavbu 1) + 2)</t>
  </si>
  <si>
    <t>Späť na hárok:</t>
  </si>
  <si>
    <t>KRYCÍ LIST ROZPOČTU</t>
  </si>
  <si>
    <t>Objekt:</t>
  </si>
  <si>
    <t>01 - byt  č.1 - obýv - 01 - byt  č.1 - obývaný</t>
  </si>
  <si>
    <t>Náklady z rozpočtu</t>
  </si>
  <si>
    <t>REKAPITULÁCIA ROZPOČTU</t>
  </si>
  <si>
    <t>Kód - Popis</t>
  </si>
  <si>
    <t>Cena celkom [EUR]</t>
  </si>
  <si>
    <t>1) Náklady z rozpočtu</t>
  </si>
  <si>
    <t>-1</t>
  </si>
  <si>
    <t>HSV - Práce a dodávky HSV</t>
  </si>
  <si>
    <t xml:space="preserve">    9 - Ostatné konštrukcie a práce-búranie</t>
  </si>
  <si>
    <t>PSV - Práce a dodávky PSV</t>
  </si>
  <si>
    <t xml:space="preserve">    713 - Izolácie tepelné</t>
  </si>
  <si>
    <t xml:space="preserve">    722 - Zdravotechnika - vnútorný vodovod</t>
  </si>
  <si>
    <t xml:space="preserve">    723 - Zdravotechnika - plynovod</t>
  </si>
  <si>
    <t xml:space="preserve">    733 - Ústredné kúrenie, rozvodné potrubie</t>
  </si>
  <si>
    <t xml:space="preserve">    734 - Ústredné kúrenie, armatúry.</t>
  </si>
  <si>
    <t>M - Práce a dodávky M</t>
  </si>
  <si>
    <t xml:space="preserve">    735 - Ústredné kúrenie, vykurov. telesá</t>
  </si>
  <si>
    <t xml:space="preserve">    24-M - Montáže vzduchotechnických zariad.</t>
  </si>
  <si>
    <t>HZS - Hodinové zúčtovacie sadzby</t>
  </si>
  <si>
    <t>VP -   Práce naviac</t>
  </si>
  <si>
    <t>2) Ostatné náklady</t>
  </si>
  <si>
    <t>Zariad. staveniska</t>
  </si>
  <si>
    <t>VRN</t>
  </si>
  <si>
    <t>2</t>
  </si>
  <si>
    <t>Mimostav. doprava</t>
  </si>
  <si>
    <t>Územné vplyvy</t>
  </si>
  <si>
    <t>Prevádzkové vplyvy</t>
  </si>
  <si>
    <t>Ostatné</t>
  </si>
  <si>
    <t>Kompletačná činnosť</t>
  </si>
  <si>
    <t>KOMPLETACNA</t>
  </si>
  <si>
    <t>ROZPOČET</t>
  </si>
  <si>
    <t>PČ</t>
  </si>
  <si>
    <t>Typ</t>
  </si>
  <si>
    <t>Popis</t>
  </si>
  <si>
    <t>MJ</t>
  </si>
  <si>
    <t>Množstvo</t>
  </si>
  <si>
    <t>J.cena [EUR]</t>
  </si>
  <si>
    <t>Poznámka</t>
  </si>
  <si>
    <t>J. Nh [h]</t>
  </si>
  <si>
    <t>Nh celkom [h]</t>
  </si>
  <si>
    <t>J. hmotnosť_x000D_
[t]</t>
  </si>
  <si>
    <t>Hmotnosť_x000D_
celkom [t]</t>
  </si>
  <si>
    <t>J. suť [t]</t>
  </si>
  <si>
    <t>Suť Celkom [t]</t>
  </si>
  <si>
    <t>ROZPOCET</t>
  </si>
  <si>
    <t>K</t>
  </si>
  <si>
    <t>953941516</t>
  </si>
  <si>
    <t>Osadenie konzoly pre radiátorové držiaky a pod. so zaliatím cementovou maltou</t>
  </si>
  <si>
    <t>ks</t>
  </si>
  <si>
    <t>4</t>
  </si>
  <si>
    <t>953941516.</t>
  </si>
  <si>
    <t>Osadenie, zavesov</t>
  </si>
  <si>
    <t>kpl</t>
  </si>
  <si>
    <t>3</t>
  </si>
  <si>
    <t>M</t>
  </si>
  <si>
    <t>28611915900</t>
  </si>
  <si>
    <t>Objímka dvojitá s gumennou vložkou, oceľová kotva, závitová tyč pre potrubie do  DN 32 mm</t>
  </si>
  <si>
    <t>8</t>
  </si>
  <si>
    <t>6</t>
  </si>
  <si>
    <t>713482121</t>
  </si>
  <si>
    <t>Montáž trubíc z PE, hr.15-20 mm,vnút.priemer do 38 mm</t>
  </si>
  <si>
    <t>m</t>
  </si>
  <si>
    <t>16</t>
  </si>
  <si>
    <t>5</t>
  </si>
  <si>
    <t>2837741555</t>
  </si>
  <si>
    <t>Tubolit DG 28 x 20 izolácia-trubica AZ FLEX Armacell</t>
  </si>
  <si>
    <t>32</t>
  </si>
  <si>
    <t>10</t>
  </si>
  <si>
    <t>2837741186</t>
  </si>
  <si>
    <t>Armaflex ACe 13x28 izolácia-trubica AZ FLEX Armacell</t>
  </si>
  <si>
    <t>12</t>
  </si>
  <si>
    <t>7</t>
  </si>
  <si>
    <t>998713203</t>
  </si>
  <si>
    <t>Presun hmôt pre izolácie tepelné v objektoch výšky nad 12 m do 24 m</t>
  </si>
  <si>
    <t>%</t>
  </si>
  <si>
    <t>14</t>
  </si>
  <si>
    <t>722171114.</t>
  </si>
  <si>
    <t>Potrubie plasthliníkové UNOPOR MLCP 25x2,5 mm</t>
  </si>
  <si>
    <t>9</t>
  </si>
  <si>
    <t>722221015</t>
  </si>
  <si>
    <t>Montáž guľového kohúta závitového priameho pre vodu G 3/4</t>
  </si>
  <si>
    <t>18</t>
  </si>
  <si>
    <t>5511870010</t>
  </si>
  <si>
    <t>Guľový uzáver pre vodu PERFECTA, 3/4", FF páčka, niklovaná mosadz OT 58 IVAR</t>
  </si>
  <si>
    <t>11</t>
  </si>
  <si>
    <t>722221365</t>
  </si>
  <si>
    <t>Montáž filtra závitového G 3/4</t>
  </si>
  <si>
    <t>22</t>
  </si>
  <si>
    <t>5511871580</t>
  </si>
  <si>
    <t>Filter závitový, 3/4", mosadz OT 58 IVAR</t>
  </si>
  <si>
    <t>24</t>
  </si>
  <si>
    <t>13</t>
  </si>
  <si>
    <t>722220861</t>
  </si>
  <si>
    <t>Demontáž vodomeru závitového s dvomi závitmi do G 3/4,  -0,00053t</t>
  </si>
  <si>
    <t>26</t>
  </si>
  <si>
    <t>722260921</t>
  </si>
  <si>
    <t>Spätná montáž vodomera závitového, rúrky oceľ. alebo olovené G 1/2</t>
  </si>
  <si>
    <t>28</t>
  </si>
  <si>
    <t>15</t>
  </si>
  <si>
    <t>722290226</t>
  </si>
  <si>
    <t>Tlaková skúška vodovodného potrubia závitového do DN 50</t>
  </si>
  <si>
    <t>30</t>
  </si>
  <si>
    <t>722290234</t>
  </si>
  <si>
    <t>Prepláchnutie a dezinfekcia vodovodného potrubia do DN 80</t>
  </si>
  <si>
    <t>17</t>
  </si>
  <si>
    <t>998722203</t>
  </si>
  <si>
    <t>Presun hmôt pre vnútorný vodovod v objektoch výšky nad 12 do 24 m</t>
  </si>
  <si>
    <t>34</t>
  </si>
  <si>
    <t>723120202</t>
  </si>
  <si>
    <t>Potrubie z oceľových rúrok závitových čiernych spájaných zvarovaním - akosť 11 353.0 DN 15</t>
  </si>
  <si>
    <t>36</t>
  </si>
  <si>
    <t>19</t>
  </si>
  <si>
    <t>723120204</t>
  </si>
  <si>
    <t>Potrubie z oceľových rúrok závitových čiernych spájaných zvarovaním - akosť 11 353.0 DN 25</t>
  </si>
  <si>
    <t>38</t>
  </si>
  <si>
    <t>723239203</t>
  </si>
  <si>
    <t>Montáž armatúr plynových s dvoma závitmi G 1 ostatné typy</t>
  </si>
  <si>
    <t>40</t>
  </si>
  <si>
    <t>21</t>
  </si>
  <si>
    <t>5516050020</t>
  </si>
  <si>
    <t>Kohút guľový plyn 1"FF, páka</t>
  </si>
  <si>
    <t>42</t>
  </si>
  <si>
    <t>723260802</t>
  </si>
  <si>
    <t>Demontáž plynomera</t>
  </si>
  <si>
    <t>44</t>
  </si>
  <si>
    <t>23</t>
  </si>
  <si>
    <t>723261917</t>
  </si>
  <si>
    <t>Montáž plynomera s odvzdušnením a odskúšaním</t>
  </si>
  <si>
    <t>46</t>
  </si>
  <si>
    <t>998723203</t>
  </si>
  <si>
    <t>Presun hmôt pre vnútorný plynovod v objektoch výšky nad 12 do 24 m</t>
  </si>
  <si>
    <t>48</t>
  </si>
  <si>
    <t>25</t>
  </si>
  <si>
    <t>733111113</t>
  </si>
  <si>
    <t>Potrubie z rúrok závitových oceľových bezšvových bežných strednotlakových DN 15</t>
  </si>
  <si>
    <t>50</t>
  </si>
  <si>
    <t>998733203</t>
  </si>
  <si>
    <t>Presun hmôt pre rozvody potrubia v objektoch výšky nad 6 do 24 m</t>
  </si>
  <si>
    <t>52</t>
  </si>
  <si>
    <t>27</t>
  </si>
  <si>
    <t>734211111</t>
  </si>
  <si>
    <t>Ventil odvzdušňovací závitový vykurovacích telies do G 3/8</t>
  </si>
  <si>
    <t>54</t>
  </si>
  <si>
    <t>734223120</t>
  </si>
  <si>
    <t>Montáž ventilu závitového termostatického priameho jednoregulačného G 1/2</t>
  </si>
  <si>
    <t>56</t>
  </si>
  <si>
    <t>29</t>
  </si>
  <si>
    <t>5518100022</t>
  </si>
  <si>
    <t>Termostatický ventil priamy dvojregulačný s prednastavením, 1/2", PN 10 priamy</t>
  </si>
  <si>
    <t>58</t>
  </si>
  <si>
    <t>5518100042</t>
  </si>
  <si>
    <t>Termostatická hlavica so zabudovaným čidlom</t>
  </si>
  <si>
    <t>60</t>
  </si>
  <si>
    <t>31</t>
  </si>
  <si>
    <t>5518100055</t>
  </si>
  <si>
    <t>Regulačné šraubenie priame, 1/2", PN 10, s vypúšťaním a prednastavením</t>
  </si>
  <si>
    <t>62</t>
  </si>
  <si>
    <t>998734203</t>
  </si>
  <si>
    <t>Presun hmôt pre armatúry v objektoch výšky nad 6 do 24 m</t>
  </si>
  <si>
    <t>64</t>
  </si>
  <si>
    <t>33</t>
  </si>
  <si>
    <t>735154143</t>
  </si>
  <si>
    <t>Montáž vykurovacieho telesa panelového dvojradového výšky 600 mm/ dĺžky 1400-1800 mm</t>
  </si>
  <si>
    <t>66</t>
  </si>
  <si>
    <t>4845380850</t>
  </si>
  <si>
    <t>Vykurovacie teleso doskové oceľové KORAD 22K 600x1600 s bočným pripojením, s dvoma panelmi a dvoma konvektormi</t>
  </si>
  <si>
    <t>68</t>
  </si>
  <si>
    <t>35</t>
  </si>
  <si>
    <t>735154242</t>
  </si>
  <si>
    <t>Montáž vykurovacieho telesa panelového trojradového výšky 600 mm/ dĺžky 1000-1200 mm</t>
  </si>
  <si>
    <t>70</t>
  </si>
  <si>
    <t>4845385450</t>
  </si>
  <si>
    <t>Vykurovacie teleso doskové oceľové KORAD 33K 600x1200 s bočným pripojením, s troma panelmi a troma konvektormi</t>
  </si>
  <si>
    <t>72</t>
  </si>
  <si>
    <t>37</t>
  </si>
  <si>
    <t>735154244</t>
  </si>
  <si>
    <t>Montáž vykurovacieho telesa panelového tojradového výšky 600 mm/ dĺžky 2000-2600 mm</t>
  </si>
  <si>
    <t>74</t>
  </si>
  <si>
    <t>4845385850</t>
  </si>
  <si>
    <t>Vykurovacie teleso doskové oceľové KORAD 33K 600x2000 s bočným pripojením, s troma panelmi a troma konvektormi</t>
  </si>
  <si>
    <t>76</t>
  </si>
  <si>
    <t>39</t>
  </si>
  <si>
    <t>998735203</t>
  </si>
  <si>
    <t>Presun hmôt pre vykurovacie telesá v objektoch výšky nad 12 do 24 m</t>
  </si>
  <si>
    <t>78</t>
  </si>
  <si>
    <t>1a</t>
  </si>
  <si>
    <t>Radiálny odsávací stenový/stropný ventilátor s výfukom do potrubia s časovým dobehom a spätnou klapkou - WC Vort Qatro Micro 100T</t>
  </si>
  <si>
    <t>256</t>
  </si>
  <si>
    <t>80</t>
  </si>
  <si>
    <t>41</t>
  </si>
  <si>
    <t>1b</t>
  </si>
  <si>
    <t>Radiálny odsávací stenový/stropný ventilátor s výfukom do potrubia s časovým dobehom a spätnou klapkou - kúpelňa Vort Qatro Medio T</t>
  </si>
  <si>
    <t>82</t>
  </si>
  <si>
    <t>4290035219</t>
  </si>
  <si>
    <t>Nadstavec kruhový DN 100</t>
  </si>
  <si>
    <t>84</t>
  </si>
  <si>
    <t>43</t>
  </si>
  <si>
    <t>4290035175</t>
  </si>
  <si>
    <t>Záslep DN 100</t>
  </si>
  <si>
    <t>86</t>
  </si>
  <si>
    <t>Doprava VZT</t>
  </si>
  <si>
    <t>sub</t>
  </si>
  <si>
    <t>88</t>
  </si>
  <si>
    <t>45</t>
  </si>
  <si>
    <t>HZS000113</t>
  </si>
  <si>
    <t>Stavebno montážne práce náročné ucelené - odborné,  prepojenie existujúceho vodovodného potrubia s novými rozvodmi</t>
  </si>
  <si>
    <t>hod</t>
  </si>
  <si>
    <t>262144</t>
  </si>
  <si>
    <t>90</t>
  </si>
  <si>
    <t>VP - Práce naviac</t>
  </si>
  <si>
    <t>PN</t>
  </si>
  <si>
    <t>02 - byt  č.2 - nový - 02 - byt  č.2 - nový</t>
  </si>
  <si>
    <t xml:space="preserve">    721 - Vnútorná kanalizácia</t>
  </si>
  <si>
    <t xml:space="preserve">    725 - Zariaďovacie predmety</t>
  </si>
  <si>
    <t xml:space="preserve">    735,1 - Ústredné kúrenie, vykurov. telesá</t>
  </si>
  <si>
    <t>2837741542</t>
  </si>
  <si>
    <t>Tubolit DG 22 x 20 izolácia-trubica AZ FLEX Armacell</t>
  </si>
  <si>
    <t>2837741168</t>
  </si>
  <si>
    <t>Armaflex ACe 13x22 izolácia-trubica AZ FLEX Armacell</t>
  </si>
  <si>
    <t>721171808</t>
  </si>
  <si>
    <t>Demontáž potrubia z novodurových rúr odpadového alebo pripojovacieho nad 75 do D114,  -0,00198 t</t>
  </si>
  <si>
    <t>721172109</t>
  </si>
  <si>
    <t>Potrubie z PVC - U odpadové zvislé hrdlové D 110x2, 2</t>
  </si>
  <si>
    <t>721173205</t>
  </si>
  <si>
    <t>Potrubie z PVC - U odpadné pripájacie D 50x1, 8</t>
  </si>
  <si>
    <t>721173207</t>
  </si>
  <si>
    <t>Potrubie z PVC - U odpadné pripájacie D 75x1, 8</t>
  </si>
  <si>
    <t>721290111</t>
  </si>
  <si>
    <t>Ostatné - skúška tesnosti kanalizácie v objektoch vodou do DN 125</t>
  </si>
  <si>
    <t>998721203</t>
  </si>
  <si>
    <t>Presun hmôt pre vnútornú kanalizáciu v objektoch výšky nad 12 do 24 m</t>
  </si>
  <si>
    <t>722130801</t>
  </si>
  <si>
    <t>Demontáž potrubia z oceľových rúrok závitových do DN 25,  -0,00213t</t>
  </si>
  <si>
    <t>722171113.</t>
  </si>
  <si>
    <t>Potrubie plasthliníkové UNOPOR MLCP 20x2,25 mm</t>
  </si>
  <si>
    <t>722263415</t>
  </si>
  <si>
    <t>Montáž vodomeru závit. jednovtokového suchobežného G 3/4 ( 2 m3.h-1)</t>
  </si>
  <si>
    <t>3882122200</t>
  </si>
  <si>
    <t>Vodomer jh3-v/3 na teplú vodu</t>
  </si>
  <si>
    <t>3882122500</t>
  </si>
  <si>
    <t>Vodomer vm3-5 3/4 na studenú vodu</t>
  </si>
  <si>
    <t>723150365</t>
  </si>
  <si>
    <t>Potrubie z oceľových rúrok hladkých čiernych, chránička D 38/2,6</t>
  </si>
  <si>
    <t>723239201</t>
  </si>
  <si>
    <t>Montáž armatúr plynových s dvoma závitmi G 1/2 ostatné typy</t>
  </si>
  <si>
    <t>5516050000</t>
  </si>
  <si>
    <t>Kohút guľový plyn 1/2"FF, páka</t>
  </si>
  <si>
    <t>725119307</t>
  </si>
  <si>
    <t>Montáž záchodovej misy kombinovanej s rovným odpadom</t>
  </si>
  <si>
    <t>súb.</t>
  </si>
  <si>
    <t>642431039</t>
  </si>
  <si>
    <t>Kombinované WC keramické so zadným odpadom</t>
  </si>
  <si>
    <t>725219401</t>
  </si>
  <si>
    <t>Montáž umývadla na skrutky do muriva, bez výtokovej armatúry</t>
  </si>
  <si>
    <t>642137060</t>
  </si>
  <si>
    <t>Umývadlo keramické 50cm</t>
  </si>
  <si>
    <t>725241123</t>
  </si>
  <si>
    <t>Montáž - vanička sprchová akrylátová obdĺžniková 900x800 mm</t>
  </si>
  <si>
    <t>642014056</t>
  </si>
  <si>
    <t>Sprchová vanička plastova, 900x800 biela</t>
  </si>
  <si>
    <t>725245102</t>
  </si>
  <si>
    <t>Montáž - zástena sprchová jednokrídlová do výšky 2000 mm a šírky 800 mm</t>
  </si>
  <si>
    <t>554844320</t>
  </si>
  <si>
    <t>Kút sprchový CLASSIC</t>
  </si>
  <si>
    <t>725319111</t>
  </si>
  <si>
    <t>Montáž kuchynských drezov jednoduchých, hranatých, s rozmerom  do 400 x 400 mm, bez výtokových armatúr</t>
  </si>
  <si>
    <t>552314860</t>
  </si>
  <si>
    <t>Kuchynský drez do dosky nerez 465x465-160,1x (00500/28076/06765)</t>
  </si>
  <si>
    <t>92</t>
  </si>
  <si>
    <t>47</t>
  </si>
  <si>
    <t>725619101</t>
  </si>
  <si>
    <t>Montáž plynového sporáka bez regulátora tlaku</t>
  </si>
  <si>
    <t>94</t>
  </si>
  <si>
    <t>100</t>
  </si>
  <si>
    <t>Plynový sporák</t>
  </si>
  <si>
    <t>96</t>
  </si>
  <si>
    <t>49</t>
  </si>
  <si>
    <t>5518000378</t>
  </si>
  <si>
    <t>Plynová flexibilná hadica, 1/2" FF, 750 mm, nerez, plast IVAR</t>
  </si>
  <si>
    <t>98</t>
  </si>
  <si>
    <t>725819401</t>
  </si>
  <si>
    <t>Montáž ventilu rohového s pripojovacou rúrkou G 1/2</t>
  </si>
  <si>
    <t>51</t>
  </si>
  <si>
    <t>5514100500.</t>
  </si>
  <si>
    <t>Ventil pre hygienické a zdravotnické zariadenia rohový mosadzný  1/2" s pripojovaciou nerezovou hadicou</t>
  </si>
  <si>
    <t>102</t>
  </si>
  <si>
    <t>725819402</t>
  </si>
  <si>
    <t>Montáž ventilu bez pripojovacej rúrky G 1/2</t>
  </si>
  <si>
    <t>104</t>
  </si>
  <si>
    <t>53</t>
  </si>
  <si>
    <t>551410050</t>
  </si>
  <si>
    <t>Ventil pre hygienické a zdravotnické zariadenia rohový mosadzný</t>
  </si>
  <si>
    <t>106</t>
  </si>
  <si>
    <t>725829301</t>
  </si>
  <si>
    <t>Montáž batérie umývadlovej a drezovej stojankovej s mechanickým ovládaním termostatickej</t>
  </si>
  <si>
    <t>108</t>
  </si>
  <si>
    <t>55</t>
  </si>
  <si>
    <t>5513006040</t>
  </si>
  <si>
    <t>Umývadlová stojanková páková batéria</t>
  </si>
  <si>
    <t>110</t>
  </si>
  <si>
    <t>5513006570</t>
  </si>
  <si>
    <t>Drezová batéria stojanková</t>
  </si>
  <si>
    <t>112</t>
  </si>
  <si>
    <t>57</t>
  </si>
  <si>
    <t>725849202</t>
  </si>
  <si>
    <t>Montáž batérie sprchovej nástennej termostatickej</t>
  </si>
  <si>
    <t>114</t>
  </si>
  <si>
    <t>551436310</t>
  </si>
  <si>
    <t>Sprchová termostatická jednopáková batéria s príslušenstvom</t>
  </si>
  <si>
    <t>116</t>
  </si>
  <si>
    <t>59</t>
  </si>
  <si>
    <t>725869300</t>
  </si>
  <si>
    <t>Montáž zápachovej uzávierky pre zariaďovacie predmety, umývadlová do D 32</t>
  </si>
  <si>
    <t>118</t>
  </si>
  <si>
    <t>5514703200</t>
  </si>
  <si>
    <t>Uzávierka zápachová - sifón umývadlový</t>
  </si>
  <si>
    <t>120</t>
  </si>
  <si>
    <t>61</t>
  </si>
  <si>
    <t>725869310</t>
  </si>
  <si>
    <t>Montáž zápachovej uzávierky pre zariaďovacie predmety, drezová do D 40 (pre jeden drez)</t>
  </si>
  <si>
    <t>122</t>
  </si>
  <si>
    <t>2863120194</t>
  </si>
  <si>
    <t>Drezový sifón jednodielny, D 40 úsporný, plast, sanitárny systém, GEBERIT</t>
  </si>
  <si>
    <t>124</t>
  </si>
  <si>
    <t>63</t>
  </si>
  <si>
    <t>725869340</t>
  </si>
  <si>
    <t>Montáž zápachovej uzávierky pre zariaďovacie predmety, sprchovej do D 50</t>
  </si>
  <si>
    <t>126</t>
  </si>
  <si>
    <t>5516161200</t>
  </si>
  <si>
    <t>Uzávierka zápachová - sifón pre sprchovacie kúty HL514/SN-80, DN 40/50x80 mm, PP/PE, horizontálny s kĺbovým pripojením a nerezovou krytkou d 86mm</t>
  </si>
  <si>
    <t>128</t>
  </si>
  <si>
    <t>65</t>
  </si>
  <si>
    <t>998725203</t>
  </si>
  <si>
    <t>Presun hmôt pre zariaďovacie predmety v objektoch výšky nad 12 do 24 m</t>
  </si>
  <si>
    <t>130</t>
  </si>
  <si>
    <t>132</t>
  </si>
  <si>
    <t>67</t>
  </si>
  <si>
    <t>134</t>
  </si>
  <si>
    <t>136</t>
  </si>
  <si>
    <t>69</t>
  </si>
  <si>
    <t>138</t>
  </si>
  <si>
    <t>140</t>
  </si>
  <si>
    <t>71</t>
  </si>
  <si>
    <t>142</t>
  </si>
  <si>
    <t>144</t>
  </si>
  <si>
    <t>73</t>
  </si>
  <si>
    <t>146</t>
  </si>
  <si>
    <t>148</t>
  </si>
  <si>
    <t>75</t>
  </si>
  <si>
    <t>4845380750</t>
  </si>
  <si>
    <t>Vykurovacie teleso doskové oceľové KORAD 22K 600x1400 s bočným pripojením, s dvoma panelmi a dvoma konvektormi</t>
  </si>
  <si>
    <t>150</t>
  </si>
  <si>
    <t>152</t>
  </si>
  <si>
    <t>77</t>
  </si>
  <si>
    <t>Radiálny odsávací stenový/stropný ventilátor s výfukom do potrubia s časovým dobehom a spätnou klapkou - WC Vort Qatro Super T</t>
  </si>
  <si>
    <t>154</t>
  </si>
  <si>
    <t>1c</t>
  </si>
  <si>
    <t>Kuchynský digestor podskrinkový, komínový, 600x485x140mm, kovový výfuk. filter vrátane AL flexibilnej hadice D 100</t>
  </si>
  <si>
    <t>156</t>
  </si>
  <si>
    <t>79</t>
  </si>
  <si>
    <t>158</t>
  </si>
  <si>
    <t>1d</t>
  </si>
  <si>
    <t>flexibilná hadica D100</t>
  </si>
  <si>
    <t>160</t>
  </si>
  <si>
    <t>81</t>
  </si>
  <si>
    <t>Montáž VZT zariadení</t>
  </si>
  <si>
    <t>162</t>
  </si>
  <si>
    <t>Spojovací materiál</t>
  </si>
  <si>
    <t>164</t>
  </si>
  <si>
    <t>83</t>
  </si>
  <si>
    <t>166</t>
  </si>
  <si>
    <t>Vyregulovanie VZT</t>
  </si>
  <si>
    <t>168</t>
  </si>
  <si>
    <t>03 - byt  č.3 - obýv - 03 - byt  č.3 - obývaný</t>
  </si>
  <si>
    <t>04 - byt  č.4 - nový - 04 - byt  č.4 - nový</t>
  </si>
  <si>
    <t>725241111</t>
  </si>
  <si>
    <t>Montáž - vanička sprchová akrylátová štvorcová 800x800 mm</t>
  </si>
  <si>
    <t>554230000</t>
  </si>
  <si>
    <t>Vanička sprchová akrylátová  80x80 cm biela</t>
  </si>
  <si>
    <t>725869322</t>
  </si>
  <si>
    <t>Montáž zápachovej uzávierky pre zariaďovacie predmety, pračkovej  do D 40 (podomietkovej)</t>
  </si>
  <si>
    <t>2863121800</t>
  </si>
  <si>
    <t>Pod omietková zápachová uzávierka pre pračku, d 40, plast, sanitárny systém, GEBERIT</t>
  </si>
  <si>
    <t>4845385400</t>
  </si>
  <si>
    <t>Vykurovacie teleso doskové oceľové KORAD 33K 600x1100 s bočným pripojením, s troma panelmi a troma konvektormi</t>
  </si>
  <si>
    <t>85</t>
  </si>
  <si>
    <t>170</t>
  </si>
  <si>
    <t>172</t>
  </si>
  <si>
    <t>87</t>
  </si>
  <si>
    <t>174</t>
  </si>
  <si>
    <t>176</t>
  </si>
  <si>
    <t>89</t>
  </si>
  <si>
    <t>178</t>
  </si>
  <si>
    <t>180</t>
  </si>
  <si>
    <t>05 - byt  č.5 - nový - 05 - byt  č.5 - nový</t>
  </si>
  <si>
    <t>735154142</t>
  </si>
  <si>
    <t>Montáž vykurovacieho telesa panelového dvojradového výšky 600 mm/ dĺžky 1000-1200 mm</t>
  </si>
  <si>
    <t>4845380650</t>
  </si>
  <si>
    <t>Vykurovacie teleso doskové oceľové KORAD 22K 600x1200 s bočným pripojením, s dvoma panelmi a dvoma konvektormi</t>
  </si>
  <si>
    <t>06 - byt  č.6 - nový - 06 - byt  č.6 - nový</t>
  </si>
  <si>
    <t>725229140</t>
  </si>
  <si>
    <t>Montáž vane ocelovej smaltovanej klasickej 150x70, bez výtokovej armatúr</t>
  </si>
  <si>
    <t>6420139520</t>
  </si>
  <si>
    <t>Vaňa smaltovaná 1700x700x415 mm, biela</t>
  </si>
  <si>
    <t>725839215</t>
  </si>
  <si>
    <t>Montáž batérie vaňovej nástennej s roztečou 100 mm</t>
  </si>
  <si>
    <t>5514646440</t>
  </si>
  <si>
    <t>Nástenná vaňová batéria  LOGO MIX chrom s príslušenstvom</t>
  </si>
  <si>
    <t>725869330</t>
  </si>
  <si>
    <t>Montáž zápachovej uzávierky pre zariaďovacie predmety, vaňovej  do D 50</t>
  </si>
  <si>
    <t>5516159000</t>
  </si>
  <si>
    <t>Uzávierka zápachová vaňová T 1436</t>
  </si>
  <si>
    <t>07 - byt  č.7 - nový - 07 - byt  č.7 - nový</t>
  </si>
  <si>
    <t>08 - byt  č.8 - nový - 08 - byt  č.8 - nový</t>
  </si>
  <si>
    <t>09 - byt  č.9 - obýv - 09 - byt  č.9 - obývaný</t>
  </si>
  <si>
    <t>735154243</t>
  </si>
  <si>
    <t>Montáž vykurovacieho telesa panelového trojradového výšky 600 mm/ dĺžky 1400-1800 mm</t>
  </si>
  <si>
    <t>4845385750</t>
  </si>
  <si>
    <t>Vykurovacie teleso doskové oceľové KORAD 33K 600x1800 s bočným pripojením, s troma panelmi a troma konvektormi</t>
  </si>
  <si>
    <t>10 - byt  č.10 - nov - 10 - byt  č.10 - nový</t>
  </si>
  <si>
    <t>11 - byt  č.11 - nov - 11 - byt  č.11 - nový</t>
  </si>
  <si>
    <t>725241125</t>
  </si>
  <si>
    <t>Montáž - vanička sprchová akrylátová obdĺžniková 1000x800 mm</t>
  </si>
  <si>
    <t>642014057</t>
  </si>
  <si>
    <t>Sprchová vanička plastova, 1000x800 biela</t>
  </si>
  <si>
    <t>12 - byt  č.12 - nov - 12 - byt  č.12 - nový</t>
  </si>
  <si>
    <t>13 - byt  č.13 - nov - 13 - byt  č.13 - nový</t>
  </si>
  <si>
    <t>14 - byt  č.14 - nov - 14 - byt  č.14 - nový</t>
  </si>
  <si>
    <t>15 - byt  č.15 - nov - 15 - byt  č.15 - nový</t>
  </si>
  <si>
    <t>16 - byt  č.16 - nov - 16 - byt  č.16 - nový</t>
  </si>
  <si>
    <t>17 - byt  č.17 - nov - 17 - byt  č.17 - nový</t>
  </si>
  <si>
    <t>18 - byt  č.18 - nov - 18 - byt  č.18 - nový</t>
  </si>
  <si>
    <t>91</t>
  </si>
  <si>
    <t>182</t>
  </si>
  <si>
    <t>184</t>
  </si>
  <si>
    <t>19 - byt  č.19 - nov - 19 - byt  č.19 - nový</t>
  </si>
  <si>
    <t>20 - byt  č.20 - nov - 20 - byt  č.20 - nový</t>
  </si>
  <si>
    <t>21 - byt  č.21 - nov - 21 - byt  č.21 - nový</t>
  </si>
  <si>
    <t>22 - byt  č.22 - nov - 22 - byt  č.22 - nový</t>
  </si>
  <si>
    <t>Montáž ventilu závitového termostatického regulačného G 1/2</t>
  </si>
  <si>
    <t>Termostatický ventil priamy dvojregulačný s prednastavením, 1/2", PN 10 priami</t>
  </si>
  <si>
    <t>4845380950</t>
  </si>
  <si>
    <t>Vykurovacie teleso doskové oceľové KORAD 22K 600x1800 s bočným pripojením, s dvoma panelmi a dvoma konvektormi</t>
  </si>
  <si>
    <t>23 - byt  č.23 - nov - 23 - byt  č.23 - nový</t>
  </si>
  <si>
    <t>24 - byt  č.24 - nov - 24 - byt  č.24 - nový</t>
  </si>
  <si>
    <t>Termostatický ventil priamy dvojregulačný s prednastavením, 1/2", PN 10</t>
  </si>
  <si>
    <t>42900</t>
  </si>
  <si>
    <t>29-2 - Spoločné prie - 29-2 - Spoločné priestory...</t>
  </si>
  <si>
    <t xml:space="preserve">    721 - Zdravotech. vnútorná kanalizácia</t>
  </si>
  <si>
    <t xml:space="preserve">    725 - Zdravotechnika - zariaď. predmety</t>
  </si>
  <si>
    <t xml:space="preserve">    769 - Montáž vzduchotechnických zariadení</t>
  </si>
  <si>
    <t xml:space="preserve">    783 - Dokončovacie práce - nátery</t>
  </si>
  <si>
    <t xml:space="preserve">    23-M - Montáže potrubia</t>
  </si>
  <si>
    <t xml:space="preserve">    95-M - Revízie</t>
  </si>
  <si>
    <t>OST - Ostatné</t>
  </si>
  <si>
    <t>Objímka dvojitá s gumennou vložkou, oceľová kotva, závitová tyč pre potrubie</t>
  </si>
  <si>
    <t>95399796</t>
  </si>
  <si>
    <t>Demontáž kruhovej plastovej vetracej mriežky plochy</t>
  </si>
  <si>
    <t>967321810</t>
  </si>
  <si>
    <t>Demontáž VZT potrubí -0,02500t</t>
  </si>
  <si>
    <t>m2</t>
  </si>
  <si>
    <t>979081111</t>
  </si>
  <si>
    <t>Odvoz sutiny a vybúraných hmôt na skládku do 1 km</t>
  </si>
  <si>
    <t>t</t>
  </si>
  <si>
    <t>979081121</t>
  </si>
  <si>
    <t>Odvoz sutiny a vybúraných hmôt na skládku za každý ďalší 1 km</t>
  </si>
  <si>
    <t>979082111</t>
  </si>
  <si>
    <t>Vnútrostavenisková doprava sutiny a vybúraných hmôt do 10 m</t>
  </si>
  <si>
    <t>979082121</t>
  </si>
  <si>
    <t>Vnútrostavenisková doprava sutiny a vybúraných hmôt za každých ďalších 5 m</t>
  </si>
  <si>
    <t>979089011</t>
  </si>
  <si>
    <t>Poplatok za skladovanie a likvidáciu azbestového potrubia nebezpečné</t>
  </si>
  <si>
    <t>979089012</t>
  </si>
  <si>
    <t>Poplatok za skladovanie - betón, tehly, dlaždice (17 01 ), ostatné</t>
  </si>
  <si>
    <t>2837741568</t>
  </si>
  <si>
    <t>Tubolit DG 35 x 20 izolácia-trubica AZ FLEX Armacell</t>
  </si>
  <si>
    <t>2837741187</t>
  </si>
  <si>
    <t>Armaflex ACe 13x35 izolácia-trubica AZ FLEX Armacell</t>
  </si>
  <si>
    <t>713482122</t>
  </si>
  <si>
    <t>Montáž trubíc z PE, hr.15-20 mm,vnút.priemer 39-70 mm</t>
  </si>
  <si>
    <t>2837741589</t>
  </si>
  <si>
    <t>Tubolit DG 48 x 20 izolácia-trubica AZ FLEX Armacell</t>
  </si>
  <si>
    <t>2837741393</t>
  </si>
  <si>
    <t>Armaflex ACe 13x48 izolácia-trubica AZ FLEX Armacell</t>
  </si>
  <si>
    <t>2837741395</t>
  </si>
  <si>
    <t>Armaflex ACe 13x54 izolácia-trubica AZ FLEX Armacell</t>
  </si>
  <si>
    <t>713482131</t>
  </si>
  <si>
    <t>Montáž trubíc z PE, hr.30 mm,vnút.priemer do 38 mm</t>
  </si>
  <si>
    <t>2837741571</t>
  </si>
  <si>
    <t>Tubolit DG 20 x 30 izolácia-trubica AZ FLEX Armacell</t>
  </si>
  <si>
    <t>2837741583</t>
  </si>
  <si>
    <t>Tubolit DG 42 x 30 izolácia-trubica AZ FLEX Armacell</t>
  </si>
  <si>
    <t>28350</t>
  </si>
  <si>
    <t>Minerálna vlna s AL foliou hr. 30mm pre DN20</t>
  </si>
  <si>
    <t>28351</t>
  </si>
  <si>
    <t>Minerálna vlna s AL foliou hr. 30mm pre DN32</t>
  </si>
  <si>
    <t>28352</t>
  </si>
  <si>
    <t>Minerálna vlna s AL foliou hr. 50mm pre DN40</t>
  </si>
  <si>
    <t>28353</t>
  </si>
  <si>
    <t>Minerálna vlna s AL foliou hr. 50mm pre DN50</t>
  </si>
  <si>
    <t>713530800</t>
  </si>
  <si>
    <t>Montáž protipožiarnej manžety na prestup potrubia DN 32-64 mm, EI120, z jednej strany</t>
  </si>
  <si>
    <t>2781001320</t>
  </si>
  <si>
    <t>Protipožiarna manžeta HILTI CP 644-50/1.5" priemer potrubia 50 mm 304332</t>
  </si>
  <si>
    <t>713530810</t>
  </si>
  <si>
    <t>Montáž protipožiarnej manžety na prestup potrubia DN 92-125 mm, EI120, z jednej strany</t>
  </si>
  <si>
    <t>2781001280</t>
  </si>
  <si>
    <t>Protipožiarna manžeta HILTI CP 644-110/4" priemer potrubia 110 mm 304336</t>
  </si>
  <si>
    <t>721140806</t>
  </si>
  <si>
    <t>Demontáž potrubia z liatinových rúr odpadového alebo dažďového nad 100 do DN 200,  -0,03065t</t>
  </si>
  <si>
    <t>721160802</t>
  </si>
  <si>
    <t>Demontáž potrubia z azbestocementových rúr odpadového alebo ventilačného do DN 100,  -0,00667t</t>
  </si>
  <si>
    <t>721171713</t>
  </si>
  <si>
    <t>Potrubie z rúr REHAU odpadné zvislé, rúra RAUPIANO Plus DN 110</t>
  </si>
  <si>
    <t>721171714</t>
  </si>
  <si>
    <t>Potrubie z rúr REHAU odpadné zvislé, rúra RAUPIANO Plus DN 125</t>
  </si>
  <si>
    <t>721172393</t>
  </si>
  <si>
    <t>Montáž vetracej hlavice pre HT potrubie DN 100</t>
  </si>
  <si>
    <t>2860022930</t>
  </si>
  <si>
    <t>HT vetracia hlavica DN 100 - PP systém pre rozvod vnútorného odpadu PIPELIFE</t>
  </si>
  <si>
    <t>721172503</t>
  </si>
  <si>
    <t>Montáž čistiaceho kusu pre tiché HT potrubia DN 100</t>
  </si>
  <si>
    <t>2861414675</t>
  </si>
  <si>
    <t>Odpadová rúra s čistiacim otvorom RAUPIANO Plus DN 110, materiál: RAU-PP (minerálna výstuž) REHAU</t>
  </si>
  <si>
    <t>721172506</t>
  </si>
  <si>
    <t>Montáž čistiaceho kusu pre tiché HT potrubia DN 125</t>
  </si>
  <si>
    <t>2861414676</t>
  </si>
  <si>
    <t>Odpadová rúra s čistiacim otvorom RAUPIANO Plus DN 125, materiál: RAU-PP (minerálna výstuž) REHAU</t>
  </si>
  <si>
    <t>721172615</t>
  </si>
  <si>
    <t>Montáž obluka odpadového potrubia RAUPIANO odhlučneného DN 110</t>
  </si>
  <si>
    <t>2861414571</t>
  </si>
  <si>
    <t>Odpadovy obluk odhlučnený RAUPIANO Plus DN 110, 15°, materiál: RAU-PP (minerálna výstuž) REHAU</t>
  </si>
  <si>
    <t>721172615.</t>
  </si>
  <si>
    <t>Montáž kolena odpadového potrubia RAUPIANO odhlučneného DN 110</t>
  </si>
  <si>
    <t>2861414573</t>
  </si>
  <si>
    <t>Odpadové koleno odhlučnené RAUPIANO Plus DN 110, 45°, materiál: RAU-PP (minerálna výstuž) REHAU</t>
  </si>
  <si>
    <t>721172639</t>
  </si>
  <si>
    <t>Montáž odbočky odpadového potrubia RAUPIANO odhlučneného DN 110</t>
  </si>
  <si>
    <t>2861414599</t>
  </si>
  <si>
    <t>Odpadová jednoduchá odbočka odhlučnená RAUPIANO Plus DN 110/ 50, 45°, materiál: RAU-PP (minerálna výstuž) REHAU</t>
  </si>
  <si>
    <t>2861414602</t>
  </si>
  <si>
    <t>Odpadová jednoduchá odbočka odhlučnená RAUPIANO Plus DN 110/ 75, 87°, materiál: RAU-PP (minerálna výstuž) REHAU</t>
  </si>
  <si>
    <t>2861414620</t>
  </si>
  <si>
    <t>Odpadová dvojitá odbočka odhlučnená RAUPIANO Plus DN 110/110/110, 45°, materiál: RAU-PP (minerálna výstuž) REHAU</t>
  </si>
  <si>
    <t>722130803</t>
  </si>
  <si>
    <t>Demontáž potrubia z oceľových rúrok závitových nad 40 do DN 50,  -0,00670t</t>
  </si>
  <si>
    <t>722171133</t>
  </si>
  <si>
    <t>Potrubie z plastických rúr PeX D26/3,0 lisovaním</t>
  </si>
  <si>
    <t>722171134</t>
  </si>
  <si>
    <t>Potrubie z plastických rúr PeX D32/3,0 lisovaním</t>
  </si>
  <si>
    <t>722171135</t>
  </si>
  <si>
    <t>Potrubie z plastických rúr PeX D40/3,5 lisovaním</t>
  </si>
  <si>
    <t>722171213</t>
  </si>
  <si>
    <t>Potrubie z plastických hmôt z PE rúrok TPD 71-6571 rad stredne ťažký z rPE D 32/3, 4 (odvod kondenzátu)</t>
  </si>
  <si>
    <t>422628030</t>
  </si>
  <si>
    <t>Odvádzač kondenzátu HL 136</t>
  </si>
  <si>
    <t>722220852</t>
  </si>
  <si>
    <t>Demontáž armatúry závitovej s jedným závitom nad 3/4 do G 5/4,  -0,00132t</t>
  </si>
  <si>
    <t>722220856.</t>
  </si>
  <si>
    <t>Demontáž požiarného hydrantu</t>
  </si>
  <si>
    <t>722221271</t>
  </si>
  <si>
    <t>Montáž regulačného ventilu závitového G 3/4</t>
  </si>
  <si>
    <t>3899003660</t>
  </si>
  <si>
    <t>Guľový ventil regulačný priamy, PN40, vnútorný závit, DN20</t>
  </si>
  <si>
    <t>722221025</t>
  </si>
  <si>
    <t>Montáž guľového kohúta závitového priameho pre vodu G 5/4</t>
  </si>
  <si>
    <t>5511870030</t>
  </si>
  <si>
    <t>Guľový uzáver pre vodu PERFECTA, 5/4", FF páčka, niklovaná mosadz OT 58 IVAR</t>
  </si>
  <si>
    <t>722221030</t>
  </si>
  <si>
    <t>Montáž guľového kohúta závitového priameho pre vodu G 6/4</t>
  </si>
  <si>
    <t>5511870040</t>
  </si>
  <si>
    <t>Guľový uzáver pre vodu PERFECTA, 6/4", FF páčka, niklovaná mosadz OT 58 IVAR</t>
  </si>
  <si>
    <t>722221035</t>
  </si>
  <si>
    <t>Montáž guľového kohúta závitového priameho pre vodu G 2</t>
  </si>
  <si>
    <t>5511870050</t>
  </si>
  <si>
    <t>Guľový uzáver pre vodu PERFECTA, 2", FF páčka, niklovaná mosadz OT 58 IVAR</t>
  </si>
  <si>
    <t>722221082</t>
  </si>
  <si>
    <t>Montáž guľového kohúta vypúšťacieho závitového G 1/2</t>
  </si>
  <si>
    <t>5511871140</t>
  </si>
  <si>
    <t>Vypúšťací guľový kohút s páčkou, 1/2", Euro M, mosadz OT 58 IVAR</t>
  </si>
  <si>
    <t>722221285</t>
  </si>
  <si>
    <t>Montáž spätného ventilu závitového G 6/4</t>
  </si>
  <si>
    <t>551187231</t>
  </si>
  <si>
    <t>Spätný ventil, 6/4", PN 16, mosadz</t>
  </si>
  <si>
    <t>722221385</t>
  </si>
  <si>
    <t>Montáž filtra závitového G 2</t>
  </si>
  <si>
    <t>551186038</t>
  </si>
  <si>
    <t>2"F76S, Filter odkaľovací so spätným preplachom</t>
  </si>
  <si>
    <t>722250050</t>
  </si>
  <si>
    <t>Montáž nástenného hydrantu C 52</t>
  </si>
  <si>
    <t>449320122</t>
  </si>
  <si>
    <t>Nástenný hydrant C 52</t>
  </si>
  <si>
    <t>722263414</t>
  </si>
  <si>
    <t>Montáž vodomeru závit. jednovtokového suchobežného G 1/2 (3 m3.h-1)</t>
  </si>
  <si>
    <t>3882122300</t>
  </si>
  <si>
    <t>Vodomer jm3-v/3</t>
  </si>
  <si>
    <t>723120205</t>
  </si>
  <si>
    <t>Potrubie z oceľových rúrok závitových čiernych spájaných zvarovaním - akosť 11 353.0 DN 32</t>
  </si>
  <si>
    <t>723120207</t>
  </si>
  <si>
    <t>Potrubie z oceľových rúrok závitových čiernych spájaných zvarovaním - akosť 11 353.0 DN 50</t>
  </si>
  <si>
    <t>723120805</t>
  </si>
  <si>
    <t>Demontáž potrubia zvarovaného z oceľových rúrok závitových nad 25 do DN 50,  -0,00342t</t>
  </si>
  <si>
    <t>723150366</t>
  </si>
  <si>
    <t>Potrubie z oceľových rúrok hladkých čiernych, chránička D 44,5/2</t>
  </si>
  <si>
    <t>723150367</t>
  </si>
  <si>
    <t>Potrubie z oceľových rúrok hladkých čiernych, chránička D 57/2,9</t>
  </si>
  <si>
    <t>93</t>
  </si>
  <si>
    <t>723239204</t>
  </si>
  <si>
    <t>Montáž armatúr plynových s dvoma závitmi G 1 1/4 ostatné typy</t>
  </si>
  <si>
    <t>186</t>
  </si>
  <si>
    <t>5516050030</t>
  </si>
  <si>
    <t>Kohút guľový plyn 5/4"FF, páka</t>
  </si>
  <si>
    <t>188</t>
  </si>
  <si>
    <t>95</t>
  </si>
  <si>
    <t>723239206</t>
  </si>
  <si>
    <t>Montáž armatúr plynových s dvoma závitmi G 2 ostatné typy</t>
  </si>
  <si>
    <t>190</t>
  </si>
  <si>
    <t>5516050040</t>
  </si>
  <si>
    <t>Kohút guľový plyn 2"FF, páka</t>
  </si>
  <si>
    <t>192</t>
  </si>
  <si>
    <t>97</t>
  </si>
  <si>
    <t>194</t>
  </si>
  <si>
    <t>196</t>
  </si>
  <si>
    <t>99</t>
  </si>
  <si>
    <t>198</t>
  </si>
  <si>
    <t>725333360</t>
  </si>
  <si>
    <t>Montáž výlevky keramickej voľne stojacej bez výtokovej armatúry</t>
  </si>
  <si>
    <t>200</t>
  </si>
  <si>
    <t>101</t>
  </si>
  <si>
    <t>6420144360</t>
  </si>
  <si>
    <t>Výlevka MIRA, 425x500x450 mm, keramika, plastová mreža, biela</t>
  </si>
  <si>
    <t>202</t>
  </si>
  <si>
    <t>725610810</t>
  </si>
  <si>
    <t>Demontáž plynoveho sporáka, variča,infražiariča,chladničky,  -0,06700t</t>
  </si>
  <si>
    <t>204</t>
  </si>
  <si>
    <t>103</t>
  </si>
  <si>
    <t>725829201</t>
  </si>
  <si>
    <t>Montáž batérie umývadlovej a drezovej nástennej pákovej, alebo klasickej</t>
  </si>
  <si>
    <t>206</t>
  </si>
  <si>
    <t>5514671040</t>
  </si>
  <si>
    <t>Drezová nástenná batéria LOGO NEO DN 15 379240575</t>
  </si>
  <si>
    <t>208</t>
  </si>
  <si>
    <t>105</t>
  </si>
  <si>
    <t>210</t>
  </si>
  <si>
    <t>733110808</t>
  </si>
  <si>
    <t>Demontáž potrubia z oceľových rúrok závitových nad 32 do DN 50,  -0,00532t</t>
  </si>
  <si>
    <t>212</t>
  </si>
  <si>
    <t>107</t>
  </si>
  <si>
    <t>214</t>
  </si>
  <si>
    <t>733111114</t>
  </si>
  <si>
    <t>Potrubie z rúrok závitových oceľových bezšvových bežných strednotlakových DN 20</t>
  </si>
  <si>
    <t>216</t>
  </si>
  <si>
    <t>109</t>
  </si>
  <si>
    <t>733111115</t>
  </si>
  <si>
    <t>Potrubie z rúrok závitových oceľových bezšvových bežných strednotlakových DN 25</t>
  </si>
  <si>
    <t>218</t>
  </si>
  <si>
    <t>733111116</t>
  </si>
  <si>
    <t>Potrubie z rúrok závitových oceľových bezšvových bežných strednotlakových DN 32</t>
  </si>
  <si>
    <t>220</t>
  </si>
  <si>
    <t>111</t>
  </si>
  <si>
    <t>733111117</t>
  </si>
  <si>
    <t>Potrubie z rúrok závitových oceľových bezšvových bežných strednotlakových DN 40</t>
  </si>
  <si>
    <t>222</t>
  </si>
  <si>
    <t>733111118</t>
  </si>
  <si>
    <t>Potrubie z rúrok závitových oceľových bezšvových bežných strednotlakových DN 50</t>
  </si>
  <si>
    <t>224</t>
  </si>
  <si>
    <t>113</t>
  </si>
  <si>
    <t>733141000</t>
  </si>
  <si>
    <t>Potrubie z nerezových rúrok spájaných lisovaním DN 15</t>
  </si>
  <si>
    <t>226</t>
  </si>
  <si>
    <t>733141006</t>
  </si>
  <si>
    <t>Potrubie z nerezových rúrok spájaných lisovaním DN 22</t>
  </si>
  <si>
    <t>228</t>
  </si>
  <si>
    <t>115</t>
  </si>
  <si>
    <t>733141009</t>
  </si>
  <si>
    <t>Potrubie z nerezových rúrok spájaných lisovaním DN 28</t>
  </si>
  <si>
    <t>230</t>
  </si>
  <si>
    <t>733141012</t>
  </si>
  <si>
    <t>Potrubie z nerezových rúrok spájaných lisovaním DN 35</t>
  </si>
  <si>
    <t>232</t>
  </si>
  <si>
    <t>117</t>
  </si>
  <si>
    <t>733141015</t>
  </si>
  <si>
    <t>Potrubie z nerezových rúrok spájaných lisovaním DN 42</t>
  </si>
  <si>
    <t>234</t>
  </si>
  <si>
    <t>733141018</t>
  </si>
  <si>
    <t>Potrubie z nerezových rúrok spájaných lisovaním DN 54</t>
  </si>
  <si>
    <t>236</t>
  </si>
  <si>
    <t>119</t>
  </si>
  <si>
    <t>238</t>
  </si>
  <si>
    <t>734149111</t>
  </si>
  <si>
    <t>Montáž ventilu redukčného prírubového do PN 4, 0 DN 15</t>
  </si>
  <si>
    <t>240</t>
  </si>
  <si>
    <t>121</t>
  </si>
  <si>
    <t>48440</t>
  </si>
  <si>
    <t>Vyvažovací ventil STAD DN 15 s vypúšťaním</t>
  </si>
  <si>
    <t>242</t>
  </si>
  <si>
    <t>734149112</t>
  </si>
  <si>
    <t>Montáž ventilu redukčného prírubového do PN 4, 0 DN 25</t>
  </si>
  <si>
    <t>244</t>
  </si>
  <si>
    <t>123</t>
  </si>
  <si>
    <t>48450</t>
  </si>
  <si>
    <t>Vyvažovací ventil STAD DN 20 s vypúšťaním</t>
  </si>
  <si>
    <t>246</t>
  </si>
  <si>
    <t>48460</t>
  </si>
  <si>
    <t>Vyvažovací ventil STAD DN 25 s vypúšťaním</t>
  </si>
  <si>
    <t>248</t>
  </si>
  <si>
    <t>125</t>
  </si>
  <si>
    <t>484801</t>
  </si>
  <si>
    <t>Regulátor tlakovej diferencie 5-30 kPa DA 516 25/32</t>
  </si>
  <si>
    <t>-264655702</t>
  </si>
  <si>
    <t>734149114</t>
  </si>
  <si>
    <t>Montáž ventilu redukčného prírubového do PN 4, 0 DN 50</t>
  </si>
  <si>
    <t>250</t>
  </si>
  <si>
    <t>127</t>
  </si>
  <si>
    <t>48470</t>
  </si>
  <si>
    <t>Vyvažovací ventil STAD DN 50 s vypúšťaním</t>
  </si>
  <si>
    <t>252</t>
  </si>
  <si>
    <t>734200821</t>
  </si>
  <si>
    <t>Demontáž armatúry závitovej s dvomi závitmi do G 1/2 -0,00045t</t>
  </si>
  <si>
    <t>129</t>
  </si>
  <si>
    <t>734209112</t>
  </si>
  <si>
    <t>Montáž závitovej armatúry s 2 závitmi do G 1/2</t>
  </si>
  <si>
    <t>908771147</t>
  </si>
  <si>
    <t>55160501212</t>
  </si>
  <si>
    <t>Kompenzátor axiálny DN15/P10</t>
  </si>
  <si>
    <t>-1697072352</t>
  </si>
  <si>
    <t>131</t>
  </si>
  <si>
    <t>551605002565</t>
  </si>
  <si>
    <t>Guľový kohút závitový DN15</t>
  </si>
  <si>
    <t>-1525924218</t>
  </si>
  <si>
    <t>734209114</t>
  </si>
  <si>
    <t>Montáž závitovej armatúry s 2 závitmi G 3/4</t>
  </si>
  <si>
    <t>258</t>
  </si>
  <si>
    <t>133</t>
  </si>
  <si>
    <t>5516050011</t>
  </si>
  <si>
    <t>Kohút guľový voda 3/4"FF, páka</t>
  </si>
  <si>
    <t>260</t>
  </si>
  <si>
    <t>551505012013</t>
  </si>
  <si>
    <t>Kompenzátor axiálny D20/P10</t>
  </si>
  <si>
    <t>1465005103</t>
  </si>
  <si>
    <t>135</t>
  </si>
  <si>
    <t>734209116</t>
  </si>
  <si>
    <t>Montáž závitovej armatúry s 2 závitmi G 5/4</t>
  </si>
  <si>
    <t>262</t>
  </si>
  <si>
    <t>5516050031</t>
  </si>
  <si>
    <t>Kohút guľový voda 5/4"FF, páka</t>
  </si>
  <si>
    <t>264</t>
  </si>
  <si>
    <t>137</t>
  </si>
  <si>
    <t>734209118</t>
  </si>
  <si>
    <t>Montáž závitovej armatúry s 2 závitmi G 2</t>
  </si>
  <si>
    <t>266</t>
  </si>
  <si>
    <t>5516050041</t>
  </si>
  <si>
    <t>Kohút guľový voda 2"FF, páka</t>
  </si>
  <si>
    <t>268</t>
  </si>
  <si>
    <t>139</t>
  </si>
  <si>
    <t>734291113</t>
  </si>
  <si>
    <t>Ostané armatúry, kohútik plniaci a vypúšťací normy 13 7061, PN 1,0/100st. C G 1/2</t>
  </si>
  <si>
    <t>270</t>
  </si>
  <si>
    <t>734411111</t>
  </si>
  <si>
    <t>Teplomer technický s ochranným púzdrom - priamy typ 160 prev."A"</t>
  </si>
  <si>
    <t>272</t>
  </si>
  <si>
    <t>141</t>
  </si>
  <si>
    <t>274</t>
  </si>
  <si>
    <t>735121810</t>
  </si>
  <si>
    <t>Demontáž radiátorov oceľových</t>
  </si>
  <si>
    <t>276</t>
  </si>
  <si>
    <t>143</t>
  </si>
  <si>
    <t>735291800</t>
  </si>
  <si>
    <t>Demontáž konzol alebo držiakov vykurovacieho telesa, registra, konvektora do odpadu</t>
  </si>
  <si>
    <t>278</t>
  </si>
  <si>
    <t>769035009</t>
  </si>
  <si>
    <t>Montáž dvernej mriežky prierezu 0.275-0.540 m2</t>
  </si>
  <si>
    <t>280</t>
  </si>
  <si>
    <t>145</t>
  </si>
  <si>
    <t>4290042463</t>
  </si>
  <si>
    <t>Hliníková dverová mriežka NOVA-D-1-225x85 IMOS</t>
  </si>
  <si>
    <t>282</t>
  </si>
  <si>
    <t>998769203</t>
  </si>
  <si>
    <t>Presun hmôt pre montáž vzduchotechnických zariadení v stavbe (objekte) výšky nad 7 do 24 m</t>
  </si>
  <si>
    <t>284</t>
  </si>
  <si>
    <t>147</t>
  </si>
  <si>
    <t>783424141</t>
  </si>
  <si>
    <t>Nátery kov.potr.a armatúr v kanáloch a šachtách syntet. potrubie do DN 50 mm dvojnás. so základným náterom - 105µm</t>
  </si>
  <si>
    <t>286</t>
  </si>
  <si>
    <t>230203568</t>
  </si>
  <si>
    <t>Montáž USTR prechodka PE/oceľ PE100 SDR11 D110/DN100mm</t>
  </si>
  <si>
    <t>288</t>
  </si>
  <si>
    <t>149</t>
  </si>
  <si>
    <t>2861668806</t>
  </si>
  <si>
    <t>Prechodka PE/oceľ USTR PE 100 sdr 11 DN 110/100</t>
  </si>
  <si>
    <t>290</t>
  </si>
  <si>
    <t>230203569</t>
  </si>
  <si>
    <t>Montáž USTR prechodka PE/oceľ PE100 SDR11 D125/DN125mm</t>
  </si>
  <si>
    <t>292</t>
  </si>
  <si>
    <t>151</t>
  </si>
  <si>
    <t>2861668807</t>
  </si>
  <si>
    <t>Prechodka PE/oceľ USTR PE 100 sdr 11 DN 125/125</t>
  </si>
  <si>
    <t>294</t>
  </si>
  <si>
    <t>Hybridný ventilátor HV 14/355 - profi</t>
  </si>
  <si>
    <t>296</t>
  </si>
  <si>
    <t>153</t>
  </si>
  <si>
    <t>4290035503</t>
  </si>
  <si>
    <t>Štvorhranné potrubie rovná rúra (L= 1000 mm) 1000 (kc.RIII L1000OB1000)</t>
  </si>
  <si>
    <t>298</t>
  </si>
  <si>
    <t>4290035036</t>
  </si>
  <si>
    <t>Spiro potrubie L=1000 mm DN 355</t>
  </si>
  <si>
    <t>300</t>
  </si>
  <si>
    <t>155</t>
  </si>
  <si>
    <t>55395725</t>
  </si>
  <si>
    <t>Objímka pozinkovaná s gumou DN 355 mm</t>
  </si>
  <si>
    <t>302</t>
  </si>
  <si>
    <t>429003</t>
  </si>
  <si>
    <t>Prechod asymetrický hranatý/kruh  250x200 DN 355dl. 150mm</t>
  </si>
  <si>
    <t>304</t>
  </si>
  <si>
    <t>157</t>
  </si>
  <si>
    <t>429004</t>
  </si>
  <si>
    <t>Prechod asymetrický hranatý/kruh  250x200 DN 355dl. 300mm</t>
  </si>
  <si>
    <t>306</t>
  </si>
  <si>
    <t>4290035</t>
  </si>
  <si>
    <t>Záslepka  250x200</t>
  </si>
  <si>
    <t>308</t>
  </si>
  <si>
    <t>159</t>
  </si>
  <si>
    <t>42900435</t>
  </si>
  <si>
    <t>Termoflex izolovaná hadica DN 355</t>
  </si>
  <si>
    <t>310</t>
  </si>
  <si>
    <t>312</t>
  </si>
  <si>
    <t>161</t>
  </si>
  <si>
    <t>314</t>
  </si>
  <si>
    <t>Lešenie</t>
  </si>
  <si>
    <t>316</t>
  </si>
  <si>
    <t>163</t>
  </si>
  <si>
    <t>Nátery</t>
  </si>
  <si>
    <t>318</t>
  </si>
  <si>
    <t>320</t>
  </si>
  <si>
    <t>165</t>
  </si>
  <si>
    <t>322</t>
  </si>
  <si>
    <t>950506036</t>
  </si>
  <si>
    <t>Domové plynovody odvzdušnenie plynovodu do DN 50 nad 20 do 50 m</t>
  </si>
  <si>
    <t>úsek</t>
  </si>
  <si>
    <t>324</t>
  </si>
  <si>
    <t>167</t>
  </si>
  <si>
    <t>950506037</t>
  </si>
  <si>
    <t>Domové plynovody odvzdušnenie plynovodu do DN 50 nad 50 m za každých ďaľších i započatých 20 m</t>
  </si>
  <si>
    <t>326</t>
  </si>
  <si>
    <t>HZS0001</t>
  </si>
  <si>
    <t>Tlaková skúška plynovodu, revízie, účasť plynárni</t>
  </si>
  <si>
    <t>328</t>
  </si>
  <si>
    <t>169</t>
  </si>
  <si>
    <t>Stavebno montážne práce náročné ucelené - odborné, tvorivé, demontáž prednej steny jadra vo WC s následným vyspravením do pôvodneho stavu + obklad, obývané byty 3ks</t>
  </si>
  <si>
    <t>330</t>
  </si>
  <si>
    <t>HZS000211</t>
  </si>
  <si>
    <t>Stavebno montážne práce menej náročne, búranie prierazov pre rozvody potrubí a spätné vyspravenie</t>
  </si>
  <si>
    <t>332</t>
  </si>
  <si>
    <t>171</t>
  </si>
  <si>
    <t>HZS000212</t>
  </si>
  <si>
    <t>Stavebno montážne práce náročnejšie, ucelené, (Tr 2) demontáž zariaďovacích predmetov v byte a spätná montáž - obývané byty</t>
  </si>
  <si>
    <t>334</t>
  </si>
  <si>
    <t>HZS000222</t>
  </si>
  <si>
    <t>Stavebno montážne práce náročnejšie, ucelené, (Tr 2) demontáž zariaďovacích predmetov v byte - nové byty</t>
  </si>
  <si>
    <t>336</t>
  </si>
  <si>
    <t>173</t>
  </si>
  <si>
    <t>HZS000224</t>
  </si>
  <si>
    <t>Stavebno montážne práce vybúranie prierazov pre rozvody plynu</t>
  </si>
  <si>
    <t>338</t>
  </si>
  <si>
    <t>HZS000313</t>
  </si>
  <si>
    <t>Stavebno montážne práce náročné ucelené - odborné, pripojenie stupačky vody v jadre 3 byty</t>
  </si>
  <si>
    <t>340</t>
  </si>
  <si>
    <t>175</t>
  </si>
  <si>
    <t>HZS000315</t>
  </si>
  <si>
    <t>Vykurovacia a tlaková skúšta</t>
  </si>
  <si>
    <t>342</t>
  </si>
  <si>
    <t>OST 1</t>
  </si>
  <si>
    <t>Hydraulické vyregulovanie vykurovacích telies</t>
  </si>
  <si>
    <t>344</t>
  </si>
  <si>
    <t>1) Súhrnný list stavby</t>
  </si>
  <si>
    <t>2) Rekapitulácia objektov</t>
  </si>
  <si>
    <t>/</t>
  </si>
  <si>
    <t>1) Krycí list rozpočtu</t>
  </si>
  <si>
    <t>2) Rekapitulácia rozpočtu</t>
  </si>
  <si>
    <t>3) Rozpočet</t>
  </si>
  <si>
    <t>Rekapitulácia stavby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</si>
</sst>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%"/>
    <numFmt numFmtId="165" formatCode="dd\.mm\.yyyy"/>
    <numFmt numFmtId="166" formatCode="#,##0.00000"/>
    <numFmt numFmtId="167" formatCode="#,##0.000"/>
  </numFmts>
  <fonts count="37" x14ac:knownFonts="1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FAE682"/>
      <name val="Trebuchet MS"/>
    </font>
    <font>
      <sz val="8"/>
      <color rgb="FF3366FF"/>
      <name val="Trebuchet MS"/>
    </font>
    <font>
      <b/>
      <sz val="16"/>
      <name val="Trebuchet MS"/>
    </font>
    <font>
      <b/>
      <sz val="12"/>
      <color rgb="FF969696"/>
      <name val="Trebuchet MS"/>
    </font>
    <font>
      <sz val="9"/>
      <color rgb="FF969696"/>
      <name val="Trebuchet MS"/>
    </font>
    <font>
      <b/>
      <sz val="8"/>
      <color rgb="FF969696"/>
      <name val="Trebuchet MS"/>
    </font>
    <font>
      <sz val="10"/>
      <color rgb="FF464646"/>
      <name val="Trebuchet MS"/>
    </font>
    <font>
      <sz val="10"/>
      <name val="Trebuchet MS"/>
    </font>
    <font>
      <b/>
      <sz val="10"/>
      <name val="Trebuchet MS"/>
    </font>
    <font>
      <b/>
      <sz val="10"/>
      <color rgb="FF464646"/>
      <name val="Trebuchet MS"/>
    </font>
    <font>
      <sz val="10"/>
      <color rgb="FF969696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b/>
      <sz val="11"/>
      <color rgb="FF003366"/>
      <name val="Trebuchet MS"/>
    </font>
    <font>
      <sz val="11"/>
      <color rgb="FF003366"/>
      <name val="Trebuchet MS"/>
    </font>
    <font>
      <sz val="11"/>
      <color rgb="FF969696"/>
      <name val="Trebuchet MS"/>
    </font>
    <font>
      <b/>
      <sz val="12"/>
      <color rgb="FF800000"/>
      <name val="Trebuchet MS"/>
    </font>
    <font>
      <b/>
      <sz val="12"/>
      <color rgb="FF800000"/>
      <name val="Trebuchet MS"/>
    </font>
    <font>
      <sz val="9"/>
      <color rgb="FF000000"/>
      <name val="Trebuchet MS"/>
    </font>
    <font>
      <sz val="8"/>
      <color rgb="FF960000"/>
      <name val="Trebuchet MS"/>
    </font>
    <font>
      <b/>
      <sz val="8"/>
      <name val="Trebuchet MS"/>
    </font>
    <font>
      <i/>
      <sz val="8"/>
      <color rgb="FF0000FF"/>
      <name val="Trebuchet MS"/>
    </font>
    <font>
      <u/>
      <sz val="8"/>
      <color theme="10"/>
      <name val="Trebuchet MS"/>
      <family val="2"/>
    </font>
    <font>
      <sz val="18"/>
      <color theme="10"/>
      <name val="Wingdings 2"/>
      <family val="1"/>
      <charset val="2"/>
    </font>
    <font>
      <sz val="10"/>
      <color rgb="FF960000"/>
      <name val="Trebuchet MS"/>
      <family val="2"/>
    </font>
    <font>
      <sz val="10"/>
      <name val="Trebuchet MS"/>
      <family val="2"/>
    </font>
    <font>
      <u/>
      <sz val="10"/>
      <color theme="10"/>
      <name val="Trebuchet MS"/>
      <family val="2"/>
    </font>
  </fonts>
  <fills count="7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6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2" fillId="0" borderId="0" applyNumberFormat="0" applyFill="0" applyBorder="0" applyAlignment="0" applyProtection="0"/>
  </cellStyleXfs>
  <cellXfs count="266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7" fillId="0" borderId="0" xfId="0" applyFont="1" applyAlignment="1"/>
    <xf numFmtId="0" fontId="8" fillId="2" borderId="0" xfId="0" applyFont="1" applyFill="1" applyAlignment="1">
      <alignment horizontal="left" vertical="center"/>
    </xf>
    <xf numFmtId="0" fontId="0" fillId="2" borderId="0" xfId="0" applyFill="1"/>
    <xf numFmtId="0" fontId="8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0" xfId="0" applyBorder="1" applyProtection="1"/>
    <xf numFmtId="0" fontId="0" fillId="0" borderId="5" xfId="0" applyBorder="1" applyProtection="1"/>
    <xf numFmtId="0" fontId="9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12" fillId="0" borderId="0" xfId="0" applyFont="1" applyBorder="1" applyAlignment="1" applyProtection="1">
      <alignment horizontal="left" vertical="top"/>
    </xf>
    <xf numFmtId="0" fontId="2" fillId="0" borderId="0" xfId="0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horizontal="left" vertical="top"/>
    </xf>
    <xf numFmtId="0" fontId="12" fillId="0" borderId="0" xfId="0" applyFont="1" applyBorder="1" applyAlignment="1" applyProtection="1">
      <alignment horizontal="left" vertical="center"/>
    </xf>
    <xf numFmtId="0" fontId="2" fillId="4" borderId="0" xfId="0" applyFont="1" applyFill="1" applyBorder="1" applyAlignment="1" applyProtection="1">
      <alignment horizontal="left" vertical="center"/>
      <protection locked="0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0" fontId="0" fillId="0" borderId="6" xfId="0" applyBorder="1" applyProtection="1"/>
    <xf numFmtId="0" fontId="14" fillId="0" borderId="0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6" fillId="0" borderId="7" xfId="0" applyFont="1" applyBorder="1" applyAlignment="1" applyProtection="1">
      <alignment horizontal="left" vertical="center"/>
    </xf>
    <xf numFmtId="0" fontId="0" fillId="0" borderId="7" xfId="0" applyFont="1" applyBorder="1" applyAlignment="1" applyProtection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left" vertical="center"/>
    </xf>
    <xf numFmtId="164" fontId="1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center" vertical="center"/>
    </xf>
    <xf numFmtId="0" fontId="1" fillId="0" borderId="5" xfId="0" applyFont="1" applyBorder="1" applyAlignment="1" applyProtection="1">
      <alignment vertical="center"/>
    </xf>
    <xf numFmtId="0" fontId="0" fillId="5" borderId="0" xfId="0" applyFont="1" applyFill="1" applyBorder="1" applyAlignment="1" applyProtection="1">
      <alignment vertical="center"/>
    </xf>
    <xf numFmtId="0" fontId="3" fillId="5" borderId="8" xfId="0" applyFont="1" applyFill="1" applyBorder="1" applyAlignment="1" applyProtection="1">
      <alignment horizontal="left" vertical="center"/>
    </xf>
    <xf numFmtId="0" fontId="0" fillId="5" borderId="9" xfId="0" applyFont="1" applyFill="1" applyBorder="1" applyAlignment="1" applyProtection="1">
      <alignment vertical="center"/>
    </xf>
    <xf numFmtId="0" fontId="3" fillId="5" borderId="9" xfId="0" applyFont="1" applyFill="1" applyBorder="1" applyAlignment="1" applyProtection="1">
      <alignment horizontal="center" vertical="center"/>
    </xf>
    <xf numFmtId="0" fontId="17" fillId="0" borderId="11" xfId="0" applyFont="1" applyBorder="1" applyAlignment="1" applyProtection="1">
      <alignment horizontal="left"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Border="1" applyProtection="1"/>
    <xf numFmtId="0" fontId="0" fillId="0" borderId="15" xfId="0" applyBorder="1" applyProtection="1"/>
    <xf numFmtId="0" fontId="18" fillId="0" borderId="16" xfId="0" applyFont="1" applyBorder="1" applyAlignment="1" applyProtection="1">
      <alignment horizontal="left" vertical="center"/>
    </xf>
    <xf numFmtId="0" fontId="0" fillId="0" borderId="17" xfId="0" applyFont="1" applyBorder="1" applyAlignment="1" applyProtection="1">
      <alignment vertical="center"/>
    </xf>
    <xf numFmtId="0" fontId="18" fillId="0" borderId="17" xfId="0" applyFont="1" applyBorder="1" applyAlignment="1" applyProtection="1">
      <alignment horizontal="left" vertical="center"/>
    </xf>
    <xf numFmtId="0" fontId="0" fillId="0" borderId="18" xfId="0" applyFont="1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Border="1" applyAlignment="1" applyProtection="1">
      <alignment vertical="center"/>
    </xf>
    <xf numFmtId="0" fontId="2" fillId="0" borderId="5" xfId="0" applyFont="1" applyBorder="1" applyAlignment="1" applyProtection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vertical="center"/>
    </xf>
    <xf numFmtId="0" fontId="3" fillId="0" borderId="5" xfId="0" applyFont="1" applyBorder="1" applyAlignment="1" applyProtection="1">
      <alignment vertical="center"/>
    </xf>
    <xf numFmtId="0" fontId="19" fillId="0" borderId="0" xfId="0" applyFont="1" applyBorder="1" applyAlignment="1" applyProtection="1">
      <alignment vertical="center"/>
    </xf>
    <xf numFmtId="165" fontId="2" fillId="0" borderId="0" xfId="0" applyNumberFormat="1" applyFont="1" applyBorder="1" applyAlignment="1" applyProtection="1">
      <alignment horizontal="left"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14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6" borderId="9" xfId="0" applyFont="1" applyFill="1" applyBorder="1" applyAlignment="1" applyProtection="1">
      <alignment vertical="center"/>
    </xf>
    <xf numFmtId="0" fontId="12" fillId="0" borderId="22" xfId="0" applyFont="1" applyBorder="1" applyAlignment="1" applyProtection="1">
      <alignment horizontal="center" vertical="center" wrapText="1"/>
    </xf>
    <xf numFmtId="0" fontId="12" fillId="0" borderId="23" xfId="0" applyFont="1" applyBorder="1" applyAlignment="1" applyProtection="1">
      <alignment horizontal="center" vertical="center" wrapText="1"/>
    </xf>
    <xf numFmtId="0" fontId="12" fillId="0" borderId="24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21" fillId="0" borderId="0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vertical="center"/>
    </xf>
    <xf numFmtId="4" fontId="20" fillId="0" borderId="14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5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4" fillId="0" borderId="4" xfId="0" applyFont="1" applyBorder="1" applyAlignment="1" applyProtection="1">
      <alignment vertical="center"/>
    </xf>
    <xf numFmtId="0" fontId="23" fillId="0" borderId="0" xfId="0" applyFont="1" applyBorder="1" applyAlignment="1" applyProtection="1">
      <alignment vertical="center"/>
    </xf>
    <xf numFmtId="0" fontId="24" fillId="0" borderId="0" xfId="0" applyFont="1" applyBorder="1" applyAlignment="1" applyProtection="1">
      <alignment vertical="center"/>
    </xf>
    <xf numFmtId="0" fontId="4" fillId="0" borderId="5" xfId="0" applyFont="1" applyBorder="1" applyAlignment="1" applyProtection="1">
      <alignment vertical="center"/>
    </xf>
    <xf numFmtId="4" fontId="25" fillId="0" borderId="14" xfId="0" applyNumberFormat="1" applyFont="1" applyBorder="1" applyAlignment="1" applyProtection="1">
      <alignment vertical="center"/>
    </xf>
    <xf numFmtId="4" fontId="25" fillId="0" borderId="0" xfId="0" applyNumberFormat="1" applyFont="1" applyBorder="1" applyAlignment="1" applyProtection="1">
      <alignment vertical="center"/>
    </xf>
    <xf numFmtId="166" fontId="25" fillId="0" borderId="0" xfId="0" applyNumberFormat="1" applyFont="1" applyBorder="1" applyAlignment="1" applyProtection="1">
      <alignment vertical="center"/>
    </xf>
    <xf numFmtId="4" fontId="25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4" fontId="25" fillId="0" borderId="16" xfId="0" applyNumberFormat="1" applyFont="1" applyBorder="1" applyAlignment="1" applyProtection="1">
      <alignment vertical="center"/>
    </xf>
    <xf numFmtId="4" fontId="25" fillId="0" borderId="17" xfId="0" applyNumberFormat="1" applyFont="1" applyBorder="1" applyAlignment="1" applyProtection="1">
      <alignment vertical="center"/>
    </xf>
    <xf numFmtId="166" fontId="25" fillId="0" borderId="17" xfId="0" applyNumberFormat="1" applyFont="1" applyBorder="1" applyAlignment="1" applyProtection="1">
      <alignment vertical="center"/>
    </xf>
    <xf numFmtId="4" fontId="25" fillId="0" borderId="18" xfId="0" applyNumberFormat="1" applyFont="1" applyBorder="1" applyAlignment="1" applyProtection="1">
      <alignment vertical="center"/>
    </xf>
    <xf numFmtId="0" fontId="6" fillId="0" borderId="0" xfId="0" applyFont="1" applyBorder="1" applyAlignment="1" applyProtection="1">
      <alignment horizontal="left" vertical="center"/>
    </xf>
    <xf numFmtId="164" fontId="18" fillId="4" borderId="11" xfId="0" applyNumberFormat="1" applyFont="1" applyFill="1" applyBorder="1" applyAlignment="1" applyProtection="1">
      <alignment horizontal="center" vertical="center"/>
      <protection locked="0"/>
    </xf>
    <xf numFmtId="0" fontId="18" fillId="4" borderId="12" xfId="0" applyFont="1" applyFill="1" applyBorder="1" applyAlignment="1" applyProtection="1">
      <alignment horizontal="center" vertical="center"/>
      <protection locked="0"/>
    </xf>
    <xf numFmtId="4" fontId="18" fillId="0" borderId="13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164" fontId="18" fillId="4" borderId="14" xfId="0" applyNumberFormat="1" applyFont="1" applyFill="1" applyBorder="1" applyAlignment="1" applyProtection="1">
      <alignment horizontal="center" vertical="center"/>
      <protection locked="0"/>
    </xf>
    <xf numFmtId="0" fontId="18" fillId="4" borderId="0" xfId="0" applyFont="1" applyFill="1" applyBorder="1" applyAlignment="1" applyProtection="1">
      <alignment horizontal="center" vertical="center"/>
      <protection locked="0"/>
    </xf>
    <xf numFmtId="4" fontId="18" fillId="0" borderId="15" xfId="0" applyNumberFormat="1" applyFont="1" applyBorder="1" applyAlignment="1" applyProtection="1">
      <alignment vertical="center"/>
    </xf>
    <xf numFmtId="164" fontId="18" fillId="4" borderId="16" xfId="0" applyNumberFormat="1" applyFont="1" applyFill="1" applyBorder="1" applyAlignment="1" applyProtection="1">
      <alignment horizontal="center" vertical="center"/>
      <protection locked="0"/>
    </xf>
    <xf numFmtId="0" fontId="18" fillId="4" borderId="17" xfId="0" applyFont="1" applyFill="1" applyBorder="1" applyAlignment="1" applyProtection="1">
      <alignment horizontal="center" vertical="center"/>
      <protection locked="0"/>
    </xf>
    <xf numFmtId="4" fontId="18" fillId="0" borderId="18" xfId="0" applyNumberFormat="1" applyFont="1" applyBorder="1" applyAlignment="1" applyProtection="1">
      <alignment vertical="center"/>
    </xf>
    <xf numFmtId="0" fontId="21" fillId="6" borderId="0" xfId="0" applyFont="1" applyFill="1" applyBorder="1" applyAlignment="1" applyProtection="1">
      <alignment horizontal="left" vertical="center"/>
    </xf>
    <xf numFmtId="0" fontId="0" fillId="6" borderId="0" xfId="0" applyFont="1" applyFill="1" applyBorder="1" applyAlignment="1" applyProtection="1">
      <alignment vertical="center"/>
    </xf>
    <xf numFmtId="0" fontId="15" fillId="0" borderId="0" xfId="0" applyFont="1" applyBorder="1" applyAlignment="1" applyProtection="1">
      <alignment horizontal="left" vertical="center"/>
    </xf>
    <xf numFmtId="0" fontId="16" fillId="0" borderId="0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right" vertical="center"/>
    </xf>
    <xf numFmtId="0" fontId="3" fillId="6" borderId="8" xfId="0" applyFont="1" applyFill="1" applyBorder="1" applyAlignment="1" applyProtection="1">
      <alignment horizontal="left" vertical="center"/>
    </xf>
    <xf numFmtId="0" fontId="3" fillId="6" borderId="9" xfId="0" applyFont="1" applyFill="1" applyBorder="1" applyAlignment="1" applyProtection="1">
      <alignment horizontal="right" vertical="center"/>
    </xf>
    <xf numFmtId="0" fontId="3" fillId="6" borderId="9" xfId="0" applyFont="1" applyFill="1" applyBorder="1" applyAlignment="1" applyProtection="1">
      <alignment horizontal="center"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0" xfId="0" applyFont="1" applyAlignment="1" applyProtection="1">
      <alignment vertical="center"/>
    </xf>
    <xf numFmtId="0" fontId="26" fillId="0" borderId="0" xfId="0" applyFont="1" applyBorder="1" applyAlignment="1" applyProtection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5" fillId="0" borderId="0" xfId="0" applyFont="1" applyBorder="1" applyAlignment="1" applyProtection="1">
      <alignment vertical="center"/>
    </xf>
    <xf numFmtId="0" fontId="5" fillId="0" borderId="0" xfId="0" applyFont="1" applyBorder="1" applyAlignment="1" applyProtection="1">
      <alignment horizontal="left" vertical="center"/>
    </xf>
    <xf numFmtId="0" fontId="5" fillId="0" borderId="5" xfId="0" applyFont="1" applyBorder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0" fontId="6" fillId="0" borderId="5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0" fillId="0" borderId="25" xfId="0" applyFont="1" applyBorder="1" applyAlignment="1" applyProtection="1">
      <alignment vertical="center"/>
    </xf>
    <xf numFmtId="0" fontId="12" fillId="0" borderId="25" xfId="0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vertical="center"/>
      <protection locked="0"/>
    </xf>
    <xf numFmtId="0" fontId="18" fillId="0" borderId="15" xfId="0" applyFont="1" applyBorder="1" applyAlignment="1" applyProtection="1">
      <alignment horizontal="center" vertical="center"/>
    </xf>
    <xf numFmtId="0" fontId="0" fillId="0" borderId="0" xfId="0" applyFont="1" applyAlignment="1" applyProtection="1">
      <alignment vertical="center"/>
      <protection locked="0"/>
    </xf>
    <xf numFmtId="0" fontId="0" fillId="0" borderId="0" xfId="0" applyFont="1" applyAlignment="1" applyProtection="1">
      <alignment horizontal="left" vertical="center"/>
      <protection locked="0"/>
    </xf>
    <xf numFmtId="4" fontId="0" fillId="0" borderId="0" xfId="0" applyNumberFormat="1" applyFont="1" applyAlignment="1" applyProtection="1">
      <alignment vertical="center"/>
      <protection locked="0"/>
    </xf>
    <xf numFmtId="0" fontId="0" fillId="0" borderId="16" xfId="0" applyFont="1" applyBorder="1" applyAlignment="1" applyProtection="1">
      <alignment vertical="center"/>
    </xf>
    <xf numFmtId="0" fontId="18" fillId="0" borderId="18" xfId="0" applyFont="1" applyBorder="1" applyAlignment="1" applyProtection="1">
      <alignment horizontal="center" vertical="center"/>
    </xf>
    <xf numFmtId="0" fontId="0" fillId="0" borderId="4" xfId="0" applyFont="1" applyBorder="1" applyAlignment="1" applyProtection="1">
      <alignment horizontal="center" vertical="center" wrapText="1"/>
    </xf>
    <xf numFmtId="0" fontId="2" fillId="6" borderId="22" xfId="0" applyFont="1" applyFill="1" applyBorder="1" applyAlignment="1" applyProtection="1">
      <alignment horizontal="center" vertical="center" wrapText="1"/>
    </xf>
    <xf numFmtId="0" fontId="2" fillId="6" borderId="23" xfId="0" applyFont="1" applyFill="1" applyBorder="1" applyAlignment="1" applyProtection="1">
      <alignment horizontal="center" vertical="center" wrapText="1"/>
    </xf>
    <xf numFmtId="0" fontId="0" fillId="0" borderId="5" xfId="0" applyFont="1" applyBorder="1" applyAlignment="1" applyProtection="1">
      <alignment horizontal="center" vertical="center" wrapText="1"/>
    </xf>
    <xf numFmtId="166" fontId="29" fillId="0" borderId="12" xfId="0" applyNumberFormat="1" applyFont="1" applyBorder="1" applyAlignment="1" applyProtection="1"/>
    <xf numFmtId="166" fontId="29" fillId="0" borderId="13" xfId="0" applyNumberFormat="1" applyFont="1" applyBorder="1" applyAlignment="1" applyProtection="1"/>
    <xf numFmtId="4" fontId="30" fillId="0" borderId="0" xfId="0" applyNumberFormat="1" applyFont="1" applyAlignment="1">
      <alignment vertical="center"/>
    </xf>
    <xf numFmtId="0" fontId="7" fillId="0" borderId="4" xfId="0" applyFont="1" applyBorder="1" applyAlignment="1" applyProtection="1"/>
    <xf numFmtId="0" fontId="7" fillId="0" borderId="0" xfId="0" applyFont="1" applyBorder="1" applyAlignment="1" applyProtection="1"/>
    <xf numFmtId="0" fontId="5" fillId="0" borderId="0" xfId="0" applyFont="1" applyBorder="1" applyAlignment="1" applyProtection="1">
      <alignment horizontal="left"/>
    </xf>
    <xf numFmtId="0" fontId="7" fillId="0" borderId="5" xfId="0" applyFont="1" applyBorder="1" applyAlignment="1" applyProtection="1"/>
    <xf numFmtId="0" fontId="7" fillId="0" borderId="14" xfId="0" applyFont="1" applyBorder="1" applyAlignment="1" applyProtection="1"/>
    <xf numFmtId="166" fontId="7" fillId="0" borderId="0" xfId="0" applyNumberFormat="1" applyFont="1" applyBorder="1" applyAlignment="1" applyProtection="1"/>
    <xf numFmtId="166" fontId="7" fillId="0" borderId="15" xfId="0" applyNumberFormat="1" applyFont="1" applyBorder="1" applyAlignment="1" applyProtection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6" fillId="0" borderId="0" xfId="0" applyFont="1" applyBorder="1" applyAlignment="1" applyProtection="1">
      <alignment horizontal="left"/>
    </xf>
    <xf numFmtId="0" fontId="0" fillId="0" borderId="25" xfId="0" applyFont="1" applyBorder="1" applyAlignment="1" applyProtection="1">
      <alignment horizontal="center" vertical="center"/>
    </xf>
    <xf numFmtId="49" fontId="0" fillId="0" borderId="25" xfId="0" applyNumberFormat="1" applyFont="1" applyBorder="1" applyAlignment="1" applyProtection="1">
      <alignment horizontal="left" vertical="center" wrapText="1"/>
    </xf>
    <xf numFmtId="0" fontId="0" fillId="0" borderId="25" xfId="0" applyFont="1" applyBorder="1" applyAlignment="1" applyProtection="1">
      <alignment horizontal="center" vertical="center" wrapText="1"/>
    </xf>
    <xf numFmtId="167" fontId="0" fillId="0" borderId="25" xfId="0" applyNumberFormat="1" applyFont="1" applyBorder="1" applyAlignment="1" applyProtection="1">
      <alignment vertical="center"/>
    </xf>
    <xf numFmtId="0" fontId="1" fillId="4" borderId="25" xfId="0" applyFont="1" applyFill="1" applyBorder="1" applyAlignment="1" applyProtection="1">
      <alignment horizontal="left" vertical="center"/>
      <protection locked="0"/>
    </xf>
    <xf numFmtId="166" fontId="1" fillId="0" borderId="0" xfId="0" applyNumberFormat="1" applyFont="1" applyBorder="1" applyAlignment="1" applyProtection="1">
      <alignment vertical="center"/>
    </xf>
    <xf numFmtId="166" fontId="1" fillId="0" borderId="15" xfId="0" applyNumberFormat="1" applyFont="1" applyBorder="1" applyAlignment="1" applyProtection="1">
      <alignment vertical="center"/>
    </xf>
    <xf numFmtId="0" fontId="31" fillId="0" borderId="25" xfId="0" applyFont="1" applyBorder="1" applyAlignment="1" applyProtection="1">
      <alignment horizontal="center" vertical="center"/>
    </xf>
    <xf numFmtId="49" fontId="31" fillId="0" borderId="25" xfId="0" applyNumberFormat="1" applyFont="1" applyBorder="1" applyAlignment="1" applyProtection="1">
      <alignment horizontal="left" vertical="center" wrapText="1"/>
    </xf>
    <xf numFmtId="0" fontId="31" fillId="0" borderId="25" xfId="0" applyFont="1" applyBorder="1" applyAlignment="1" applyProtection="1">
      <alignment horizontal="center" vertical="center" wrapText="1"/>
    </xf>
    <xf numFmtId="167" fontId="31" fillId="0" borderId="25" xfId="0" applyNumberFormat="1" applyFont="1" applyBorder="1" applyAlignment="1" applyProtection="1">
      <alignment vertical="center"/>
    </xf>
    <xf numFmtId="167" fontId="0" fillId="4" borderId="25" xfId="0" applyNumberFormat="1" applyFont="1" applyFill="1" applyBorder="1" applyAlignment="1" applyProtection="1">
      <alignment vertical="center"/>
      <protection locked="0"/>
    </xf>
    <xf numFmtId="0" fontId="0" fillId="4" borderId="25" xfId="0" applyFont="1" applyFill="1" applyBorder="1" applyAlignment="1" applyProtection="1">
      <alignment horizontal="center" vertical="center"/>
      <protection locked="0"/>
    </xf>
    <xf numFmtId="49" fontId="0" fillId="4" borderId="25" xfId="0" applyNumberFormat="1" applyFont="1" applyFill="1" applyBorder="1" applyAlignment="1" applyProtection="1">
      <alignment horizontal="left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" fillId="4" borderId="25" xfId="0" applyFont="1" applyFill="1" applyBorder="1" applyAlignment="1" applyProtection="1">
      <alignment horizontal="center" vertical="center"/>
      <protection locked="0"/>
    </xf>
    <xf numFmtId="0" fontId="9" fillId="0" borderId="0" xfId="0" applyFont="1" applyBorder="1" applyAlignment="1">
      <alignment horizontal="center" vertical="center"/>
    </xf>
    <xf numFmtId="0" fontId="0" fillId="0" borderId="0" xfId="0"/>
    <xf numFmtId="0" fontId="10" fillId="0" borderId="0" xfId="0" applyFont="1" applyBorder="1" applyAlignment="1" applyProtection="1">
      <alignment horizontal="center" vertical="center"/>
    </xf>
    <xf numFmtId="0" fontId="0" fillId="0" borderId="0" xfId="0" applyBorder="1" applyProtection="1"/>
    <xf numFmtId="0" fontId="1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horizontal="left" vertical="top" wrapText="1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0" fontId="2" fillId="0" borderId="0" xfId="0" applyFont="1" applyBorder="1" applyAlignment="1" applyProtection="1">
      <alignment horizontal="left" vertical="center" wrapText="1"/>
    </xf>
    <xf numFmtId="4" fontId="15" fillId="0" borderId="0" xfId="0" applyNumberFormat="1" applyFont="1" applyBorder="1" applyAlignment="1" applyProtection="1">
      <alignment vertical="center"/>
    </xf>
    <xf numFmtId="4" fontId="16" fillId="0" borderId="7" xfId="0" applyNumberFormat="1" applyFont="1" applyBorder="1" applyAlignment="1" applyProtection="1">
      <alignment vertical="center"/>
    </xf>
    <xf numFmtId="0" fontId="0" fillId="0" borderId="7" xfId="0" applyFont="1" applyBorder="1" applyAlignment="1" applyProtection="1">
      <alignment vertical="center"/>
    </xf>
    <xf numFmtId="164" fontId="1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4" fontId="13" fillId="0" borderId="0" xfId="0" applyNumberFormat="1" applyFont="1" applyBorder="1" applyAlignment="1" applyProtection="1">
      <alignment vertical="center"/>
    </xf>
    <xf numFmtId="0" fontId="3" fillId="5" borderId="9" xfId="0" applyFont="1" applyFill="1" applyBorder="1" applyAlignment="1" applyProtection="1">
      <alignment horizontal="left" vertical="center"/>
    </xf>
    <xf numFmtId="0" fontId="0" fillId="5" borderId="9" xfId="0" applyFont="1" applyFill="1" applyBorder="1" applyAlignment="1" applyProtection="1">
      <alignment vertical="center"/>
    </xf>
    <xf numFmtId="4" fontId="3" fillId="5" borderId="9" xfId="0" applyNumberFormat="1" applyFont="1" applyFill="1" applyBorder="1" applyAlignment="1" applyProtection="1">
      <alignment vertical="center"/>
    </xf>
    <xf numFmtId="0" fontId="0" fillId="5" borderId="10" xfId="0" applyFont="1" applyFill="1" applyBorder="1" applyAlignment="1" applyProtection="1">
      <alignment vertical="center"/>
    </xf>
    <xf numFmtId="0" fontId="0" fillId="0" borderId="0" xfId="0" applyFont="1" applyBorder="1" applyAlignment="1" applyProtection="1">
      <alignment vertical="center"/>
    </xf>
    <xf numFmtId="0" fontId="3" fillId="0" borderId="0" xfId="0" applyFont="1" applyBorder="1" applyAlignment="1" applyProtection="1">
      <alignment horizontal="left" vertical="center" wrapText="1"/>
    </xf>
    <xf numFmtId="0" fontId="3" fillId="0" borderId="0" xfId="0" applyFont="1" applyBorder="1" applyAlignment="1" applyProtection="1">
      <alignment vertical="center"/>
    </xf>
    <xf numFmtId="0" fontId="2" fillId="0" borderId="0" xfId="0" applyFont="1" applyBorder="1" applyAlignment="1" applyProtection="1">
      <alignment vertical="center"/>
    </xf>
    <xf numFmtId="0" fontId="20" fillId="0" borderId="11" xfId="0" applyFont="1" applyBorder="1" applyAlignment="1">
      <alignment horizontal="center" vertical="center"/>
    </xf>
    <xf numFmtId="0" fontId="0" fillId="0" borderId="12" xfId="0" applyFont="1" applyBorder="1" applyAlignment="1">
      <alignment vertical="center"/>
    </xf>
    <xf numFmtId="0" fontId="0" fillId="0" borderId="14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4" xfId="0" applyFont="1" applyBorder="1" applyAlignment="1" applyProtection="1">
      <alignment vertical="center"/>
    </xf>
    <xf numFmtId="0" fontId="2" fillId="6" borderId="8" xfId="0" applyFont="1" applyFill="1" applyBorder="1" applyAlignment="1" applyProtection="1">
      <alignment horizontal="center" vertical="center"/>
    </xf>
    <xf numFmtId="0" fontId="0" fillId="6" borderId="9" xfId="0" applyFont="1" applyFill="1" applyBorder="1" applyAlignment="1" applyProtection="1">
      <alignment vertical="center"/>
    </xf>
    <xf numFmtId="0" fontId="2" fillId="6" borderId="9" xfId="0" applyFont="1" applyFill="1" applyBorder="1" applyAlignment="1" applyProtection="1">
      <alignment horizontal="center" vertical="center"/>
    </xf>
    <xf numFmtId="0" fontId="0" fillId="6" borderId="10" xfId="0" applyFont="1" applyFill="1" applyBorder="1" applyAlignment="1" applyProtection="1">
      <alignment vertical="center"/>
    </xf>
    <xf numFmtId="4" fontId="24" fillId="0" borderId="0" xfId="0" applyNumberFormat="1" applyFont="1" applyBorder="1" applyAlignment="1" applyProtection="1">
      <alignment vertical="center"/>
    </xf>
    <xf numFmtId="0" fontId="24" fillId="0" borderId="0" xfId="0" applyFont="1" applyBorder="1" applyAlignment="1" applyProtection="1">
      <alignment vertical="center"/>
    </xf>
    <xf numFmtId="0" fontId="23" fillId="0" borderId="0" xfId="0" applyFont="1" applyBorder="1" applyAlignment="1" applyProtection="1">
      <alignment horizontal="left" vertical="center" wrapText="1"/>
    </xf>
    <xf numFmtId="4" fontId="6" fillId="4" borderId="0" xfId="0" applyNumberFormat="1" applyFont="1" applyFill="1" applyBorder="1" applyAlignment="1" applyProtection="1">
      <alignment vertical="center"/>
      <protection locked="0"/>
    </xf>
    <xf numFmtId="4" fontId="6" fillId="0" borderId="0" xfId="0" applyNumberFormat="1" applyFont="1" applyBorder="1" applyAlignment="1" applyProtection="1">
      <alignment vertical="center"/>
    </xf>
    <xf numFmtId="0" fontId="6" fillId="4" borderId="0" xfId="0" applyFont="1" applyFill="1" applyBorder="1" applyAlignment="1" applyProtection="1">
      <alignment horizontal="left" vertical="center"/>
      <protection locked="0"/>
    </xf>
    <xf numFmtId="4" fontId="21" fillId="0" borderId="0" xfId="0" applyNumberFormat="1" applyFont="1" applyBorder="1" applyAlignment="1" applyProtection="1">
      <alignment horizontal="right" vertical="center"/>
    </xf>
    <xf numFmtId="4" fontId="21" fillId="0" borderId="0" xfId="0" applyNumberFormat="1" applyFont="1" applyBorder="1" applyAlignment="1" applyProtection="1">
      <alignment vertical="center"/>
    </xf>
    <xf numFmtId="4" fontId="21" fillId="6" borderId="0" xfId="0" applyNumberFormat="1" applyFont="1" applyFill="1" applyBorder="1" applyAlignment="1" applyProtection="1">
      <alignment vertical="center"/>
    </xf>
    <xf numFmtId="0" fontId="9" fillId="3" borderId="0" xfId="0" applyFont="1" applyFill="1" applyAlignment="1">
      <alignment horizontal="center" vertical="center"/>
    </xf>
    <xf numFmtId="0" fontId="12" fillId="0" borderId="0" xfId="0" applyFont="1" applyBorder="1" applyAlignment="1" applyProtection="1">
      <alignment horizontal="left" vertical="center" wrapText="1"/>
    </xf>
    <xf numFmtId="165" fontId="2" fillId="4" borderId="0" xfId="0" applyNumberFormat="1" applyFont="1" applyFill="1" applyBorder="1" applyAlignment="1" applyProtection="1">
      <alignment horizontal="left" vertical="center"/>
      <protection locked="0"/>
    </xf>
    <xf numFmtId="0" fontId="2" fillId="4" borderId="0" xfId="0" applyFont="1" applyFill="1" applyBorder="1" applyAlignment="1" applyProtection="1">
      <alignment horizontal="left" vertical="center"/>
      <protection locked="0"/>
    </xf>
    <xf numFmtId="4" fontId="16" fillId="0" borderId="0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4" fontId="3" fillId="6" borderId="9" xfId="0" applyNumberFormat="1" applyFont="1" applyFill="1" applyBorder="1" applyAlignment="1" applyProtection="1">
      <alignment vertical="center"/>
    </xf>
    <xf numFmtId="165" fontId="2" fillId="0" borderId="0" xfId="0" applyNumberFormat="1" applyFont="1" applyBorder="1" applyAlignment="1" applyProtection="1">
      <alignment horizontal="left" vertical="center"/>
    </xf>
    <xf numFmtId="0" fontId="2" fillId="6" borderId="0" xfId="0" applyFont="1" applyFill="1" applyBorder="1" applyAlignment="1" applyProtection="1">
      <alignment horizontal="center" vertical="center"/>
    </xf>
    <xf numFmtId="0" fontId="0" fillId="6" borderId="0" xfId="0" applyFont="1" applyFill="1" applyBorder="1" applyAlignment="1" applyProtection="1">
      <alignment vertical="center"/>
    </xf>
    <xf numFmtId="4" fontId="5" fillId="0" borderId="0" xfId="0" applyNumberFormat="1" applyFont="1" applyBorder="1" applyAlignment="1" applyProtection="1">
      <alignment vertical="center"/>
    </xf>
    <xf numFmtId="0" fontId="5" fillId="0" borderId="0" xfId="0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4" fontId="5" fillId="0" borderId="0" xfId="0" applyNumberFormat="1" applyFont="1" applyBorder="1" applyAlignment="1" applyProtection="1"/>
    <xf numFmtId="4" fontId="27" fillId="0" borderId="0" xfId="0" applyNumberFormat="1" applyFont="1" applyBorder="1" applyAlignment="1" applyProtection="1">
      <alignment vertical="center"/>
    </xf>
    <xf numFmtId="0" fontId="2" fillId="6" borderId="23" xfId="0" applyFont="1" applyFill="1" applyBorder="1" applyAlignment="1" applyProtection="1">
      <alignment horizontal="center" vertical="center" wrapText="1"/>
    </xf>
    <xf numFmtId="0" fontId="0" fillId="6" borderId="23" xfId="0" applyFont="1" applyFill="1" applyBorder="1" applyAlignment="1" applyProtection="1">
      <alignment horizontal="center" vertical="center" wrapText="1"/>
    </xf>
    <xf numFmtId="0" fontId="28" fillId="6" borderId="23" xfId="0" applyFont="1" applyFill="1" applyBorder="1" applyAlignment="1" applyProtection="1">
      <alignment horizontal="center" vertical="center" wrapText="1"/>
    </xf>
    <xf numFmtId="0" fontId="0" fillId="6" borderId="24" xfId="0" applyFont="1" applyFill="1" applyBorder="1" applyAlignment="1" applyProtection="1">
      <alignment horizontal="center" vertical="center" wrapText="1"/>
    </xf>
    <xf numFmtId="0" fontId="0" fillId="0" borderId="25" xfId="0" applyFont="1" applyBorder="1" applyAlignment="1" applyProtection="1">
      <alignment horizontal="left" vertical="center" wrapText="1"/>
    </xf>
    <xf numFmtId="0" fontId="0" fillId="0" borderId="25" xfId="0" applyFont="1" applyBorder="1" applyAlignment="1" applyProtection="1">
      <alignment vertical="center"/>
    </xf>
    <xf numFmtId="4" fontId="0" fillId="4" borderId="25" xfId="0" applyNumberFormat="1" applyFont="1" applyFill="1" applyBorder="1" applyAlignment="1" applyProtection="1">
      <alignment vertical="center"/>
      <protection locked="0"/>
    </xf>
    <xf numFmtId="4" fontId="0" fillId="0" borderId="25" xfId="0" applyNumberFormat="1" applyFont="1" applyBorder="1" applyAlignment="1" applyProtection="1">
      <alignment vertical="center"/>
    </xf>
    <xf numFmtId="0" fontId="31" fillId="0" borderId="25" xfId="0" applyFont="1" applyBorder="1" applyAlignment="1" applyProtection="1">
      <alignment horizontal="left" vertical="center" wrapText="1"/>
    </xf>
    <xf numFmtId="0" fontId="31" fillId="0" borderId="25" xfId="0" applyFont="1" applyBorder="1" applyAlignment="1" applyProtection="1">
      <alignment vertical="center"/>
    </xf>
    <xf numFmtId="4" fontId="31" fillId="4" borderId="25" xfId="0" applyNumberFormat="1" applyFont="1" applyFill="1" applyBorder="1" applyAlignment="1" applyProtection="1">
      <alignment vertical="center"/>
      <protection locked="0"/>
    </xf>
    <xf numFmtId="4" fontId="31" fillId="0" borderId="25" xfId="0" applyNumberFormat="1" applyFont="1" applyBorder="1" applyAlignment="1" applyProtection="1">
      <alignment vertical="center"/>
    </xf>
    <xf numFmtId="0" fontId="0" fillId="4" borderId="25" xfId="0" applyFont="1" applyFill="1" applyBorder="1" applyAlignment="1" applyProtection="1">
      <alignment horizontal="left" vertical="center" wrapText="1"/>
      <protection locked="0"/>
    </xf>
    <xf numFmtId="0" fontId="0" fillId="4" borderId="25" xfId="0" applyFont="1" applyFill="1" applyBorder="1" applyAlignment="1" applyProtection="1">
      <alignment vertical="center"/>
      <protection locked="0"/>
    </xf>
    <xf numFmtId="4" fontId="21" fillId="0" borderId="12" xfId="0" applyNumberFormat="1" applyFont="1" applyBorder="1" applyAlignment="1" applyProtection="1"/>
    <xf numFmtId="4" fontId="3" fillId="0" borderId="12" xfId="0" applyNumberFormat="1" applyFont="1" applyBorder="1" applyAlignment="1" applyProtection="1">
      <alignment vertical="center"/>
    </xf>
    <xf numFmtId="4" fontId="6" fillId="0" borderId="17" xfId="0" applyNumberFormat="1" applyFont="1" applyBorder="1" applyAlignment="1" applyProtection="1"/>
    <xf numFmtId="4" fontId="6" fillId="0" borderId="17" xfId="0" applyNumberFormat="1" applyFont="1" applyBorder="1" applyAlignment="1" applyProtection="1">
      <alignment vertical="center"/>
    </xf>
    <xf numFmtId="4" fontId="5" fillId="0" borderId="12" xfId="0" applyNumberFormat="1" applyFont="1" applyBorder="1" applyAlignment="1" applyProtection="1"/>
    <xf numFmtId="4" fontId="5" fillId="0" borderId="12" xfId="0" applyNumberFormat="1" applyFont="1" applyBorder="1" applyAlignment="1" applyProtection="1">
      <alignment vertical="center"/>
    </xf>
    <xf numFmtId="4" fontId="6" fillId="0" borderId="23" xfId="0" applyNumberFormat="1" applyFont="1" applyBorder="1" applyAlignment="1" applyProtection="1"/>
    <xf numFmtId="4" fontId="6" fillId="0" borderId="23" xfId="0" applyNumberFormat="1" applyFont="1" applyBorder="1" applyAlignment="1" applyProtection="1">
      <alignment vertical="center"/>
    </xf>
    <xf numFmtId="4" fontId="5" fillId="0" borderId="23" xfId="0" applyNumberFormat="1" applyFont="1" applyBorder="1" applyAlignment="1" applyProtection="1"/>
    <xf numFmtId="4" fontId="5" fillId="0" borderId="23" xfId="0" applyNumberFormat="1" applyFont="1" applyBorder="1" applyAlignment="1" applyProtection="1">
      <alignment vertical="center"/>
    </xf>
    <xf numFmtId="0" fontId="33" fillId="0" borderId="0" xfId="1" applyFont="1" applyAlignment="1">
      <alignment horizontal="center" vertical="center"/>
    </xf>
    <xf numFmtId="0" fontId="8" fillId="2" borderId="0" xfId="0" applyFont="1" applyFill="1" applyAlignment="1" applyProtection="1">
      <alignment horizontal="left" vertical="center"/>
    </xf>
    <xf numFmtId="0" fontId="35" fillId="2" borderId="0" xfId="0" applyFont="1" applyFill="1" applyAlignment="1" applyProtection="1">
      <alignment vertical="center"/>
    </xf>
    <xf numFmtId="0" fontId="34" fillId="2" borderId="0" xfId="0" applyFont="1" applyFill="1" applyAlignment="1" applyProtection="1">
      <alignment horizontal="left" vertical="center"/>
    </xf>
    <xf numFmtId="0" fontId="36" fillId="2" borderId="0" xfId="1" applyFont="1" applyFill="1" applyAlignment="1" applyProtection="1">
      <alignment vertical="center"/>
    </xf>
    <xf numFmtId="0" fontId="0" fillId="2" borderId="0" xfId="0" applyFill="1" applyProtection="1"/>
    <xf numFmtId="0" fontId="36" fillId="2" borderId="0" xfId="1" applyFont="1" applyFill="1" applyAlignment="1" applyProtection="1">
      <alignment horizontal="center" vertical="center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BD638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B127A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E9F7A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916D4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8D584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5BDD7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3826A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F1D47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E4D9C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611EC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5D8B8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F0777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0618B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46689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DC14D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FAC29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B3A3C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70208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DF56D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D362D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76348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51E6F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C7B2D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3945A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E783B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4F5AB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266700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0434791C-2B96-4729-AEB6-E9433039BB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66700" cy="266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D1514ACE-7961-4BDF-BCB0-4D04FCF00B7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1364986F-6F85-45BE-97E7-468A1184513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118F1E08-EEEA-478F-8F09-7027F89B8C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7B104BE8-5466-4268-A5E3-1AEABD37D2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6C657401-DDD8-4143-A60E-1B313E386E1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6811BF8A-09A6-4139-8B2D-4F1C07676E8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623CBB26-43FD-4A5A-B2E2-3527E3C5FD7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751C36A4-8BE4-4235-BF71-BA005BB4CC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9590B4CA-45F1-471B-B56E-8A8B6D164C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BF83E255-952F-4A00-9D31-518D77FADA4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CA569919-7984-4B3D-8A4B-3F8CE0AD1A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1B02F46F-5120-48D4-9A31-C1063AED117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3DFC4131-7C92-4996-9E1D-665E1213B8F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553576C1-FD2C-4AA0-942D-BA82FB4509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B0031133-C868-4130-AFFD-15BDCAABFBE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D6E9C18E-FA1D-4621-94EA-218A9105622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F4A22629-A5E8-4B60-AAEC-D38955EAEC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5CDA3F9C-B31F-4FA9-97B4-73207AFD12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63BD9FE7-4870-40F9-8F96-994396F5DE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5200EA34-5134-41AF-B41A-19135584CAA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ACC3807B-D731-4BF0-AE7E-2D1607B3CD3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A9B13E42-5597-4820-B095-87B4E7AB574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A14D5FAB-8AB9-4281-9770-98F83B3B8D4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46800FE3-087F-4153-94A9-D7BC3F984BE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BC63CA8D-F73D-4134-9D19-9811F7C3999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121"/>
  <sheetViews>
    <sheetView showGridLines="0" tabSelected="1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33" width="2.5" customWidth="1"/>
    <col min="34" max="34" width="3.33203125" customWidth="1"/>
    <col min="35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.6640625" customWidth="1"/>
    <col min="44" max="44" width="13.6640625" customWidth="1"/>
    <col min="45" max="46" width="25.83203125" hidden="1" customWidth="1"/>
    <col min="47" max="47" width="25" hidden="1" customWidth="1"/>
    <col min="48" max="52" width="21.6640625" hidden="1" customWidth="1"/>
    <col min="53" max="53" width="19.1640625" hidden="1" customWidth="1"/>
    <col min="54" max="54" width="25" hidden="1" customWidth="1"/>
    <col min="55" max="56" width="19.1640625" hidden="1" customWidth="1"/>
    <col min="57" max="57" width="66.5" customWidth="1"/>
    <col min="71" max="89" width="9.33203125" hidden="1"/>
  </cols>
  <sheetData>
    <row r="1" spans="1:73" ht="21.4" customHeight="1" x14ac:dyDescent="0.3">
      <c r="A1" s="260" t="s">
        <v>0</v>
      </c>
      <c r="B1" s="261"/>
      <c r="C1" s="261"/>
      <c r="D1" s="262" t="s">
        <v>1</v>
      </c>
      <c r="E1" s="261"/>
      <c r="F1" s="261"/>
      <c r="G1" s="261"/>
      <c r="H1" s="261"/>
      <c r="I1" s="261"/>
      <c r="J1" s="261"/>
      <c r="K1" s="263" t="s">
        <v>1035</v>
      </c>
      <c r="L1" s="263"/>
      <c r="M1" s="263"/>
      <c r="N1" s="263"/>
      <c r="O1" s="263"/>
      <c r="P1" s="263"/>
      <c r="Q1" s="263"/>
      <c r="R1" s="263"/>
      <c r="S1" s="263"/>
      <c r="T1" s="261"/>
      <c r="U1" s="261"/>
      <c r="V1" s="261"/>
      <c r="W1" s="263" t="s">
        <v>1036</v>
      </c>
      <c r="X1" s="263"/>
      <c r="Y1" s="263"/>
      <c r="Z1" s="263"/>
      <c r="AA1" s="263"/>
      <c r="AB1" s="263"/>
      <c r="AC1" s="263"/>
      <c r="AD1" s="263"/>
      <c r="AE1" s="263"/>
      <c r="AF1" s="263"/>
      <c r="AG1" s="261"/>
      <c r="AH1" s="26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0" t="s">
        <v>2</v>
      </c>
      <c r="BB1" s="10" t="s">
        <v>3</v>
      </c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  <c r="BO1" s="11"/>
      <c r="BP1" s="11"/>
      <c r="BQ1" s="11"/>
      <c r="BR1" s="11"/>
      <c r="BT1" s="12" t="s">
        <v>4</v>
      </c>
      <c r="BU1" s="12" t="s">
        <v>4</v>
      </c>
    </row>
    <row r="2" spans="1:73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8"/>
      <c r="AB2" s="178"/>
      <c r="AC2" s="178"/>
      <c r="AD2" s="178"/>
      <c r="AE2" s="178"/>
      <c r="AF2" s="178"/>
      <c r="AG2" s="178"/>
      <c r="AH2" s="178"/>
      <c r="AI2" s="178"/>
      <c r="AJ2" s="178"/>
      <c r="AK2" s="178"/>
      <c r="AL2" s="178"/>
      <c r="AM2" s="178"/>
      <c r="AN2" s="178"/>
      <c r="AO2" s="178"/>
      <c r="AP2" s="178"/>
      <c r="AR2" s="220" t="s">
        <v>6</v>
      </c>
      <c r="AS2" s="178"/>
      <c r="AT2" s="178"/>
      <c r="AU2" s="178"/>
      <c r="AV2" s="178"/>
      <c r="AW2" s="178"/>
      <c r="AX2" s="178"/>
      <c r="AY2" s="178"/>
      <c r="AZ2" s="178"/>
      <c r="BA2" s="178"/>
      <c r="BB2" s="178"/>
      <c r="BC2" s="178"/>
      <c r="BD2" s="178"/>
      <c r="BE2" s="178"/>
      <c r="BS2" s="13" t="s">
        <v>7</v>
      </c>
      <c r="BT2" s="13" t="s">
        <v>8</v>
      </c>
    </row>
    <row r="3" spans="1:73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6"/>
      <c r="BS3" s="13" t="s">
        <v>7</v>
      </c>
      <c r="BT3" s="13" t="s">
        <v>8</v>
      </c>
    </row>
    <row r="4" spans="1:73" ht="36.950000000000003" customHeight="1" x14ac:dyDescent="0.3">
      <c r="B4" s="17"/>
      <c r="C4" s="179" t="s">
        <v>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80"/>
      <c r="S4" s="180"/>
      <c r="T4" s="180"/>
      <c r="U4" s="180"/>
      <c r="V4" s="180"/>
      <c r="W4" s="180"/>
      <c r="X4" s="180"/>
      <c r="Y4" s="180"/>
      <c r="Z4" s="180"/>
      <c r="AA4" s="180"/>
      <c r="AB4" s="180"/>
      <c r="AC4" s="180"/>
      <c r="AD4" s="180"/>
      <c r="AE4" s="180"/>
      <c r="AF4" s="180"/>
      <c r="AG4" s="180"/>
      <c r="AH4" s="180"/>
      <c r="AI4" s="180"/>
      <c r="AJ4" s="180"/>
      <c r="AK4" s="180"/>
      <c r="AL4" s="180"/>
      <c r="AM4" s="180"/>
      <c r="AN4" s="180"/>
      <c r="AO4" s="180"/>
      <c r="AP4" s="180"/>
      <c r="AQ4" s="19"/>
      <c r="AS4" s="20" t="s">
        <v>10</v>
      </c>
      <c r="BE4" s="21" t="s">
        <v>11</v>
      </c>
      <c r="BS4" s="13" t="s">
        <v>12</v>
      </c>
    </row>
    <row r="5" spans="1:73" ht="14.45" customHeight="1" x14ac:dyDescent="0.3">
      <c r="B5" s="17"/>
      <c r="C5" s="18"/>
      <c r="D5" s="22" t="s">
        <v>13</v>
      </c>
      <c r="E5" s="18"/>
      <c r="F5" s="18"/>
      <c r="G5" s="18"/>
      <c r="H5" s="18"/>
      <c r="I5" s="18"/>
      <c r="J5" s="18"/>
      <c r="K5" s="184" t="s">
        <v>14</v>
      </c>
      <c r="L5" s="180"/>
      <c r="M5" s="180"/>
      <c r="N5" s="180"/>
      <c r="O5" s="180"/>
      <c r="P5" s="180"/>
      <c r="Q5" s="180"/>
      <c r="R5" s="180"/>
      <c r="S5" s="180"/>
      <c r="T5" s="180"/>
      <c r="U5" s="180"/>
      <c r="V5" s="180"/>
      <c r="W5" s="180"/>
      <c r="X5" s="180"/>
      <c r="Y5" s="180"/>
      <c r="Z5" s="180"/>
      <c r="AA5" s="180"/>
      <c r="AB5" s="180"/>
      <c r="AC5" s="180"/>
      <c r="AD5" s="180"/>
      <c r="AE5" s="180"/>
      <c r="AF5" s="180"/>
      <c r="AG5" s="180"/>
      <c r="AH5" s="180"/>
      <c r="AI5" s="180"/>
      <c r="AJ5" s="180"/>
      <c r="AK5" s="180"/>
      <c r="AL5" s="180"/>
      <c r="AM5" s="180"/>
      <c r="AN5" s="180"/>
      <c r="AO5" s="180"/>
      <c r="AP5" s="18"/>
      <c r="AQ5" s="19"/>
      <c r="BE5" s="181" t="s">
        <v>15</v>
      </c>
      <c r="BS5" s="13" t="s">
        <v>7</v>
      </c>
    </row>
    <row r="6" spans="1:73" ht="36.950000000000003" customHeight="1" x14ac:dyDescent="0.3">
      <c r="B6" s="17"/>
      <c r="C6" s="18"/>
      <c r="D6" s="24" t="s">
        <v>16</v>
      </c>
      <c r="E6" s="18"/>
      <c r="F6" s="18"/>
      <c r="G6" s="18"/>
      <c r="H6" s="18"/>
      <c r="I6" s="18"/>
      <c r="J6" s="18"/>
      <c r="K6" s="185" t="s">
        <v>17</v>
      </c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  <c r="AP6" s="18"/>
      <c r="AQ6" s="19"/>
      <c r="BE6" s="178"/>
      <c r="BS6" s="13" t="s">
        <v>7</v>
      </c>
    </row>
    <row r="7" spans="1:73" ht="14.45" customHeight="1" x14ac:dyDescent="0.3">
      <c r="B7" s="17"/>
      <c r="C7" s="18"/>
      <c r="D7" s="25" t="s">
        <v>18</v>
      </c>
      <c r="E7" s="18"/>
      <c r="F7" s="18"/>
      <c r="G7" s="18"/>
      <c r="H7" s="18"/>
      <c r="I7" s="18"/>
      <c r="J7" s="18"/>
      <c r="K7" s="23" t="s">
        <v>19</v>
      </c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25" t="s">
        <v>20</v>
      </c>
      <c r="AL7" s="18"/>
      <c r="AM7" s="18"/>
      <c r="AN7" s="23" t="s">
        <v>19</v>
      </c>
      <c r="AO7" s="18"/>
      <c r="AP7" s="18"/>
      <c r="AQ7" s="19"/>
      <c r="BE7" s="178"/>
      <c r="BS7" s="13" t="s">
        <v>7</v>
      </c>
    </row>
    <row r="8" spans="1:73" ht="14.45" customHeight="1" x14ac:dyDescent="0.3">
      <c r="B8" s="17"/>
      <c r="C8" s="18"/>
      <c r="D8" s="25" t="s">
        <v>21</v>
      </c>
      <c r="E8" s="18"/>
      <c r="F8" s="18"/>
      <c r="G8" s="18"/>
      <c r="H8" s="18"/>
      <c r="I8" s="18"/>
      <c r="J8" s="18"/>
      <c r="K8" s="23" t="s">
        <v>22</v>
      </c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25" t="s">
        <v>23</v>
      </c>
      <c r="AL8" s="18"/>
      <c r="AM8" s="18"/>
      <c r="AN8" s="26" t="s">
        <v>24</v>
      </c>
      <c r="AO8" s="18"/>
      <c r="AP8" s="18"/>
      <c r="AQ8" s="19"/>
      <c r="BE8" s="178"/>
      <c r="BS8" s="13" t="s">
        <v>7</v>
      </c>
    </row>
    <row r="9" spans="1:73" ht="14.45" customHeight="1" x14ac:dyDescent="0.3">
      <c r="B9" s="17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9"/>
      <c r="BE9" s="178"/>
      <c r="BS9" s="13" t="s">
        <v>7</v>
      </c>
    </row>
    <row r="10" spans="1:73" ht="14.45" customHeight="1" x14ac:dyDescent="0.3">
      <c r="B10" s="17"/>
      <c r="C10" s="18"/>
      <c r="D10" s="25" t="s">
        <v>25</v>
      </c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25" t="s">
        <v>26</v>
      </c>
      <c r="AL10" s="18"/>
      <c r="AM10" s="18"/>
      <c r="AN10" s="23" t="s">
        <v>19</v>
      </c>
      <c r="AO10" s="18"/>
      <c r="AP10" s="18"/>
      <c r="AQ10" s="19"/>
      <c r="BE10" s="178"/>
      <c r="BS10" s="13" t="s">
        <v>7</v>
      </c>
    </row>
    <row r="11" spans="1:73" ht="18.399999999999999" customHeight="1" x14ac:dyDescent="0.3">
      <c r="B11" s="17"/>
      <c r="C11" s="18"/>
      <c r="D11" s="18"/>
      <c r="E11" s="23" t="s">
        <v>27</v>
      </c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25" t="s">
        <v>28</v>
      </c>
      <c r="AL11" s="18"/>
      <c r="AM11" s="18"/>
      <c r="AN11" s="23" t="s">
        <v>19</v>
      </c>
      <c r="AO11" s="18"/>
      <c r="AP11" s="18"/>
      <c r="AQ11" s="19"/>
      <c r="BE11" s="178"/>
      <c r="BS11" s="13" t="s">
        <v>7</v>
      </c>
    </row>
    <row r="12" spans="1:73" ht="6.95" customHeight="1" x14ac:dyDescent="0.3">
      <c r="B12" s="17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9"/>
      <c r="BE12" s="178"/>
      <c r="BS12" s="13" t="s">
        <v>7</v>
      </c>
    </row>
    <row r="13" spans="1:73" ht="14.45" customHeight="1" x14ac:dyDescent="0.3">
      <c r="B13" s="17"/>
      <c r="C13" s="18"/>
      <c r="D13" s="25" t="s">
        <v>29</v>
      </c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25" t="s">
        <v>26</v>
      </c>
      <c r="AL13" s="18"/>
      <c r="AM13" s="18"/>
      <c r="AN13" s="27" t="s">
        <v>30</v>
      </c>
      <c r="AO13" s="18"/>
      <c r="AP13" s="18"/>
      <c r="AQ13" s="19"/>
      <c r="BE13" s="178"/>
      <c r="BS13" s="13" t="s">
        <v>7</v>
      </c>
    </row>
    <row r="14" spans="1:73" x14ac:dyDescent="0.3">
      <c r="B14" s="17"/>
      <c r="C14" s="18"/>
      <c r="D14" s="18"/>
      <c r="E14" s="186" t="s">
        <v>30</v>
      </c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0"/>
      <c r="T14" s="180"/>
      <c r="U14" s="180"/>
      <c r="V14" s="180"/>
      <c r="W14" s="180"/>
      <c r="X14" s="180"/>
      <c r="Y14" s="180"/>
      <c r="Z14" s="180"/>
      <c r="AA14" s="180"/>
      <c r="AB14" s="180"/>
      <c r="AC14" s="180"/>
      <c r="AD14" s="180"/>
      <c r="AE14" s="180"/>
      <c r="AF14" s="180"/>
      <c r="AG14" s="180"/>
      <c r="AH14" s="180"/>
      <c r="AI14" s="180"/>
      <c r="AJ14" s="180"/>
      <c r="AK14" s="25" t="s">
        <v>28</v>
      </c>
      <c r="AL14" s="18"/>
      <c r="AM14" s="18"/>
      <c r="AN14" s="27" t="s">
        <v>30</v>
      </c>
      <c r="AO14" s="18"/>
      <c r="AP14" s="18"/>
      <c r="AQ14" s="19"/>
      <c r="BE14" s="178"/>
      <c r="BS14" s="13" t="s">
        <v>7</v>
      </c>
    </row>
    <row r="15" spans="1:73" ht="6.95" customHeight="1" x14ac:dyDescent="0.3">
      <c r="B15" s="17"/>
      <c r="C15" s="18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9"/>
      <c r="BE15" s="178"/>
      <c r="BS15" s="13" t="s">
        <v>4</v>
      </c>
    </row>
    <row r="16" spans="1:73" ht="14.45" customHeight="1" x14ac:dyDescent="0.3">
      <c r="B16" s="17"/>
      <c r="C16" s="18"/>
      <c r="D16" s="25" t="s">
        <v>31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25" t="s">
        <v>26</v>
      </c>
      <c r="AL16" s="18"/>
      <c r="AM16" s="18"/>
      <c r="AN16" s="23" t="s">
        <v>19</v>
      </c>
      <c r="AO16" s="18"/>
      <c r="AP16" s="18"/>
      <c r="AQ16" s="19"/>
      <c r="BE16" s="178"/>
      <c r="BS16" s="13" t="s">
        <v>4</v>
      </c>
    </row>
    <row r="17" spans="2:71" ht="18.399999999999999" customHeight="1" x14ac:dyDescent="0.3">
      <c r="B17" s="17"/>
      <c r="C17" s="18"/>
      <c r="D17" s="18"/>
      <c r="E17" s="23" t="s">
        <v>32</v>
      </c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25" t="s">
        <v>28</v>
      </c>
      <c r="AL17" s="18"/>
      <c r="AM17" s="18"/>
      <c r="AN17" s="23" t="s">
        <v>19</v>
      </c>
      <c r="AO17" s="18"/>
      <c r="AP17" s="18"/>
      <c r="AQ17" s="19"/>
      <c r="BE17" s="178"/>
      <c r="BS17" s="13" t="s">
        <v>33</v>
      </c>
    </row>
    <row r="18" spans="2:71" ht="6.95" customHeight="1" x14ac:dyDescent="0.3">
      <c r="B18" s="17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18"/>
      <c r="AL18" s="18"/>
      <c r="AM18" s="18"/>
      <c r="AN18" s="18"/>
      <c r="AO18" s="18"/>
      <c r="AP18" s="18"/>
      <c r="AQ18" s="19"/>
      <c r="BE18" s="178"/>
      <c r="BS18" s="13" t="s">
        <v>7</v>
      </c>
    </row>
    <row r="19" spans="2:71" ht="14.45" customHeight="1" x14ac:dyDescent="0.3">
      <c r="B19" s="17"/>
      <c r="C19" s="18"/>
      <c r="D19" s="25" t="s">
        <v>34</v>
      </c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25" t="s">
        <v>26</v>
      </c>
      <c r="AL19" s="18"/>
      <c r="AM19" s="18"/>
      <c r="AN19" s="23" t="s">
        <v>19</v>
      </c>
      <c r="AO19" s="18"/>
      <c r="AP19" s="18"/>
      <c r="AQ19" s="19"/>
      <c r="BE19" s="178"/>
      <c r="BS19" s="13" t="s">
        <v>7</v>
      </c>
    </row>
    <row r="20" spans="2:71" ht="18.399999999999999" customHeight="1" x14ac:dyDescent="0.3">
      <c r="B20" s="17"/>
      <c r="C20" s="18"/>
      <c r="D20" s="18"/>
      <c r="E20" s="23" t="s">
        <v>32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25" t="s">
        <v>28</v>
      </c>
      <c r="AL20" s="18"/>
      <c r="AM20" s="18"/>
      <c r="AN20" s="23" t="s">
        <v>19</v>
      </c>
      <c r="AO20" s="18"/>
      <c r="AP20" s="18"/>
      <c r="AQ20" s="19"/>
      <c r="BE20" s="178"/>
    </row>
    <row r="21" spans="2:71" ht="6.95" customHeight="1" x14ac:dyDescent="0.3">
      <c r="B21" s="17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18"/>
      <c r="AL21" s="18"/>
      <c r="AM21" s="18"/>
      <c r="AN21" s="18"/>
      <c r="AO21" s="18"/>
      <c r="AP21" s="18"/>
      <c r="AQ21" s="19"/>
      <c r="BE21" s="178"/>
    </row>
    <row r="22" spans="2:71" x14ac:dyDescent="0.3">
      <c r="B22" s="17"/>
      <c r="C22" s="18"/>
      <c r="D22" s="25" t="s">
        <v>35</v>
      </c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9"/>
      <c r="BE22" s="178"/>
    </row>
    <row r="23" spans="2:71" ht="22.5" customHeight="1" x14ac:dyDescent="0.3">
      <c r="B23" s="17"/>
      <c r="C23" s="18"/>
      <c r="D23" s="18"/>
      <c r="E23" s="187" t="s">
        <v>19</v>
      </c>
      <c r="F23" s="180"/>
      <c r="G23" s="180"/>
      <c r="H23" s="180"/>
      <c r="I23" s="180"/>
      <c r="J23" s="180"/>
      <c r="K23" s="180"/>
      <c r="L23" s="180"/>
      <c r="M23" s="180"/>
      <c r="N23" s="180"/>
      <c r="O23" s="180"/>
      <c r="P23" s="180"/>
      <c r="Q23" s="180"/>
      <c r="R23" s="180"/>
      <c r="S23" s="180"/>
      <c r="T23" s="180"/>
      <c r="U23" s="180"/>
      <c r="V23" s="180"/>
      <c r="W23" s="180"/>
      <c r="X23" s="180"/>
      <c r="Y23" s="180"/>
      <c r="Z23" s="180"/>
      <c r="AA23" s="180"/>
      <c r="AB23" s="180"/>
      <c r="AC23" s="180"/>
      <c r="AD23" s="180"/>
      <c r="AE23" s="180"/>
      <c r="AF23" s="180"/>
      <c r="AG23" s="180"/>
      <c r="AH23" s="180"/>
      <c r="AI23" s="180"/>
      <c r="AJ23" s="180"/>
      <c r="AK23" s="180"/>
      <c r="AL23" s="180"/>
      <c r="AM23" s="180"/>
      <c r="AN23" s="180"/>
      <c r="AO23" s="18"/>
      <c r="AP23" s="18"/>
      <c r="AQ23" s="19"/>
      <c r="BE23" s="178"/>
    </row>
    <row r="24" spans="2:71" ht="6.95" customHeight="1" x14ac:dyDescent="0.3">
      <c r="B24" s="17"/>
      <c r="C24" s="18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18"/>
      <c r="AN24" s="18"/>
      <c r="AO24" s="18"/>
      <c r="AP24" s="18"/>
      <c r="AQ24" s="19"/>
      <c r="BE24" s="178"/>
    </row>
    <row r="25" spans="2:71" ht="6.95" customHeight="1" x14ac:dyDescent="0.3">
      <c r="B25" s="17"/>
      <c r="C25" s="1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18"/>
      <c r="AQ25" s="19"/>
      <c r="BE25" s="178"/>
    </row>
    <row r="26" spans="2:71" ht="14.45" customHeight="1" x14ac:dyDescent="0.3">
      <c r="B26" s="17"/>
      <c r="C26" s="18"/>
      <c r="D26" s="29" t="s">
        <v>36</v>
      </c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8">
        <f>ROUND(AG87,2)</f>
        <v>0</v>
      </c>
      <c r="AL26" s="180"/>
      <c r="AM26" s="180"/>
      <c r="AN26" s="180"/>
      <c r="AO26" s="180"/>
      <c r="AP26" s="18"/>
      <c r="AQ26" s="19"/>
      <c r="BE26" s="178"/>
    </row>
    <row r="27" spans="2:71" ht="14.45" customHeight="1" x14ac:dyDescent="0.3">
      <c r="B27" s="17"/>
      <c r="C27" s="18"/>
      <c r="D27" s="29" t="s">
        <v>37</v>
      </c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8">
        <f>ROUND(AG114,2)</f>
        <v>0</v>
      </c>
      <c r="AL27" s="180"/>
      <c r="AM27" s="180"/>
      <c r="AN27" s="180"/>
      <c r="AO27" s="180"/>
      <c r="AP27" s="18"/>
      <c r="AQ27" s="19"/>
      <c r="BE27" s="178"/>
    </row>
    <row r="28" spans="2:71" s="1" customFormat="1" ht="6.95" customHeight="1" x14ac:dyDescent="0.3">
      <c r="B28" s="30"/>
      <c r="C28" s="31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2"/>
      <c r="BE28" s="182"/>
    </row>
    <row r="29" spans="2:71" s="1" customFormat="1" ht="25.9" customHeight="1" x14ac:dyDescent="0.3">
      <c r="B29" s="30"/>
      <c r="C29" s="31"/>
      <c r="D29" s="33" t="s">
        <v>38</v>
      </c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F29" s="34"/>
      <c r="AG29" s="34"/>
      <c r="AH29" s="34"/>
      <c r="AI29" s="34"/>
      <c r="AJ29" s="34"/>
      <c r="AK29" s="189">
        <f>ROUND(AK26+AK27,2)</f>
        <v>0</v>
      </c>
      <c r="AL29" s="190"/>
      <c r="AM29" s="190"/>
      <c r="AN29" s="190"/>
      <c r="AO29" s="190"/>
      <c r="AP29" s="31"/>
      <c r="AQ29" s="32"/>
      <c r="BE29" s="182"/>
    </row>
    <row r="30" spans="2:71" s="1" customFormat="1" ht="6.95" customHeight="1" x14ac:dyDescent="0.3">
      <c r="B30" s="30"/>
      <c r="C30" s="31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2"/>
      <c r="BE30" s="182"/>
    </row>
    <row r="31" spans="2:71" s="2" customFormat="1" ht="14.45" customHeight="1" x14ac:dyDescent="0.3">
      <c r="B31" s="35"/>
      <c r="C31" s="36"/>
      <c r="D31" s="37" t="s">
        <v>39</v>
      </c>
      <c r="E31" s="36"/>
      <c r="F31" s="37" t="s">
        <v>40</v>
      </c>
      <c r="G31" s="36"/>
      <c r="H31" s="36"/>
      <c r="I31" s="36"/>
      <c r="J31" s="36"/>
      <c r="K31" s="36"/>
      <c r="L31" s="191">
        <v>0.2</v>
      </c>
      <c r="M31" s="192"/>
      <c r="N31" s="192"/>
      <c r="O31" s="192"/>
      <c r="P31" s="36"/>
      <c r="Q31" s="36"/>
      <c r="R31" s="36"/>
      <c r="S31" s="36"/>
      <c r="T31" s="39" t="s">
        <v>41</v>
      </c>
      <c r="U31" s="36"/>
      <c r="V31" s="36"/>
      <c r="W31" s="193">
        <f>ROUND(AZ87+SUM(CD115:CD119),2)</f>
        <v>0</v>
      </c>
      <c r="X31" s="192"/>
      <c r="Y31" s="192"/>
      <c r="Z31" s="192"/>
      <c r="AA31" s="192"/>
      <c r="AB31" s="192"/>
      <c r="AC31" s="192"/>
      <c r="AD31" s="192"/>
      <c r="AE31" s="192"/>
      <c r="AF31" s="36"/>
      <c r="AG31" s="36"/>
      <c r="AH31" s="36"/>
      <c r="AI31" s="36"/>
      <c r="AJ31" s="36"/>
      <c r="AK31" s="193">
        <f>ROUND(AV87+SUM(BY115:BY119),2)</f>
        <v>0</v>
      </c>
      <c r="AL31" s="192"/>
      <c r="AM31" s="192"/>
      <c r="AN31" s="192"/>
      <c r="AO31" s="192"/>
      <c r="AP31" s="36"/>
      <c r="AQ31" s="40"/>
      <c r="BE31" s="183"/>
    </row>
    <row r="32" spans="2:71" s="2" customFormat="1" ht="14.45" customHeight="1" x14ac:dyDescent="0.3">
      <c r="B32" s="35"/>
      <c r="C32" s="36"/>
      <c r="D32" s="36"/>
      <c r="E32" s="36"/>
      <c r="F32" s="37" t="s">
        <v>42</v>
      </c>
      <c r="G32" s="36"/>
      <c r="H32" s="36"/>
      <c r="I32" s="36"/>
      <c r="J32" s="36"/>
      <c r="K32" s="36"/>
      <c r="L32" s="191">
        <v>0.2</v>
      </c>
      <c r="M32" s="192"/>
      <c r="N32" s="192"/>
      <c r="O32" s="192"/>
      <c r="P32" s="36"/>
      <c r="Q32" s="36"/>
      <c r="R32" s="36"/>
      <c r="S32" s="36"/>
      <c r="T32" s="39" t="s">
        <v>41</v>
      </c>
      <c r="U32" s="36"/>
      <c r="V32" s="36"/>
      <c r="W32" s="193">
        <f>ROUND(BA87+SUM(CE115:CE119),2)</f>
        <v>0</v>
      </c>
      <c r="X32" s="192"/>
      <c r="Y32" s="192"/>
      <c r="Z32" s="192"/>
      <c r="AA32" s="192"/>
      <c r="AB32" s="192"/>
      <c r="AC32" s="192"/>
      <c r="AD32" s="192"/>
      <c r="AE32" s="192"/>
      <c r="AF32" s="36"/>
      <c r="AG32" s="36"/>
      <c r="AH32" s="36"/>
      <c r="AI32" s="36"/>
      <c r="AJ32" s="36"/>
      <c r="AK32" s="193">
        <f>ROUND(AW87+SUM(BZ115:BZ119),2)</f>
        <v>0</v>
      </c>
      <c r="AL32" s="192"/>
      <c r="AM32" s="192"/>
      <c r="AN32" s="192"/>
      <c r="AO32" s="192"/>
      <c r="AP32" s="36"/>
      <c r="AQ32" s="40"/>
      <c r="BE32" s="183"/>
    </row>
    <row r="33" spans="2:57" s="2" customFormat="1" ht="14.45" hidden="1" customHeight="1" x14ac:dyDescent="0.3">
      <c r="B33" s="35"/>
      <c r="C33" s="36"/>
      <c r="D33" s="36"/>
      <c r="E33" s="36"/>
      <c r="F33" s="37" t="s">
        <v>43</v>
      </c>
      <c r="G33" s="36"/>
      <c r="H33" s="36"/>
      <c r="I33" s="36"/>
      <c r="J33" s="36"/>
      <c r="K33" s="36"/>
      <c r="L33" s="191">
        <v>0.2</v>
      </c>
      <c r="M33" s="192"/>
      <c r="N33" s="192"/>
      <c r="O33" s="192"/>
      <c r="P33" s="36"/>
      <c r="Q33" s="36"/>
      <c r="R33" s="36"/>
      <c r="S33" s="36"/>
      <c r="T33" s="39" t="s">
        <v>41</v>
      </c>
      <c r="U33" s="36"/>
      <c r="V33" s="36"/>
      <c r="W33" s="193">
        <f>ROUND(BB87+SUM(CF115:CF119),2)</f>
        <v>0</v>
      </c>
      <c r="X33" s="192"/>
      <c r="Y33" s="192"/>
      <c r="Z33" s="192"/>
      <c r="AA33" s="192"/>
      <c r="AB33" s="192"/>
      <c r="AC33" s="192"/>
      <c r="AD33" s="192"/>
      <c r="AE33" s="192"/>
      <c r="AF33" s="36"/>
      <c r="AG33" s="36"/>
      <c r="AH33" s="36"/>
      <c r="AI33" s="36"/>
      <c r="AJ33" s="36"/>
      <c r="AK33" s="193">
        <v>0</v>
      </c>
      <c r="AL33" s="192"/>
      <c r="AM33" s="192"/>
      <c r="AN33" s="192"/>
      <c r="AO33" s="192"/>
      <c r="AP33" s="36"/>
      <c r="AQ33" s="40"/>
      <c r="BE33" s="183"/>
    </row>
    <row r="34" spans="2:57" s="2" customFormat="1" ht="14.45" hidden="1" customHeight="1" x14ac:dyDescent="0.3">
      <c r="B34" s="35"/>
      <c r="C34" s="36"/>
      <c r="D34" s="36"/>
      <c r="E34" s="36"/>
      <c r="F34" s="37" t="s">
        <v>44</v>
      </c>
      <c r="G34" s="36"/>
      <c r="H34" s="36"/>
      <c r="I34" s="36"/>
      <c r="J34" s="36"/>
      <c r="K34" s="36"/>
      <c r="L34" s="191">
        <v>0.2</v>
      </c>
      <c r="M34" s="192"/>
      <c r="N34" s="192"/>
      <c r="O34" s="192"/>
      <c r="P34" s="36"/>
      <c r="Q34" s="36"/>
      <c r="R34" s="36"/>
      <c r="S34" s="36"/>
      <c r="T34" s="39" t="s">
        <v>41</v>
      </c>
      <c r="U34" s="36"/>
      <c r="V34" s="36"/>
      <c r="W34" s="193">
        <f>ROUND(BC87+SUM(CG115:CG119),2)</f>
        <v>0</v>
      </c>
      <c r="X34" s="192"/>
      <c r="Y34" s="192"/>
      <c r="Z34" s="192"/>
      <c r="AA34" s="192"/>
      <c r="AB34" s="192"/>
      <c r="AC34" s="192"/>
      <c r="AD34" s="192"/>
      <c r="AE34" s="192"/>
      <c r="AF34" s="36"/>
      <c r="AG34" s="36"/>
      <c r="AH34" s="36"/>
      <c r="AI34" s="36"/>
      <c r="AJ34" s="36"/>
      <c r="AK34" s="193">
        <v>0</v>
      </c>
      <c r="AL34" s="192"/>
      <c r="AM34" s="192"/>
      <c r="AN34" s="192"/>
      <c r="AO34" s="192"/>
      <c r="AP34" s="36"/>
      <c r="AQ34" s="40"/>
      <c r="BE34" s="183"/>
    </row>
    <row r="35" spans="2:57" s="2" customFormat="1" ht="14.45" hidden="1" customHeight="1" x14ac:dyDescent="0.3">
      <c r="B35" s="35"/>
      <c r="C35" s="36"/>
      <c r="D35" s="36"/>
      <c r="E35" s="36"/>
      <c r="F35" s="37" t="s">
        <v>45</v>
      </c>
      <c r="G35" s="36"/>
      <c r="H35" s="36"/>
      <c r="I35" s="36"/>
      <c r="J35" s="36"/>
      <c r="K35" s="36"/>
      <c r="L35" s="191">
        <v>0</v>
      </c>
      <c r="M35" s="192"/>
      <c r="N35" s="192"/>
      <c r="O35" s="192"/>
      <c r="P35" s="36"/>
      <c r="Q35" s="36"/>
      <c r="R35" s="36"/>
      <c r="S35" s="36"/>
      <c r="T35" s="39" t="s">
        <v>41</v>
      </c>
      <c r="U35" s="36"/>
      <c r="V35" s="36"/>
      <c r="W35" s="193">
        <f>ROUND(BD87+SUM(CH115:CH119),2)</f>
        <v>0</v>
      </c>
      <c r="X35" s="192"/>
      <c r="Y35" s="192"/>
      <c r="Z35" s="192"/>
      <c r="AA35" s="192"/>
      <c r="AB35" s="192"/>
      <c r="AC35" s="192"/>
      <c r="AD35" s="192"/>
      <c r="AE35" s="192"/>
      <c r="AF35" s="36"/>
      <c r="AG35" s="36"/>
      <c r="AH35" s="36"/>
      <c r="AI35" s="36"/>
      <c r="AJ35" s="36"/>
      <c r="AK35" s="193">
        <v>0</v>
      </c>
      <c r="AL35" s="192"/>
      <c r="AM35" s="192"/>
      <c r="AN35" s="192"/>
      <c r="AO35" s="192"/>
      <c r="AP35" s="36"/>
      <c r="AQ35" s="40"/>
    </row>
    <row r="36" spans="2:57" s="1" customFormat="1" ht="6.95" customHeight="1" x14ac:dyDescent="0.3">
      <c r="B36" s="30"/>
      <c r="C36" s="31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/>
      <c r="AG36" s="31"/>
      <c r="AH36" s="31"/>
      <c r="AI36" s="31"/>
      <c r="AJ36" s="31"/>
      <c r="AK36" s="31"/>
      <c r="AL36" s="31"/>
      <c r="AM36" s="31"/>
      <c r="AN36" s="31"/>
      <c r="AO36" s="31"/>
      <c r="AP36" s="31"/>
      <c r="AQ36" s="32"/>
    </row>
    <row r="37" spans="2:57" s="1" customFormat="1" ht="25.9" customHeight="1" x14ac:dyDescent="0.3">
      <c r="B37" s="30"/>
      <c r="C37" s="41"/>
      <c r="D37" s="42" t="s">
        <v>46</v>
      </c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4" t="s">
        <v>47</v>
      </c>
      <c r="U37" s="43"/>
      <c r="V37" s="43"/>
      <c r="W37" s="43"/>
      <c r="X37" s="194" t="s">
        <v>48</v>
      </c>
      <c r="Y37" s="195"/>
      <c r="Z37" s="195"/>
      <c r="AA37" s="195"/>
      <c r="AB37" s="195"/>
      <c r="AC37" s="43"/>
      <c r="AD37" s="43"/>
      <c r="AE37" s="43"/>
      <c r="AF37" s="43"/>
      <c r="AG37" s="43"/>
      <c r="AH37" s="43"/>
      <c r="AI37" s="43"/>
      <c r="AJ37" s="43"/>
      <c r="AK37" s="196">
        <f>SUM(AK29:AK35)</f>
        <v>0</v>
      </c>
      <c r="AL37" s="195"/>
      <c r="AM37" s="195"/>
      <c r="AN37" s="195"/>
      <c r="AO37" s="197"/>
      <c r="AP37" s="41"/>
      <c r="AQ37" s="32"/>
    </row>
    <row r="38" spans="2:57" s="1" customFormat="1" ht="14.45" customHeight="1" x14ac:dyDescent="0.3">
      <c r="B38" s="30"/>
      <c r="C38" s="31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  <c r="AJ38" s="31"/>
      <c r="AK38" s="31"/>
      <c r="AL38" s="31"/>
      <c r="AM38" s="31"/>
      <c r="AN38" s="31"/>
      <c r="AO38" s="31"/>
      <c r="AP38" s="31"/>
      <c r="AQ38" s="32"/>
    </row>
    <row r="39" spans="2:57" ht="13.5" x14ac:dyDescent="0.3">
      <c r="B39" s="17"/>
      <c r="C39" s="18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18"/>
      <c r="AQ39" s="19"/>
    </row>
    <row r="40" spans="2:57" ht="13.5" x14ac:dyDescent="0.3">
      <c r="B40" s="17"/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8"/>
      <c r="AL40" s="18"/>
      <c r="AM40" s="18"/>
      <c r="AN40" s="18"/>
      <c r="AO40" s="18"/>
      <c r="AP40" s="18"/>
      <c r="AQ40" s="19"/>
    </row>
    <row r="41" spans="2:57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9"/>
    </row>
    <row r="42" spans="2:57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8"/>
      <c r="AL42" s="18"/>
      <c r="AM42" s="18"/>
      <c r="AN42" s="18"/>
      <c r="AO42" s="18"/>
      <c r="AP42" s="18"/>
      <c r="AQ42" s="19"/>
    </row>
    <row r="43" spans="2:57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  <c r="AD43" s="18"/>
      <c r="AE43" s="18"/>
      <c r="AF43" s="18"/>
      <c r="AG43" s="18"/>
      <c r="AH43" s="18"/>
      <c r="AI43" s="18"/>
      <c r="AJ43" s="18"/>
      <c r="AK43" s="18"/>
      <c r="AL43" s="18"/>
      <c r="AM43" s="18"/>
      <c r="AN43" s="18"/>
      <c r="AO43" s="18"/>
      <c r="AP43" s="18"/>
      <c r="AQ43" s="19"/>
    </row>
    <row r="44" spans="2:57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  <c r="AN44" s="18"/>
      <c r="AO44" s="18"/>
      <c r="AP44" s="18"/>
      <c r="AQ44" s="19"/>
    </row>
    <row r="45" spans="2:57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18"/>
      <c r="AP45" s="18"/>
      <c r="AQ45" s="19"/>
    </row>
    <row r="46" spans="2:57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  <c r="AD46" s="18"/>
      <c r="AE46" s="18"/>
      <c r="AF46" s="18"/>
      <c r="AG46" s="18"/>
      <c r="AH46" s="18"/>
      <c r="AI46" s="18"/>
      <c r="AJ46" s="18"/>
      <c r="AK46" s="18"/>
      <c r="AL46" s="18"/>
      <c r="AM46" s="18"/>
      <c r="AN46" s="18"/>
      <c r="AO46" s="18"/>
      <c r="AP46" s="18"/>
      <c r="AQ46" s="19"/>
    </row>
    <row r="47" spans="2:57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  <c r="AD47" s="18"/>
      <c r="AE47" s="18"/>
      <c r="AF47" s="18"/>
      <c r="AG47" s="18"/>
      <c r="AH47" s="18"/>
      <c r="AI47" s="18"/>
      <c r="AJ47" s="18"/>
      <c r="AK47" s="18"/>
      <c r="AL47" s="18"/>
      <c r="AM47" s="18"/>
      <c r="AN47" s="18"/>
      <c r="AO47" s="18"/>
      <c r="AP47" s="18"/>
      <c r="AQ47" s="19"/>
    </row>
    <row r="48" spans="2:57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  <c r="AD48" s="18"/>
      <c r="AE48" s="18"/>
      <c r="AF48" s="18"/>
      <c r="AG48" s="18"/>
      <c r="AH48" s="18"/>
      <c r="AI48" s="18"/>
      <c r="AJ48" s="18"/>
      <c r="AK48" s="18"/>
      <c r="AL48" s="18"/>
      <c r="AM48" s="18"/>
      <c r="AN48" s="18"/>
      <c r="AO48" s="18"/>
      <c r="AP48" s="18"/>
      <c r="AQ48" s="19"/>
    </row>
    <row r="49" spans="2:43" s="1" customFormat="1" x14ac:dyDescent="0.3">
      <c r="B49" s="30"/>
      <c r="C49" s="31"/>
      <c r="D49" s="45" t="s">
        <v>49</v>
      </c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7"/>
      <c r="AA49" s="31"/>
      <c r="AB49" s="31"/>
      <c r="AC49" s="45" t="s">
        <v>50</v>
      </c>
      <c r="AD49" s="46"/>
      <c r="AE49" s="46"/>
      <c r="AF49" s="46"/>
      <c r="AG49" s="46"/>
      <c r="AH49" s="46"/>
      <c r="AI49" s="46"/>
      <c r="AJ49" s="46"/>
      <c r="AK49" s="46"/>
      <c r="AL49" s="46"/>
      <c r="AM49" s="46"/>
      <c r="AN49" s="46"/>
      <c r="AO49" s="47"/>
      <c r="AP49" s="31"/>
      <c r="AQ49" s="32"/>
    </row>
    <row r="50" spans="2:43" ht="13.5" x14ac:dyDescent="0.3">
      <c r="B50" s="17"/>
      <c r="C50" s="18"/>
      <c r="D50" s="4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49"/>
      <c r="AA50" s="18"/>
      <c r="AB50" s="18"/>
      <c r="AC50" s="48"/>
      <c r="AD50" s="18"/>
      <c r="AE50" s="18"/>
      <c r="AF50" s="18"/>
      <c r="AG50" s="18"/>
      <c r="AH50" s="18"/>
      <c r="AI50" s="18"/>
      <c r="AJ50" s="18"/>
      <c r="AK50" s="18"/>
      <c r="AL50" s="18"/>
      <c r="AM50" s="18"/>
      <c r="AN50" s="18"/>
      <c r="AO50" s="49"/>
      <c r="AP50" s="18"/>
      <c r="AQ50" s="19"/>
    </row>
    <row r="51" spans="2:43" ht="13.5" x14ac:dyDescent="0.3">
      <c r="B51" s="17"/>
      <c r="C51" s="18"/>
      <c r="D51" s="4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49"/>
      <c r="AA51" s="18"/>
      <c r="AB51" s="18"/>
      <c r="AC51" s="48"/>
      <c r="AD51" s="18"/>
      <c r="AE51" s="18"/>
      <c r="AF51" s="18"/>
      <c r="AG51" s="18"/>
      <c r="AH51" s="18"/>
      <c r="AI51" s="18"/>
      <c r="AJ51" s="18"/>
      <c r="AK51" s="18"/>
      <c r="AL51" s="18"/>
      <c r="AM51" s="18"/>
      <c r="AN51" s="18"/>
      <c r="AO51" s="49"/>
      <c r="AP51" s="18"/>
      <c r="AQ51" s="19"/>
    </row>
    <row r="52" spans="2:43" ht="13.5" x14ac:dyDescent="0.3">
      <c r="B52" s="17"/>
      <c r="C52" s="18"/>
      <c r="D52" s="4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49"/>
      <c r="AA52" s="18"/>
      <c r="AB52" s="18"/>
      <c r="AC52" s="48"/>
      <c r="AD52" s="18"/>
      <c r="AE52" s="18"/>
      <c r="AF52" s="18"/>
      <c r="AG52" s="18"/>
      <c r="AH52" s="18"/>
      <c r="AI52" s="18"/>
      <c r="AJ52" s="18"/>
      <c r="AK52" s="18"/>
      <c r="AL52" s="18"/>
      <c r="AM52" s="18"/>
      <c r="AN52" s="18"/>
      <c r="AO52" s="49"/>
      <c r="AP52" s="18"/>
      <c r="AQ52" s="19"/>
    </row>
    <row r="53" spans="2:43" ht="13.5" x14ac:dyDescent="0.3">
      <c r="B53" s="17"/>
      <c r="C53" s="18"/>
      <c r="D53" s="4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49"/>
      <c r="AA53" s="18"/>
      <c r="AB53" s="18"/>
      <c r="AC53" s="48"/>
      <c r="AD53" s="18"/>
      <c r="AE53" s="18"/>
      <c r="AF53" s="18"/>
      <c r="AG53" s="18"/>
      <c r="AH53" s="18"/>
      <c r="AI53" s="18"/>
      <c r="AJ53" s="18"/>
      <c r="AK53" s="18"/>
      <c r="AL53" s="18"/>
      <c r="AM53" s="18"/>
      <c r="AN53" s="18"/>
      <c r="AO53" s="49"/>
      <c r="AP53" s="18"/>
      <c r="AQ53" s="19"/>
    </row>
    <row r="54" spans="2:43" ht="13.5" x14ac:dyDescent="0.3">
      <c r="B54" s="17"/>
      <c r="C54" s="18"/>
      <c r="D54" s="4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49"/>
      <c r="AA54" s="18"/>
      <c r="AB54" s="18"/>
      <c r="AC54" s="48"/>
      <c r="AD54" s="18"/>
      <c r="AE54" s="18"/>
      <c r="AF54" s="18"/>
      <c r="AG54" s="18"/>
      <c r="AH54" s="18"/>
      <c r="AI54" s="18"/>
      <c r="AJ54" s="18"/>
      <c r="AK54" s="18"/>
      <c r="AL54" s="18"/>
      <c r="AM54" s="18"/>
      <c r="AN54" s="18"/>
      <c r="AO54" s="49"/>
      <c r="AP54" s="18"/>
      <c r="AQ54" s="19"/>
    </row>
    <row r="55" spans="2:43" ht="13.5" x14ac:dyDescent="0.3">
      <c r="B55" s="17"/>
      <c r="C55" s="18"/>
      <c r="D55" s="48"/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49"/>
      <c r="AA55" s="18"/>
      <c r="AB55" s="18"/>
      <c r="AC55" s="48"/>
      <c r="AD55" s="18"/>
      <c r="AE55" s="18"/>
      <c r="AF55" s="18"/>
      <c r="AG55" s="18"/>
      <c r="AH55" s="18"/>
      <c r="AI55" s="18"/>
      <c r="AJ55" s="18"/>
      <c r="AK55" s="18"/>
      <c r="AL55" s="18"/>
      <c r="AM55" s="18"/>
      <c r="AN55" s="18"/>
      <c r="AO55" s="49"/>
      <c r="AP55" s="18"/>
      <c r="AQ55" s="19"/>
    </row>
    <row r="56" spans="2:43" ht="13.5" x14ac:dyDescent="0.3">
      <c r="B56" s="17"/>
      <c r="C56" s="18"/>
      <c r="D56" s="48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49"/>
      <c r="AA56" s="18"/>
      <c r="AB56" s="18"/>
      <c r="AC56" s="48"/>
      <c r="AD56" s="18"/>
      <c r="AE56" s="18"/>
      <c r="AF56" s="18"/>
      <c r="AG56" s="18"/>
      <c r="AH56" s="18"/>
      <c r="AI56" s="18"/>
      <c r="AJ56" s="18"/>
      <c r="AK56" s="18"/>
      <c r="AL56" s="18"/>
      <c r="AM56" s="18"/>
      <c r="AN56" s="18"/>
      <c r="AO56" s="49"/>
      <c r="AP56" s="18"/>
      <c r="AQ56" s="19"/>
    </row>
    <row r="57" spans="2:43" ht="13.5" x14ac:dyDescent="0.3">
      <c r="B57" s="17"/>
      <c r="C57" s="18"/>
      <c r="D57" s="48"/>
      <c r="E57" s="18"/>
      <c r="F57" s="18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49"/>
      <c r="AA57" s="18"/>
      <c r="AB57" s="18"/>
      <c r="AC57" s="48"/>
      <c r="AD57" s="18"/>
      <c r="AE57" s="18"/>
      <c r="AF57" s="18"/>
      <c r="AG57" s="18"/>
      <c r="AH57" s="18"/>
      <c r="AI57" s="18"/>
      <c r="AJ57" s="18"/>
      <c r="AK57" s="18"/>
      <c r="AL57" s="18"/>
      <c r="AM57" s="18"/>
      <c r="AN57" s="18"/>
      <c r="AO57" s="49"/>
      <c r="AP57" s="18"/>
      <c r="AQ57" s="19"/>
    </row>
    <row r="58" spans="2:43" s="1" customFormat="1" x14ac:dyDescent="0.3">
      <c r="B58" s="30"/>
      <c r="C58" s="31"/>
      <c r="D58" s="50" t="s">
        <v>51</v>
      </c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2" t="s">
        <v>52</v>
      </c>
      <c r="S58" s="51"/>
      <c r="T58" s="51"/>
      <c r="U58" s="51"/>
      <c r="V58" s="51"/>
      <c r="W58" s="51"/>
      <c r="X58" s="51"/>
      <c r="Y58" s="51"/>
      <c r="Z58" s="53"/>
      <c r="AA58" s="31"/>
      <c r="AB58" s="31"/>
      <c r="AC58" s="50" t="s">
        <v>51</v>
      </c>
      <c r="AD58" s="51"/>
      <c r="AE58" s="51"/>
      <c r="AF58" s="51"/>
      <c r="AG58" s="51"/>
      <c r="AH58" s="51"/>
      <c r="AI58" s="51"/>
      <c r="AJ58" s="51"/>
      <c r="AK58" s="51"/>
      <c r="AL58" s="51"/>
      <c r="AM58" s="52" t="s">
        <v>52</v>
      </c>
      <c r="AN58" s="51"/>
      <c r="AO58" s="53"/>
      <c r="AP58" s="31"/>
      <c r="AQ58" s="32"/>
    </row>
    <row r="59" spans="2:43" ht="13.5" x14ac:dyDescent="0.3">
      <c r="B59" s="17"/>
      <c r="C59" s="18"/>
      <c r="D59" s="18"/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18"/>
      <c r="AK59" s="18"/>
      <c r="AL59" s="18"/>
      <c r="AM59" s="18"/>
      <c r="AN59" s="18"/>
      <c r="AO59" s="18"/>
      <c r="AP59" s="18"/>
      <c r="AQ59" s="19"/>
    </row>
    <row r="60" spans="2:43" s="1" customFormat="1" x14ac:dyDescent="0.3">
      <c r="B60" s="30"/>
      <c r="C60" s="31"/>
      <c r="D60" s="45" t="s">
        <v>53</v>
      </c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7"/>
      <c r="AA60" s="31"/>
      <c r="AB60" s="31"/>
      <c r="AC60" s="45" t="s">
        <v>54</v>
      </c>
      <c r="AD60" s="46"/>
      <c r="AE60" s="46"/>
      <c r="AF60" s="46"/>
      <c r="AG60" s="46"/>
      <c r="AH60" s="46"/>
      <c r="AI60" s="46"/>
      <c r="AJ60" s="46"/>
      <c r="AK60" s="46"/>
      <c r="AL60" s="46"/>
      <c r="AM60" s="46"/>
      <c r="AN60" s="46"/>
      <c r="AO60" s="47"/>
      <c r="AP60" s="31"/>
      <c r="AQ60" s="32"/>
    </row>
    <row r="61" spans="2:43" ht="13.5" x14ac:dyDescent="0.3">
      <c r="B61" s="17"/>
      <c r="C61" s="18"/>
      <c r="D61" s="48"/>
      <c r="E61" s="18"/>
      <c r="F61" s="18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49"/>
      <c r="AA61" s="18"/>
      <c r="AB61" s="18"/>
      <c r="AC61" s="48"/>
      <c r="AD61" s="18"/>
      <c r="AE61" s="18"/>
      <c r="AF61" s="18"/>
      <c r="AG61" s="18"/>
      <c r="AH61" s="18"/>
      <c r="AI61" s="18"/>
      <c r="AJ61" s="18"/>
      <c r="AK61" s="18"/>
      <c r="AL61" s="18"/>
      <c r="AM61" s="18"/>
      <c r="AN61" s="18"/>
      <c r="AO61" s="49"/>
      <c r="AP61" s="18"/>
      <c r="AQ61" s="19"/>
    </row>
    <row r="62" spans="2:43" ht="13.5" x14ac:dyDescent="0.3">
      <c r="B62" s="17"/>
      <c r="C62" s="18"/>
      <c r="D62" s="48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49"/>
      <c r="AA62" s="18"/>
      <c r="AB62" s="18"/>
      <c r="AC62" s="48"/>
      <c r="AD62" s="18"/>
      <c r="AE62" s="18"/>
      <c r="AF62" s="18"/>
      <c r="AG62" s="18"/>
      <c r="AH62" s="18"/>
      <c r="AI62" s="18"/>
      <c r="AJ62" s="18"/>
      <c r="AK62" s="18"/>
      <c r="AL62" s="18"/>
      <c r="AM62" s="18"/>
      <c r="AN62" s="18"/>
      <c r="AO62" s="49"/>
      <c r="AP62" s="18"/>
      <c r="AQ62" s="19"/>
    </row>
    <row r="63" spans="2:43" ht="13.5" x14ac:dyDescent="0.3">
      <c r="B63" s="17"/>
      <c r="C63" s="18"/>
      <c r="D63" s="48"/>
      <c r="E63" s="18"/>
      <c r="F63" s="18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49"/>
      <c r="AA63" s="18"/>
      <c r="AB63" s="18"/>
      <c r="AC63" s="48"/>
      <c r="AD63" s="18"/>
      <c r="AE63" s="18"/>
      <c r="AF63" s="18"/>
      <c r="AG63" s="18"/>
      <c r="AH63" s="18"/>
      <c r="AI63" s="18"/>
      <c r="AJ63" s="18"/>
      <c r="AK63" s="18"/>
      <c r="AL63" s="18"/>
      <c r="AM63" s="18"/>
      <c r="AN63" s="18"/>
      <c r="AO63" s="49"/>
      <c r="AP63" s="18"/>
      <c r="AQ63" s="19"/>
    </row>
    <row r="64" spans="2:43" ht="13.5" x14ac:dyDescent="0.3">
      <c r="B64" s="17"/>
      <c r="C64" s="18"/>
      <c r="D64" s="48"/>
      <c r="E64" s="18"/>
      <c r="F64" s="18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49"/>
      <c r="AA64" s="18"/>
      <c r="AB64" s="18"/>
      <c r="AC64" s="48"/>
      <c r="AD64" s="18"/>
      <c r="AE64" s="18"/>
      <c r="AF64" s="18"/>
      <c r="AG64" s="18"/>
      <c r="AH64" s="18"/>
      <c r="AI64" s="18"/>
      <c r="AJ64" s="18"/>
      <c r="AK64" s="18"/>
      <c r="AL64" s="18"/>
      <c r="AM64" s="18"/>
      <c r="AN64" s="18"/>
      <c r="AO64" s="49"/>
      <c r="AP64" s="18"/>
      <c r="AQ64" s="19"/>
    </row>
    <row r="65" spans="2:43" ht="13.5" x14ac:dyDescent="0.3">
      <c r="B65" s="17"/>
      <c r="C65" s="18"/>
      <c r="D65" s="4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49"/>
      <c r="AA65" s="18"/>
      <c r="AB65" s="18"/>
      <c r="AC65" s="4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49"/>
      <c r="AP65" s="18"/>
      <c r="AQ65" s="19"/>
    </row>
    <row r="66" spans="2:43" ht="13.5" x14ac:dyDescent="0.3">
      <c r="B66" s="17"/>
      <c r="C66" s="18"/>
      <c r="D66" s="4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49"/>
      <c r="AA66" s="18"/>
      <c r="AB66" s="18"/>
      <c r="AC66" s="48"/>
      <c r="AD66" s="18"/>
      <c r="AE66" s="18"/>
      <c r="AF66" s="18"/>
      <c r="AG66" s="18"/>
      <c r="AH66" s="18"/>
      <c r="AI66" s="18"/>
      <c r="AJ66" s="18"/>
      <c r="AK66" s="18"/>
      <c r="AL66" s="18"/>
      <c r="AM66" s="18"/>
      <c r="AN66" s="18"/>
      <c r="AO66" s="49"/>
      <c r="AP66" s="18"/>
      <c r="AQ66" s="19"/>
    </row>
    <row r="67" spans="2:43" ht="13.5" x14ac:dyDescent="0.3">
      <c r="B67" s="17"/>
      <c r="C67" s="18"/>
      <c r="D67" s="4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49"/>
      <c r="AA67" s="18"/>
      <c r="AB67" s="18"/>
      <c r="AC67" s="48"/>
      <c r="AD67" s="18"/>
      <c r="AE67" s="18"/>
      <c r="AF67" s="18"/>
      <c r="AG67" s="18"/>
      <c r="AH67" s="18"/>
      <c r="AI67" s="18"/>
      <c r="AJ67" s="18"/>
      <c r="AK67" s="18"/>
      <c r="AL67" s="18"/>
      <c r="AM67" s="18"/>
      <c r="AN67" s="18"/>
      <c r="AO67" s="49"/>
      <c r="AP67" s="18"/>
      <c r="AQ67" s="19"/>
    </row>
    <row r="68" spans="2:43" ht="13.5" x14ac:dyDescent="0.3">
      <c r="B68" s="17"/>
      <c r="C68" s="18"/>
      <c r="D68" s="4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49"/>
      <c r="AA68" s="18"/>
      <c r="AB68" s="18"/>
      <c r="AC68" s="4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49"/>
      <c r="AP68" s="18"/>
      <c r="AQ68" s="19"/>
    </row>
    <row r="69" spans="2:43" s="1" customFormat="1" x14ac:dyDescent="0.3">
      <c r="B69" s="30"/>
      <c r="C69" s="31"/>
      <c r="D69" s="50" t="s">
        <v>51</v>
      </c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2" t="s">
        <v>52</v>
      </c>
      <c r="S69" s="51"/>
      <c r="T69" s="51"/>
      <c r="U69" s="51"/>
      <c r="V69" s="51"/>
      <c r="W69" s="51"/>
      <c r="X69" s="51"/>
      <c r="Y69" s="51"/>
      <c r="Z69" s="53"/>
      <c r="AA69" s="31"/>
      <c r="AB69" s="31"/>
      <c r="AC69" s="50" t="s">
        <v>51</v>
      </c>
      <c r="AD69" s="51"/>
      <c r="AE69" s="51"/>
      <c r="AF69" s="51"/>
      <c r="AG69" s="51"/>
      <c r="AH69" s="51"/>
      <c r="AI69" s="51"/>
      <c r="AJ69" s="51"/>
      <c r="AK69" s="51"/>
      <c r="AL69" s="51"/>
      <c r="AM69" s="52" t="s">
        <v>52</v>
      </c>
      <c r="AN69" s="51"/>
      <c r="AO69" s="53"/>
      <c r="AP69" s="31"/>
      <c r="AQ69" s="32"/>
    </row>
    <row r="70" spans="2:43" s="1" customFormat="1" ht="6.95" customHeight="1" x14ac:dyDescent="0.3">
      <c r="B70" s="30"/>
      <c r="C70" s="31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2"/>
    </row>
    <row r="71" spans="2:43" s="1" customFormat="1" ht="6.9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6"/>
    </row>
    <row r="75" spans="2:43" s="1" customFormat="1" ht="6.95" customHeight="1" x14ac:dyDescent="0.3">
      <c r="B75" s="57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9"/>
    </row>
    <row r="76" spans="2:43" s="1" customFormat="1" ht="36.950000000000003" customHeight="1" x14ac:dyDescent="0.3">
      <c r="B76" s="30"/>
      <c r="C76" s="179" t="s">
        <v>55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198"/>
      <c r="S76" s="198"/>
      <c r="T76" s="198"/>
      <c r="U76" s="198"/>
      <c r="V76" s="198"/>
      <c r="W76" s="198"/>
      <c r="X76" s="198"/>
      <c r="Y76" s="198"/>
      <c r="Z76" s="198"/>
      <c r="AA76" s="198"/>
      <c r="AB76" s="198"/>
      <c r="AC76" s="198"/>
      <c r="AD76" s="198"/>
      <c r="AE76" s="198"/>
      <c r="AF76" s="198"/>
      <c r="AG76" s="198"/>
      <c r="AH76" s="198"/>
      <c r="AI76" s="198"/>
      <c r="AJ76" s="198"/>
      <c r="AK76" s="198"/>
      <c r="AL76" s="198"/>
      <c r="AM76" s="198"/>
      <c r="AN76" s="198"/>
      <c r="AO76" s="198"/>
      <c r="AP76" s="198"/>
      <c r="AQ76" s="32"/>
    </row>
    <row r="77" spans="2:43" s="3" customFormat="1" ht="14.45" customHeight="1" x14ac:dyDescent="0.3">
      <c r="B77" s="60"/>
      <c r="C77" s="25" t="s">
        <v>13</v>
      </c>
      <c r="D77" s="61"/>
      <c r="E77" s="61"/>
      <c r="F77" s="61"/>
      <c r="G77" s="61"/>
      <c r="H77" s="61"/>
      <c r="I77" s="61"/>
      <c r="J77" s="61"/>
      <c r="K77" s="61"/>
      <c r="L77" s="61" t="str">
        <f>K5</f>
        <v>IMPORT</v>
      </c>
      <c r="M77" s="61"/>
      <c r="N77" s="61"/>
      <c r="O77" s="61"/>
      <c r="P77" s="61"/>
      <c r="Q77" s="61"/>
      <c r="R77" s="61"/>
      <c r="S77" s="61"/>
      <c r="T77" s="61"/>
      <c r="U77" s="61"/>
      <c r="V77" s="61"/>
      <c r="W77" s="61"/>
      <c r="X77" s="61"/>
      <c r="Y77" s="61"/>
      <c r="Z77" s="61"/>
      <c r="AA77" s="61"/>
      <c r="AB77" s="61"/>
      <c r="AC77" s="61"/>
      <c r="AD77" s="61"/>
      <c r="AE77" s="61"/>
      <c r="AF77" s="61"/>
      <c r="AG77" s="61"/>
      <c r="AH77" s="61"/>
      <c r="AI77" s="61"/>
      <c r="AJ77" s="61"/>
      <c r="AK77" s="61"/>
      <c r="AL77" s="61"/>
      <c r="AM77" s="61"/>
      <c r="AN77" s="61"/>
      <c r="AO77" s="61"/>
      <c r="AP77" s="61"/>
      <c r="AQ77" s="62"/>
    </row>
    <row r="78" spans="2:43" s="4" customFormat="1" ht="36.950000000000003" customHeight="1" x14ac:dyDescent="0.3">
      <c r="B78" s="63"/>
      <c r="C78" s="64" t="s">
        <v>16</v>
      </c>
      <c r="D78" s="65"/>
      <c r="E78" s="65"/>
      <c r="F78" s="65"/>
      <c r="G78" s="65"/>
      <c r="H78" s="65"/>
      <c r="I78" s="65"/>
      <c r="J78" s="65"/>
      <c r="K78" s="65"/>
      <c r="L78" s="199" t="str">
        <f>K6</f>
        <v>029-Kompletná rekonštrukcia Bytového domu ul. Golianova 3 v Trnave</v>
      </c>
      <c r="M78" s="200"/>
      <c r="N78" s="200"/>
      <c r="O78" s="200"/>
      <c r="P78" s="200"/>
      <c r="Q78" s="200"/>
      <c r="R78" s="200"/>
      <c r="S78" s="200"/>
      <c r="T78" s="200"/>
      <c r="U78" s="200"/>
      <c r="V78" s="200"/>
      <c r="W78" s="200"/>
      <c r="X78" s="200"/>
      <c r="Y78" s="200"/>
      <c r="Z78" s="200"/>
      <c r="AA78" s="200"/>
      <c r="AB78" s="200"/>
      <c r="AC78" s="200"/>
      <c r="AD78" s="200"/>
      <c r="AE78" s="200"/>
      <c r="AF78" s="200"/>
      <c r="AG78" s="200"/>
      <c r="AH78" s="200"/>
      <c r="AI78" s="200"/>
      <c r="AJ78" s="200"/>
      <c r="AK78" s="200"/>
      <c r="AL78" s="200"/>
      <c r="AM78" s="200"/>
      <c r="AN78" s="200"/>
      <c r="AO78" s="200"/>
      <c r="AP78" s="65"/>
      <c r="AQ78" s="66"/>
    </row>
    <row r="79" spans="2:43" s="1" customFormat="1" ht="6.95" customHeight="1" x14ac:dyDescent="0.3">
      <c r="B79" s="30"/>
      <c r="C79" s="31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2"/>
    </row>
    <row r="80" spans="2:43" s="1" customFormat="1" x14ac:dyDescent="0.3">
      <c r="B80" s="30"/>
      <c r="C80" s="25" t="s">
        <v>21</v>
      </c>
      <c r="D80" s="31"/>
      <c r="E80" s="31"/>
      <c r="F80" s="31"/>
      <c r="G80" s="31"/>
      <c r="H80" s="31"/>
      <c r="I80" s="31"/>
      <c r="J80" s="31"/>
      <c r="K80" s="31"/>
      <c r="L80" s="67" t="str">
        <f>IF(K8="","",K8)</f>
        <v>Trnaava</v>
      </c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25" t="s">
        <v>23</v>
      </c>
      <c r="AJ80" s="31"/>
      <c r="AK80" s="31"/>
      <c r="AL80" s="31"/>
      <c r="AM80" s="68" t="str">
        <f>IF(AN8= "","",AN8)</f>
        <v>2. 3. 2017</v>
      </c>
      <c r="AN80" s="31"/>
      <c r="AO80" s="31"/>
      <c r="AP80" s="31"/>
      <c r="AQ80" s="32"/>
    </row>
    <row r="81" spans="1:76" s="1" customFormat="1" ht="6.95" customHeight="1" x14ac:dyDescent="0.3">
      <c r="B81" s="30"/>
      <c r="C81" s="31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2"/>
    </row>
    <row r="82" spans="1:76" s="1" customFormat="1" x14ac:dyDescent="0.3">
      <c r="B82" s="30"/>
      <c r="C82" s="25" t="s">
        <v>25</v>
      </c>
      <c r="D82" s="31"/>
      <c r="E82" s="31"/>
      <c r="F82" s="31"/>
      <c r="G82" s="31"/>
      <c r="H82" s="31"/>
      <c r="I82" s="31"/>
      <c r="J82" s="31"/>
      <c r="K82" s="31"/>
      <c r="L82" s="61" t="str">
        <f>IF(E11= "","",E11)</f>
        <v>Mesto Trnava</v>
      </c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25" t="s">
        <v>31</v>
      </c>
      <c r="AJ82" s="31"/>
      <c r="AK82" s="31"/>
      <c r="AL82" s="31"/>
      <c r="AM82" s="201" t="str">
        <f>IF(E17="","",E17)</f>
        <v xml:space="preserve"> </v>
      </c>
      <c r="AN82" s="198"/>
      <c r="AO82" s="198"/>
      <c r="AP82" s="198"/>
      <c r="AQ82" s="32"/>
      <c r="AS82" s="202" t="s">
        <v>56</v>
      </c>
      <c r="AT82" s="203"/>
      <c r="AU82" s="69"/>
      <c r="AV82" s="69"/>
      <c r="AW82" s="69"/>
      <c r="AX82" s="69"/>
      <c r="AY82" s="69"/>
      <c r="AZ82" s="69"/>
      <c r="BA82" s="69"/>
      <c r="BB82" s="69"/>
      <c r="BC82" s="69"/>
      <c r="BD82" s="70"/>
    </row>
    <row r="83" spans="1:76" s="1" customFormat="1" x14ac:dyDescent="0.3">
      <c r="B83" s="30"/>
      <c r="C83" s="25" t="s">
        <v>29</v>
      </c>
      <c r="D83" s="31"/>
      <c r="E83" s="31"/>
      <c r="F83" s="31"/>
      <c r="G83" s="31"/>
      <c r="H83" s="31"/>
      <c r="I83" s="31"/>
      <c r="J83" s="31"/>
      <c r="K83" s="31"/>
      <c r="L83" s="61" t="str">
        <f>IF(E14= "Vyplň údaj","",E14)</f>
        <v/>
      </c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25" t="s">
        <v>34</v>
      </c>
      <c r="AJ83" s="31"/>
      <c r="AK83" s="31"/>
      <c r="AL83" s="31"/>
      <c r="AM83" s="201" t="str">
        <f>IF(E20="","",E20)</f>
        <v xml:space="preserve"> </v>
      </c>
      <c r="AN83" s="198"/>
      <c r="AO83" s="198"/>
      <c r="AP83" s="198"/>
      <c r="AQ83" s="32"/>
      <c r="AS83" s="204"/>
      <c r="AT83" s="205"/>
      <c r="AU83" s="71"/>
      <c r="AV83" s="71"/>
      <c r="AW83" s="71"/>
      <c r="AX83" s="71"/>
      <c r="AY83" s="71"/>
      <c r="AZ83" s="71"/>
      <c r="BA83" s="71"/>
      <c r="BB83" s="71"/>
      <c r="BC83" s="71"/>
      <c r="BD83" s="72"/>
    </row>
    <row r="84" spans="1:76" s="1" customFormat="1" ht="10.9" customHeight="1" x14ac:dyDescent="0.3">
      <c r="B84" s="30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2"/>
      <c r="AS84" s="206"/>
      <c r="AT84" s="198"/>
      <c r="AU84" s="31"/>
      <c r="AV84" s="31"/>
      <c r="AW84" s="31"/>
      <c r="AX84" s="31"/>
      <c r="AY84" s="31"/>
      <c r="AZ84" s="31"/>
      <c r="BA84" s="31"/>
      <c r="BB84" s="31"/>
      <c r="BC84" s="31"/>
      <c r="BD84" s="74"/>
    </row>
    <row r="85" spans="1:76" s="1" customFormat="1" ht="29.25" customHeight="1" x14ac:dyDescent="0.3">
      <c r="B85" s="30"/>
      <c r="C85" s="207" t="s">
        <v>57</v>
      </c>
      <c r="D85" s="208"/>
      <c r="E85" s="208"/>
      <c r="F85" s="208"/>
      <c r="G85" s="208"/>
      <c r="H85" s="75"/>
      <c r="I85" s="209" t="s">
        <v>58</v>
      </c>
      <c r="J85" s="208"/>
      <c r="K85" s="208"/>
      <c r="L85" s="208"/>
      <c r="M85" s="208"/>
      <c r="N85" s="208"/>
      <c r="O85" s="208"/>
      <c r="P85" s="208"/>
      <c r="Q85" s="208"/>
      <c r="R85" s="208"/>
      <c r="S85" s="208"/>
      <c r="T85" s="208"/>
      <c r="U85" s="208"/>
      <c r="V85" s="208"/>
      <c r="W85" s="208"/>
      <c r="X85" s="208"/>
      <c r="Y85" s="208"/>
      <c r="Z85" s="208"/>
      <c r="AA85" s="208"/>
      <c r="AB85" s="208"/>
      <c r="AC85" s="208"/>
      <c r="AD85" s="208"/>
      <c r="AE85" s="208"/>
      <c r="AF85" s="208"/>
      <c r="AG85" s="209" t="s">
        <v>59</v>
      </c>
      <c r="AH85" s="208"/>
      <c r="AI85" s="208"/>
      <c r="AJ85" s="208"/>
      <c r="AK85" s="208"/>
      <c r="AL85" s="208"/>
      <c r="AM85" s="208"/>
      <c r="AN85" s="209" t="s">
        <v>60</v>
      </c>
      <c r="AO85" s="208"/>
      <c r="AP85" s="210"/>
      <c r="AQ85" s="32"/>
      <c r="AS85" s="76" t="s">
        <v>61</v>
      </c>
      <c r="AT85" s="77" t="s">
        <v>62</v>
      </c>
      <c r="AU85" s="77" t="s">
        <v>63</v>
      </c>
      <c r="AV85" s="77" t="s">
        <v>64</v>
      </c>
      <c r="AW85" s="77" t="s">
        <v>65</v>
      </c>
      <c r="AX85" s="77" t="s">
        <v>66</v>
      </c>
      <c r="AY85" s="77" t="s">
        <v>67</v>
      </c>
      <c r="AZ85" s="77" t="s">
        <v>68</v>
      </c>
      <c r="BA85" s="77" t="s">
        <v>69</v>
      </c>
      <c r="BB85" s="77" t="s">
        <v>70</v>
      </c>
      <c r="BC85" s="77" t="s">
        <v>71</v>
      </c>
      <c r="BD85" s="78" t="s">
        <v>72</v>
      </c>
    </row>
    <row r="86" spans="1:76" s="1" customFormat="1" ht="10.9" customHeight="1" x14ac:dyDescent="0.3">
      <c r="B86" s="30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2"/>
      <c r="AS86" s="79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7"/>
    </row>
    <row r="87" spans="1:76" s="4" customFormat="1" ht="32.450000000000003" customHeight="1" x14ac:dyDescent="0.3">
      <c r="B87" s="63"/>
      <c r="C87" s="80" t="s">
        <v>73</v>
      </c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217">
        <f>ROUND(SUM(AG88:AG112),2)</f>
        <v>0</v>
      </c>
      <c r="AH87" s="217"/>
      <c r="AI87" s="217"/>
      <c r="AJ87" s="217"/>
      <c r="AK87" s="217"/>
      <c r="AL87" s="217"/>
      <c r="AM87" s="217"/>
      <c r="AN87" s="218">
        <f t="shared" ref="AN87:AN112" si="0">SUM(AG87,AT87)</f>
        <v>0</v>
      </c>
      <c r="AO87" s="218"/>
      <c r="AP87" s="218"/>
      <c r="AQ87" s="66"/>
      <c r="AS87" s="82">
        <f>ROUND(SUM(AS88:AS112),2)</f>
        <v>0</v>
      </c>
      <c r="AT87" s="83">
        <f t="shared" ref="AT87:AT112" si="1">ROUND(SUM(AV87:AW87),2)</f>
        <v>0</v>
      </c>
      <c r="AU87" s="84">
        <f>ROUND(SUM(AU88:AU112),5)</f>
        <v>0</v>
      </c>
      <c r="AV87" s="83">
        <f>ROUND(AZ87*L31,2)</f>
        <v>0</v>
      </c>
      <c r="AW87" s="83">
        <f>ROUND(BA87*L32,2)</f>
        <v>0</v>
      </c>
      <c r="AX87" s="83">
        <f>ROUND(BB87*L31,2)</f>
        <v>0</v>
      </c>
      <c r="AY87" s="83">
        <f>ROUND(BC87*L32,2)</f>
        <v>0</v>
      </c>
      <c r="AZ87" s="83">
        <f>ROUND(SUM(AZ88:AZ112),2)</f>
        <v>0</v>
      </c>
      <c r="BA87" s="83">
        <f>ROUND(SUM(BA88:BA112),2)</f>
        <v>0</v>
      </c>
      <c r="BB87" s="83">
        <f>ROUND(SUM(BB88:BB112),2)</f>
        <v>0</v>
      </c>
      <c r="BC87" s="83">
        <f>ROUND(SUM(BC88:BC112),2)</f>
        <v>0</v>
      </c>
      <c r="BD87" s="85">
        <f>ROUND(SUM(BD88:BD112),2)</f>
        <v>0</v>
      </c>
      <c r="BS87" s="86" t="s">
        <v>74</v>
      </c>
      <c r="BT87" s="86" t="s">
        <v>75</v>
      </c>
      <c r="BU87" s="87" t="s">
        <v>76</v>
      </c>
      <c r="BV87" s="86" t="s">
        <v>14</v>
      </c>
      <c r="BW87" s="86" t="s">
        <v>77</v>
      </c>
      <c r="BX87" s="86" t="s">
        <v>78</v>
      </c>
    </row>
    <row r="88" spans="1:76" s="5" customFormat="1" ht="53.25" customHeight="1" x14ac:dyDescent="0.3">
      <c r="A88" s="259" t="s">
        <v>1037</v>
      </c>
      <c r="B88" s="88"/>
      <c r="C88" s="89"/>
      <c r="D88" s="213" t="s">
        <v>79</v>
      </c>
      <c r="E88" s="212"/>
      <c r="F88" s="212"/>
      <c r="G88" s="212"/>
      <c r="H88" s="212"/>
      <c r="I88" s="90"/>
      <c r="J88" s="213" t="s">
        <v>80</v>
      </c>
      <c r="K88" s="212"/>
      <c r="L88" s="212"/>
      <c r="M88" s="212"/>
      <c r="N88" s="212"/>
      <c r="O88" s="212"/>
      <c r="P88" s="212"/>
      <c r="Q88" s="212"/>
      <c r="R88" s="212"/>
      <c r="S88" s="212"/>
      <c r="T88" s="212"/>
      <c r="U88" s="212"/>
      <c r="V88" s="212"/>
      <c r="W88" s="212"/>
      <c r="X88" s="212"/>
      <c r="Y88" s="212"/>
      <c r="Z88" s="212"/>
      <c r="AA88" s="212"/>
      <c r="AB88" s="212"/>
      <c r="AC88" s="212"/>
      <c r="AD88" s="212"/>
      <c r="AE88" s="212"/>
      <c r="AF88" s="212"/>
      <c r="AG88" s="211">
        <f>'01 - byt  č.1 - obýv - 01...'!M30</f>
        <v>0</v>
      </c>
      <c r="AH88" s="212"/>
      <c r="AI88" s="212"/>
      <c r="AJ88" s="212"/>
      <c r="AK88" s="212"/>
      <c r="AL88" s="212"/>
      <c r="AM88" s="212"/>
      <c r="AN88" s="211">
        <f t="shared" si="0"/>
        <v>0</v>
      </c>
      <c r="AO88" s="212"/>
      <c r="AP88" s="212"/>
      <c r="AQ88" s="91"/>
      <c r="AS88" s="92">
        <f>'01 - byt  č.1 - obýv - 01...'!M28</f>
        <v>0</v>
      </c>
      <c r="AT88" s="93">
        <f t="shared" si="1"/>
        <v>0</v>
      </c>
      <c r="AU88" s="94">
        <f>'01 - byt  č.1 - obýv - 01...'!W128</f>
        <v>0</v>
      </c>
      <c r="AV88" s="93">
        <f>'01 - byt  č.1 - obýv - 01...'!M32</f>
        <v>0</v>
      </c>
      <c r="AW88" s="93">
        <f>'01 - byt  č.1 - obýv - 01...'!M33</f>
        <v>0</v>
      </c>
      <c r="AX88" s="93">
        <f>'01 - byt  č.1 - obýv - 01...'!M34</f>
        <v>0</v>
      </c>
      <c r="AY88" s="93">
        <f>'01 - byt  č.1 - obýv - 01...'!M35</f>
        <v>0</v>
      </c>
      <c r="AZ88" s="93">
        <f>'01 - byt  č.1 - obýv - 01...'!H32</f>
        <v>0</v>
      </c>
      <c r="BA88" s="93">
        <f>'01 - byt  č.1 - obýv - 01...'!H33</f>
        <v>0</v>
      </c>
      <c r="BB88" s="93">
        <f>'01 - byt  č.1 - obýv - 01...'!H34</f>
        <v>0</v>
      </c>
      <c r="BC88" s="93">
        <f>'01 - byt  č.1 - obýv - 01...'!H35</f>
        <v>0</v>
      </c>
      <c r="BD88" s="95">
        <f>'01 - byt  č.1 - obýv - 01...'!H36</f>
        <v>0</v>
      </c>
      <c r="BT88" s="96" t="s">
        <v>81</v>
      </c>
      <c r="BV88" s="96" t="s">
        <v>14</v>
      </c>
      <c r="BW88" s="96" t="s">
        <v>82</v>
      </c>
      <c r="BX88" s="96" t="s">
        <v>77</v>
      </c>
    </row>
    <row r="89" spans="1:76" s="5" customFormat="1" ht="53.25" customHeight="1" x14ac:dyDescent="0.3">
      <c r="A89" s="259" t="s">
        <v>1037</v>
      </c>
      <c r="B89" s="88"/>
      <c r="C89" s="89"/>
      <c r="D89" s="213" t="s">
        <v>83</v>
      </c>
      <c r="E89" s="212"/>
      <c r="F89" s="212"/>
      <c r="G89" s="212"/>
      <c r="H89" s="212"/>
      <c r="I89" s="90"/>
      <c r="J89" s="213" t="s">
        <v>83</v>
      </c>
      <c r="K89" s="212"/>
      <c r="L89" s="212"/>
      <c r="M89" s="212"/>
      <c r="N89" s="212"/>
      <c r="O89" s="212"/>
      <c r="P89" s="212"/>
      <c r="Q89" s="212"/>
      <c r="R89" s="212"/>
      <c r="S89" s="212"/>
      <c r="T89" s="212"/>
      <c r="U89" s="212"/>
      <c r="V89" s="212"/>
      <c r="W89" s="212"/>
      <c r="X89" s="212"/>
      <c r="Y89" s="212"/>
      <c r="Z89" s="212"/>
      <c r="AA89" s="212"/>
      <c r="AB89" s="212"/>
      <c r="AC89" s="212"/>
      <c r="AD89" s="212"/>
      <c r="AE89" s="212"/>
      <c r="AF89" s="212"/>
      <c r="AG89" s="211">
        <f>'02 - byt  č.2 - nový - 02...'!M30</f>
        <v>0</v>
      </c>
      <c r="AH89" s="212"/>
      <c r="AI89" s="212"/>
      <c r="AJ89" s="212"/>
      <c r="AK89" s="212"/>
      <c r="AL89" s="212"/>
      <c r="AM89" s="212"/>
      <c r="AN89" s="211">
        <f t="shared" si="0"/>
        <v>0</v>
      </c>
      <c r="AO89" s="212"/>
      <c r="AP89" s="212"/>
      <c r="AQ89" s="91"/>
      <c r="AS89" s="92">
        <f>'02 - byt  č.2 - nový - 02...'!M28</f>
        <v>0</v>
      </c>
      <c r="AT89" s="93">
        <f t="shared" si="1"/>
        <v>0</v>
      </c>
      <c r="AU89" s="94">
        <f>'02 - byt  č.2 - nový - 02...'!W129</f>
        <v>0</v>
      </c>
      <c r="AV89" s="93">
        <f>'02 - byt  č.2 - nový - 02...'!M32</f>
        <v>0</v>
      </c>
      <c r="AW89" s="93">
        <f>'02 - byt  č.2 - nový - 02...'!M33</f>
        <v>0</v>
      </c>
      <c r="AX89" s="93">
        <f>'02 - byt  č.2 - nový - 02...'!M34</f>
        <v>0</v>
      </c>
      <c r="AY89" s="93">
        <f>'02 - byt  č.2 - nový - 02...'!M35</f>
        <v>0</v>
      </c>
      <c r="AZ89" s="93">
        <f>'02 - byt  č.2 - nový - 02...'!H32</f>
        <v>0</v>
      </c>
      <c r="BA89" s="93">
        <f>'02 - byt  č.2 - nový - 02...'!H33</f>
        <v>0</v>
      </c>
      <c r="BB89" s="93">
        <f>'02 - byt  č.2 - nový - 02...'!H34</f>
        <v>0</v>
      </c>
      <c r="BC89" s="93">
        <f>'02 - byt  č.2 - nový - 02...'!H35</f>
        <v>0</v>
      </c>
      <c r="BD89" s="95">
        <f>'02 - byt  č.2 - nový - 02...'!H36</f>
        <v>0</v>
      </c>
      <c r="BT89" s="96" t="s">
        <v>81</v>
      </c>
      <c r="BV89" s="96" t="s">
        <v>14</v>
      </c>
      <c r="BW89" s="96" t="s">
        <v>84</v>
      </c>
      <c r="BX89" s="96" t="s">
        <v>77</v>
      </c>
    </row>
    <row r="90" spans="1:76" s="5" customFormat="1" ht="53.25" customHeight="1" x14ac:dyDescent="0.3">
      <c r="A90" s="259" t="s">
        <v>1037</v>
      </c>
      <c r="B90" s="88"/>
      <c r="C90" s="89"/>
      <c r="D90" s="213" t="s">
        <v>85</v>
      </c>
      <c r="E90" s="212"/>
      <c r="F90" s="212"/>
      <c r="G90" s="212"/>
      <c r="H90" s="212"/>
      <c r="I90" s="90"/>
      <c r="J90" s="213" t="s">
        <v>86</v>
      </c>
      <c r="K90" s="212"/>
      <c r="L90" s="212"/>
      <c r="M90" s="212"/>
      <c r="N90" s="212"/>
      <c r="O90" s="212"/>
      <c r="P90" s="212"/>
      <c r="Q90" s="212"/>
      <c r="R90" s="212"/>
      <c r="S90" s="212"/>
      <c r="T90" s="212"/>
      <c r="U90" s="212"/>
      <c r="V90" s="212"/>
      <c r="W90" s="212"/>
      <c r="X90" s="212"/>
      <c r="Y90" s="212"/>
      <c r="Z90" s="212"/>
      <c r="AA90" s="212"/>
      <c r="AB90" s="212"/>
      <c r="AC90" s="212"/>
      <c r="AD90" s="212"/>
      <c r="AE90" s="212"/>
      <c r="AF90" s="212"/>
      <c r="AG90" s="211">
        <f>'03 - byt  č.3 - obýv - 03...'!M30</f>
        <v>0</v>
      </c>
      <c r="AH90" s="212"/>
      <c r="AI90" s="212"/>
      <c r="AJ90" s="212"/>
      <c r="AK90" s="212"/>
      <c r="AL90" s="212"/>
      <c r="AM90" s="212"/>
      <c r="AN90" s="211">
        <f t="shared" si="0"/>
        <v>0</v>
      </c>
      <c r="AO90" s="212"/>
      <c r="AP90" s="212"/>
      <c r="AQ90" s="91"/>
      <c r="AS90" s="92">
        <f>'03 - byt  č.3 - obýv - 03...'!M28</f>
        <v>0</v>
      </c>
      <c r="AT90" s="93">
        <f t="shared" si="1"/>
        <v>0</v>
      </c>
      <c r="AU90" s="94">
        <f>'03 - byt  č.3 - obýv - 03...'!W128</f>
        <v>0</v>
      </c>
      <c r="AV90" s="93">
        <f>'03 - byt  č.3 - obýv - 03...'!M32</f>
        <v>0</v>
      </c>
      <c r="AW90" s="93">
        <f>'03 - byt  č.3 - obýv - 03...'!M33</f>
        <v>0</v>
      </c>
      <c r="AX90" s="93">
        <f>'03 - byt  č.3 - obýv - 03...'!M34</f>
        <v>0</v>
      </c>
      <c r="AY90" s="93">
        <f>'03 - byt  č.3 - obýv - 03...'!M35</f>
        <v>0</v>
      </c>
      <c r="AZ90" s="93">
        <f>'03 - byt  č.3 - obýv - 03...'!H32</f>
        <v>0</v>
      </c>
      <c r="BA90" s="93">
        <f>'03 - byt  č.3 - obýv - 03...'!H33</f>
        <v>0</v>
      </c>
      <c r="BB90" s="93">
        <f>'03 - byt  č.3 - obýv - 03...'!H34</f>
        <v>0</v>
      </c>
      <c r="BC90" s="93">
        <f>'03 - byt  č.3 - obýv - 03...'!H35</f>
        <v>0</v>
      </c>
      <c r="BD90" s="95">
        <f>'03 - byt  č.3 - obýv - 03...'!H36</f>
        <v>0</v>
      </c>
      <c r="BT90" s="96" t="s">
        <v>81</v>
      </c>
      <c r="BV90" s="96" t="s">
        <v>14</v>
      </c>
      <c r="BW90" s="96" t="s">
        <v>87</v>
      </c>
      <c r="BX90" s="96" t="s">
        <v>77</v>
      </c>
    </row>
    <row r="91" spans="1:76" s="5" customFormat="1" ht="53.25" customHeight="1" x14ac:dyDescent="0.3">
      <c r="A91" s="259" t="s">
        <v>1037</v>
      </c>
      <c r="B91" s="88"/>
      <c r="C91" s="89"/>
      <c r="D91" s="213" t="s">
        <v>88</v>
      </c>
      <c r="E91" s="212"/>
      <c r="F91" s="212"/>
      <c r="G91" s="212"/>
      <c r="H91" s="212"/>
      <c r="I91" s="90"/>
      <c r="J91" s="213" t="s">
        <v>88</v>
      </c>
      <c r="K91" s="212"/>
      <c r="L91" s="212"/>
      <c r="M91" s="212"/>
      <c r="N91" s="212"/>
      <c r="O91" s="212"/>
      <c r="P91" s="212"/>
      <c r="Q91" s="212"/>
      <c r="R91" s="212"/>
      <c r="S91" s="212"/>
      <c r="T91" s="212"/>
      <c r="U91" s="212"/>
      <c r="V91" s="212"/>
      <c r="W91" s="212"/>
      <c r="X91" s="212"/>
      <c r="Y91" s="212"/>
      <c r="Z91" s="212"/>
      <c r="AA91" s="212"/>
      <c r="AB91" s="212"/>
      <c r="AC91" s="212"/>
      <c r="AD91" s="212"/>
      <c r="AE91" s="212"/>
      <c r="AF91" s="212"/>
      <c r="AG91" s="211">
        <f>'04 - byt  č.4 - nový - 04...'!M30</f>
        <v>0</v>
      </c>
      <c r="AH91" s="212"/>
      <c r="AI91" s="212"/>
      <c r="AJ91" s="212"/>
      <c r="AK91" s="212"/>
      <c r="AL91" s="212"/>
      <c r="AM91" s="212"/>
      <c r="AN91" s="211">
        <f t="shared" si="0"/>
        <v>0</v>
      </c>
      <c r="AO91" s="212"/>
      <c r="AP91" s="212"/>
      <c r="AQ91" s="91"/>
      <c r="AS91" s="92">
        <f>'04 - byt  č.4 - nový - 04...'!M28</f>
        <v>0</v>
      </c>
      <c r="AT91" s="93">
        <f t="shared" si="1"/>
        <v>0</v>
      </c>
      <c r="AU91" s="94">
        <f>'04 - byt  č.4 - nový - 04...'!W129</f>
        <v>0</v>
      </c>
      <c r="AV91" s="93">
        <f>'04 - byt  č.4 - nový - 04...'!M32</f>
        <v>0</v>
      </c>
      <c r="AW91" s="93">
        <f>'04 - byt  č.4 - nový - 04...'!M33</f>
        <v>0</v>
      </c>
      <c r="AX91" s="93">
        <f>'04 - byt  č.4 - nový - 04...'!M34</f>
        <v>0</v>
      </c>
      <c r="AY91" s="93">
        <f>'04 - byt  č.4 - nový - 04...'!M35</f>
        <v>0</v>
      </c>
      <c r="AZ91" s="93">
        <f>'04 - byt  č.4 - nový - 04...'!H32</f>
        <v>0</v>
      </c>
      <c r="BA91" s="93">
        <f>'04 - byt  č.4 - nový - 04...'!H33</f>
        <v>0</v>
      </c>
      <c r="BB91" s="93">
        <f>'04 - byt  č.4 - nový - 04...'!H34</f>
        <v>0</v>
      </c>
      <c r="BC91" s="93">
        <f>'04 - byt  č.4 - nový - 04...'!H35</f>
        <v>0</v>
      </c>
      <c r="BD91" s="95">
        <f>'04 - byt  č.4 - nový - 04...'!H36</f>
        <v>0</v>
      </c>
      <c r="BT91" s="96" t="s">
        <v>81</v>
      </c>
      <c r="BV91" s="96" t="s">
        <v>14</v>
      </c>
      <c r="BW91" s="96" t="s">
        <v>89</v>
      </c>
      <c r="BX91" s="96" t="s">
        <v>77</v>
      </c>
    </row>
    <row r="92" spans="1:76" s="5" customFormat="1" ht="53.25" customHeight="1" x14ac:dyDescent="0.3">
      <c r="A92" s="259" t="s">
        <v>1037</v>
      </c>
      <c r="B92" s="88"/>
      <c r="C92" s="89"/>
      <c r="D92" s="213" t="s">
        <v>90</v>
      </c>
      <c r="E92" s="212"/>
      <c r="F92" s="212"/>
      <c r="G92" s="212"/>
      <c r="H92" s="212"/>
      <c r="I92" s="90"/>
      <c r="J92" s="213" t="s">
        <v>90</v>
      </c>
      <c r="K92" s="212"/>
      <c r="L92" s="212"/>
      <c r="M92" s="212"/>
      <c r="N92" s="212"/>
      <c r="O92" s="212"/>
      <c r="P92" s="212"/>
      <c r="Q92" s="212"/>
      <c r="R92" s="212"/>
      <c r="S92" s="212"/>
      <c r="T92" s="212"/>
      <c r="U92" s="212"/>
      <c r="V92" s="212"/>
      <c r="W92" s="212"/>
      <c r="X92" s="212"/>
      <c r="Y92" s="212"/>
      <c r="Z92" s="212"/>
      <c r="AA92" s="212"/>
      <c r="AB92" s="212"/>
      <c r="AC92" s="212"/>
      <c r="AD92" s="212"/>
      <c r="AE92" s="212"/>
      <c r="AF92" s="212"/>
      <c r="AG92" s="211">
        <f>'05 - byt  č.5 - nový - 05...'!M30</f>
        <v>0</v>
      </c>
      <c r="AH92" s="212"/>
      <c r="AI92" s="212"/>
      <c r="AJ92" s="212"/>
      <c r="AK92" s="212"/>
      <c r="AL92" s="212"/>
      <c r="AM92" s="212"/>
      <c r="AN92" s="211">
        <f t="shared" si="0"/>
        <v>0</v>
      </c>
      <c r="AO92" s="212"/>
      <c r="AP92" s="212"/>
      <c r="AQ92" s="91"/>
      <c r="AS92" s="92">
        <f>'05 - byt  č.5 - nový - 05...'!M28</f>
        <v>0</v>
      </c>
      <c r="AT92" s="93">
        <f t="shared" si="1"/>
        <v>0</v>
      </c>
      <c r="AU92" s="94">
        <f>'05 - byt  č.5 - nový - 05...'!W129</f>
        <v>0</v>
      </c>
      <c r="AV92" s="93">
        <f>'05 - byt  č.5 - nový - 05...'!M32</f>
        <v>0</v>
      </c>
      <c r="AW92" s="93">
        <f>'05 - byt  č.5 - nový - 05...'!M33</f>
        <v>0</v>
      </c>
      <c r="AX92" s="93">
        <f>'05 - byt  č.5 - nový - 05...'!M34</f>
        <v>0</v>
      </c>
      <c r="AY92" s="93">
        <f>'05 - byt  č.5 - nový - 05...'!M35</f>
        <v>0</v>
      </c>
      <c r="AZ92" s="93">
        <f>'05 - byt  č.5 - nový - 05...'!H32</f>
        <v>0</v>
      </c>
      <c r="BA92" s="93">
        <f>'05 - byt  č.5 - nový - 05...'!H33</f>
        <v>0</v>
      </c>
      <c r="BB92" s="93">
        <f>'05 - byt  č.5 - nový - 05...'!H34</f>
        <v>0</v>
      </c>
      <c r="BC92" s="93">
        <f>'05 - byt  č.5 - nový - 05...'!H35</f>
        <v>0</v>
      </c>
      <c r="BD92" s="95">
        <f>'05 - byt  č.5 - nový - 05...'!H36</f>
        <v>0</v>
      </c>
      <c r="BT92" s="96" t="s">
        <v>81</v>
      </c>
      <c r="BV92" s="96" t="s">
        <v>14</v>
      </c>
      <c r="BW92" s="96" t="s">
        <v>91</v>
      </c>
      <c r="BX92" s="96" t="s">
        <v>77</v>
      </c>
    </row>
    <row r="93" spans="1:76" s="5" customFormat="1" ht="53.25" customHeight="1" x14ac:dyDescent="0.3">
      <c r="A93" s="259" t="s">
        <v>1037</v>
      </c>
      <c r="B93" s="88"/>
      <c r="C93" s="89"/>
      <c r="D93" s="213" t="s">
        <v>92</v>
      </c>
      <c r="E93" s="212"/>
      <c r="F93" s="212"/>
      <c r="G93" s="212"/>
      <c r="H93" s="212"/>
      <c r="I93" s="90"/>
      <c r="J93" s="213" t="s">
        <v>92</v>
      </c>
      <c r="K93" s="212"/>
      <c r="L93" s="212"/>
      <c r="M93" s="212"/>
      <c r="N93" s="212"/>
      <c r="O93" s="212"/>
      <c r="P93" s="212"/>
      <c r="Q93" s="212"/>
      <c r="R93" s="212"/>
      <c r="S93" s="212"/>
      <c r="T93" s="212"/>
      <c r="U93" s="212"/>
      <c r="V93" s="212"/>
      <c r="W93" s="212"/>
      <c r="X93" s="212"/>
      <c r="Y93" s="212"/>
      <c r="Z93" s="212"/>
      <c r="AA93" s="212"/>
      <c r="AB93" s="212"/>
      <c r="AC93" s="212"/>
      <c r="AD93" s="212"/>
      <c r="AE93" s="212"/>
      <c r="AF93" s="212"/>
      <c r="AG93" s="211">
        <f>'06 - byt  č.6 - nový - 06...'!M30</f>
        <v>0</v>
      </c>
      <c r="AH93" s="212"/>
      <c r="AI93" s="212"/>
      <c r="AJ93" s="212"/>
      <c r="AK93" s="212"/>
      <c r="AL93" s="212"/>
      <c r="AM93" s="212"/>
      <c r="AN93" s="211">
        <f t="shared" si="0"/>
        <v>0</v>
      </c>
      <c r="AO93" s="212"/>
      <c r="AP93" s="212"/>
      <c r="AQ93" s="91"/>
      <c r="AS93" s="92">
        <f>'06 - byt  č.6 - nový - 06...'!M28</f>
        <v>0</v>
      </c>
      <c r="AT93" s="93">
        <f t="shared" si="1"/>
        <v>0</v>
      </c>
      <c r="AU93" s="94">
        <f>'06 - byt  č.6 - nový - 06...'!W129</f>
        <v>0</v>
      </c>
      <c r="AV93" s="93">
        <f>'06 - byt  č.6 - nový - 06...'!M32</f>
        <v>0</v>
      </c>
      <c r="AW93" s="93">
        <f>'06 - byt  č.6 - nový - 06...'!M33</f>
        <v>0</v>
      </c>
      <c r="AX93" s="93">
        <f>'06 - byt  č.6 - nový - 06...'!M34</f>
        <v>0</v>
      </c>
      <c r="AY93" s="93">
        <f>'06 - byt  č.6 - nový - 06...'!M35</f>
        <v>0</v>
      </c>
      <c r="AZ93" s="93">
        <f>'06 - byt  č.6 - nový - 06...'!H32</f>
        <v>0</v>
      </c>
      <c r="BA93" s="93">
        <f>'06 - byt  č.6 - nový - 06...'!H33</f>
        <v>0</v>
      </c>
      <c r="BB93" s="93">
        <f>'06 - byt  č.6 - nový - 06...'!H34</f>
        <v>0</v>
      </c>
      <c r="BC93" s="93">
        <f>'06 - byt  č.6 - nový - 06...'!H35</f>
        <v>0</v>
      </c>
      <c r="BD93" s="95">
        <f>'06 - byt  č.6 - nový - 06...'!H36</f>
        <v>0</v>
      </c>
      <c r="BT93" s="96" t="s">
        <v>81</v>
      </c>
      <c r="BV93" s="96" t="s">
        <v>14</v>
      </c>
      <c r="BW93" s="96" t="s">
        <v>93</v>
      </c>
      <c r="BX93" s="96" t="s">
        <v>77</v>
      </c>
    </row>
    <row r="94" spans="1:76" s="5" customFormat="1" ht="53.25" customHeight="1" x14ac:dyDescent="0.3">
      <c r="A94" s="259" t="s">
        <v>1037</v>
      </c>
      <c r="B94" s="88"/>
      <c r="C94" s="89"/>
      <c r="D94" s="213" t="s">
        <v>94</v>
      </c>
      <c r="E94" s="212"/>
      <c r="F94" s="212"/>
      <c r="G94" s="212"/>
      <c r="H94" s="212"/>
      <c r="I94" s="90"/>
      <c r="J94" s="213" t="s">
        <v>94</v>
      </c>
      <c r="K94" s="212"/>
      <c r="L94" s="212"/>
      <c r="M94" s="212"/>
      <c r="N94" s="212"/>
      <c r="O94" s="212"/>
      <c r="P94" s="212"/>
      <c r="Q94" s="212"/>
      <c r="R94" s="212"/>
      <c r="S94" s="212"/>
      <c r="T94" s="212"/>
      <c r="U94" s="212"/>
      <c r="V94" s="212"/>
      <c r="W94" s="212"/>
      <c r="X94" s="212"/>
      <c r="Y94" s="212"/>
      <c r="Z94" s="212"/>
      <c r="AA94" s="212"/>
      <c r="AB94" s="212"/>
      <c r="AC94" s="212"/>
      <c r="AD94" s="212"/>
      <c r="AE94" s="212"/>
      <c r="AF94" s="212"/>
      <c r="AG94" s="211">
        <f>'07 - byt  č.7 - nový - 07...'!M30</f>
        <v>0</v>
      </c>
      <c r="AH94" s="212"/>
      <c r="AI94" s="212"/>
      <c r="AJ94" s="212"/>
      <c r="AK94" s="212"/>
      <c r="AL94" s="212"/>
      <c r="AM94" s="212"/>
      <c r="AN94" s="211">
        <f t="shared" si="0"/>
        <v>0</v>
      </c>
      <c r="AO94" s="212"/>
      <c r="AP94" s="212"/>
      <c r="AQ94" s="91"/>
      <c r="AS94" s="92">
        <f>'07 - byt  č.7 - nový - 07...'!M28</f>
        <v>0</v>
      </c>
      <c r="AT94" s="93">
        <f t="shared" si="1"/>
        <v>0</v>
      </c>
      <c r="AU94" s="94">
        <f>'07 - byt  č.7 - nový - 07...'!W129</f>
        <v>0</v>
      </c>
      <c r="AV94" s="93">
        <f>'07 - byt  č.7 - nový - 07...'!M32</f>
        <v>0</v>
      </c>
      <c r="AW94" s="93">
        <f>'07 - byt  č.7 - nový - 07...'!M33</f>
        <v>0</v>
      </c>
      <c r="AX94" s="93">
        <f>'07 - byt  č.7 - nový - 07...'!M34</f>
        <v>0</v>
      </c>
      <c r="AY94" s="93">
        <f>'07 - byt  č.7 - nový - 07...'!M35</f>
        <v>0</v>
      </c>
      <c r="AZ94" s="93">
        <f>'07 - byt  č.7 - nový - 07...'!H32</f>
        <v>0</v>
      </c>
      <c r="BA94" s="93">
        <f>'07 - byt  č.7 - nový - 07...'!H33</f>
        <v>0</v>
      </c>
      <c r="BB94" s="93">
        <f>'07 - byt  č.7 - nový - 07...'!H34</f>
        <v>0</v>
      </c>
      <c r="BC94" s="93">
        <f>'07 - byt  č.7 - nový - 07...'!H35</f>
        <v>0</v>
      </c>
      <c r="BD94" s="95">
        <f>'07 - byt  č.7 - nový - 07...'!H36</f>
        <v>0</v>
      </c>
      <c r="BT94" s="96" t="s">
        <v>81</v>
      </c>
      <c r="BV94" s="96" t="s">
        <v>14</v>
      </c>
      <c r="BW94" s="96" t="s">
        <v>95</v>
      </c>
      <c r="BX94" s="96" t="s">
        <v>77</v>
      </c>
    </row>
    <row r="95" spans="1:76" s="5" customFormat="1" ht="53.25" customHeight="1" x14ac:dyDescent="0.3">
      <c r="A95" s="259" t="s">
        <v>1037</v>
      </c>
      <c r="B95" s="88"/>
      <c r="C95" s="89"/>
      <c r="D95" s="213" t="s">
        <v>96</v>
      </c>
      <c r="E95" s="212"/>
      <c r="F95" s="212"/>
      <c r="G95" s="212"/>
      <c r="H95" s="212"/>
      <c r="I95" s="90"/>
      <c r="J95" s="213" t="s">
        <v>96</v>
      </c>
      <c r="K95" s="212"/>
      <c r="L95" s="212"/>
      <c r="M95" s="212"/>
      <c r="N95" s="212"/>
      <c r="O95" s="212"/>
      <c r="P95" s="212"/>
      <c r="Q95" s="212"/>
      <c r="R95" s="212"/>
      <c r="S95" s="212"/>
      <c r="T95" s="212"/>
      <c r="U95" s="212"/>
      <c r="V95" s="212"/>
      <c r="W95" s="212"/>
      <c r="X95" s="212"/>
      <c r="Y95" s="212"/>
      <c r="Z95" s="212"/>
      <c r="AA95" s="212"/>
      <c r="AB95" s="212"/>
      <c r="AC95" s="212"/>
      <c r="AD95" s="212"/>
      <c r="AE95" s="212"/>
      <c r="AF95" s="212"/>
      <c r="AG95" s="211">
        <f>'08 - byt  č.8 - nový - 08...'!M30</f>
        <v>0</v>
      </c>
      <c r="AH95" s="212"/>
      <c r="AI95" s="212"/>
      <c r="AJ95" s="212"/>
      <c r="AK95" s="212"/>
      <c r="AL95" s="212"/>
      <c r="AM95" s="212"/>
      <c r="AN95" s="211">
        <f t="shared" si="0"/>
        <v>0</v>
      </c>
      <c r="AO95" s="212"/>
      <c r="AP95" s="212"/>
      <c r="AQ95" s="91"/>
      <c r="AS95" s="92">
        <f>'08 - byt  č.8 - nový - 08...'!M28</f>
        <v>0</v>
      </c>
      <c r="AT95" s="93">
        <f t="shared" si="1"/>
        <v>0</v>
      </c>
      <c r="AU95" s="94">
        <f>'08 - byt  č.8 - nový - 08...'!W129</f>
        <v>0</v>
      </c>
      <c r="AV95" s="93">
        <f>'08 - byt  č.8 - nový - 08...'!M32</f>
        <v>0</v>
      </c>
      <c r="AW95" s="93">
        <f>'08 - byt  č.8 - nový - 08...'!M33</f>
        <v>0</v>
      </c>
      <c r="AX95" s="93">
        <f>'08 - byt  č.8 - nový - 08...'!M34</f>
        <v>0</v>
      </c>
      <c r="AY95" s="93">
        <f>'08 - byt  č.8 - nový - 08...'!M35</f>
        <v>0</v>
      </c>
      <c r="AZ95" s="93">
        <f>'08 - byt  č.8 - nový - 08...'!H32</f>
        <v>0</v>
      </c>
      <c r="BA95" s="93">
        <f>'08 - byt  č.8 - nový - 08...'!H33</f>
        <v>0</v>
      </c>
      <c r="BB95" s="93">
        <f>'08 - byt  č.8 - nový - 08...'!H34</f>
        <v>0</v>
      </c>
      <c r="BC95" s="93">
        <f>'08 - byt  č.8 - nový - 08...'!H35</f>
        <v>0</v>
      </c>
      <c r="BD95" s="95">
        <f>'08 - byt  č.8 - nový - 08...'!H36</f>
        <v>0</v>
      </c>
      <c r="BT95" s="96" t="s">
        <v>81</v>
      </c>
      <c r="BV95" s="96" t="s">
        <v>14</v>
      </c>
      <c r="BW95" s="96" t="s">
        <v>97</v>
      </c>
      <c r="BX95" s="96" t="s">
        <v>77</v>
      </c>
    </row>
    <row r="96" spans="1:76" s="5" customFormat="1" ht="53.25" customHeight="1" x14ac:dyDescent="0.3">
      <c r="A96" s="259" t="s">
        <v>1037</v>
      </c>
      <c r="B96" s="88"/>
      <c r="C96" s="89"/>
      <c r="D96" s="213" t="s">
        <v>98</v>
      </c>
      <c r="E96" s="212"/>
      <c r="F96" s="212"/>
      <c r="G96" s="212"/>
      <c r="H96" s="212"/>
      <c r="I96" s="90"/>
      <c r="J96" s="213" t="s">
        <v>99</v>
      </c>
      <c r="K96" s="212"/>
      <c r="L96" s="212"/>
      <c r="M96" s="212"/>
      <c r="N96" s="212"/>
      <c r="O96" s="212"/>
      <c r="P96" s="212"/>
      <c r="Q96" s="212"/>
      <c r="R96" s="212"/>
      <c r="S96" s="212"/>
      <c r="T96" s="212"/>
      <c r="U96" s="212"/>
      <c r="V96" s="212"/>
      <c r="W96" s="212"/>
      <c r="X96" s="212"/>
      <c r="Y96" s="212"/>
      <c r="Z96" s="212"/>
      <c r="AA96" s="212"/>
      <c r="AB96" s="212"/>
      <c r="AC96" s="212"/>
      <c r="AD96" s="212"/>
      <c r="AE96" s="212"/>
      <c r="AF96" s="212"/>
      <c r="AG96" s="211">
        <f>'09 - byt  č.9 - obýv - 09...'!M30</f>
        <v>0</v>
      </c>
      <c r="AH96" s="212"/>
      <c r="AI96" s="212"/>
      <c r="AJ96" s="212"/>
      <c r="AK96" s="212"/>
      <c r="AL96" s="212"/>
      <c r="AM96" s="212"/>
      <c r="AN96" s="211">
        <f t="shared" si="0"/>
        <v>0</v>
      </c>
      <c r="AO96" s="212"/>
      <c r="AP96" s="212"/>
      <c r="AQ96" s="91"/>
      <c r="AS96" s="92">
        <f>'09 - byt  č.9 - obýv - 09...'!M28</f>
        <v>0</v>
      </c>
      <c r="AT96" s="93">
        <f t="shared" si="1"/>
        <v>0</v>
      </c>
      <c r="AU96" s="94">
        <f>'09 - byt  č.9 - obýv - 09...'!W128</f>
        <v>0</v>
      </c>
      <c r="AV96" s="93">
        <f>'09 - byt  č.9 - obýv - 09...'!M32</f>
        <v>0</v>
      </c>
      <c r="AW96" s="93">
        <f>'09 - byt  č.9 - obýv - 09...'!M33</f>
        <v>0</v>
      </c>
      <c r="AX96" s="93">
        <f>'09 - byt  č.9 - obýv - 09...'!M34</f>
        <v>0</v>
      </c>
      <c r="AY96" s="93">
        <f>'09 - byt  č.9 - obýv - 09...'!M35</f>
        <v>0</v>
      </c>
      <c r="AZ96" s="93">
        <f>'09 - byt  č.9 - obýv - 09...'!H32</f>
        <v>0</v>
      </c>
      <c r="BA96" s="93">
        <f>'09 - byt  č.9 - obýv - 09...'!H33</f>
        <v>0</v>
      </c>
      <c r="BB96" s="93">
        <f>'09 - byt  č.9 - obýv - 09...'!H34</f>
        <v>0</v>
      </c>
      <c r="BC96" s="93">
        <f>'09 - byt  č.9 - obýv - 09...'!H35</f>
        <v>0</v>
      </c>
      <c r="BD96" s="95">
        <f>'09 - byt  č.9 - obýv - 09...'!H36</f>
        <v>0</v>
      </c>
      <c r="BT96" s="96" t="s">
        <v>81</v>
      </c>
      <c r="BV96" s="96" t="s">
        <v>14</v>
      </c>
      <c r="BW96" s="96" t="s">
        <v>100</v>
      </c>
      <c r="BX96" s="96" t="s">
        <v>77</v>
      </c>
    </row>
    <row r="97" spans="1:76" s="5" customFormat="1" ht="53.25" customHeight="1" x14ac:dyDescent="0.3">
      <c r="A97" s="259" t="s">
        <v>1037</v>
      </c>
      <c r="B97" s="88"/>
      <c r="C97" s="89"/>
      <c r="D97" s="213" t="s">
        <v>101</v>
      </c>
      <c r="E97" s="212"/>
      <c r="F97" s="212"/>
      <c r="G97" s="212"/>
      <c r="H97" s="212"/>
      <c r="I97" s="90"/>
      <c r="J97" s="213" t="s">
        <v>102</v>
      </c>
      <c r="K97" s="212"/>
      <c r="L97" s="212"/>
      <c r="M97" s="212"/>
      <c r="N97" s="212"/>
      <c r="O97" s="212"/>
      <c r="P97" s="212"/>
      <c r="Q97" s="212"/>
      <c r="R97" s="212"/>
      <c r="S97" s="212"/>
      <c r="T97" s="212"/>
      <c r="U97" s="212"/>
      <c r="V97" s="212"/>
      <c r="W97" s="212"/>
      <c r="X97" s="212"/>
      <c r="Y97" s="212"/>
      <c r="Z97" s="212"/>
      <c r="AA97" s="212"/>
      <c r="AB97" s="212"/>
      <c r="AC97" s="212"/>
      <c r="AD97" s="212"/>
      <c r="AE97" s="212"/>
      <c r="AF97" s="212"/>
      <c r="AG97" s="211">
        <f>'10 - byt  č.10 - nov - 10...'!M30</f>
        <v>0</v>
      </c>
      <c r="AH97" s="212"/>
      <c r="AI97" s="212"/>
      <c r="AJ97" s="212"/>
      <c r="AK97" s="212"/>
      <c r="AL97" s="212"/>
      <c r="AM97" s="212"/>
      <c r="AN97" s="211">
        <f t="shared" si="0"/>
        <v>0</v>
      </c>
      <c r="AO97" s="212"/>
      <c r="AP97" s="212"/>
      <c r="AQ97" s="91"/>
      <c r="AS97" s="92">
        <f>'10 - byt  č.10 - nov - 10...'!M28</f>
        <v>0</v>
      </c>
      <c r="AT97" s="93">
        <f t="shared" si="1"/>
        <v>0</v>
      </c>
      <c r="AU97" s="94">
        <f>'10 - byt  č.10 - nov - 10...'!W129</f>
        <v>0</v>
      </c>
      <c r="AV97" s="93">
        <f>'10 - byt  č.10 - nov - 10...'!M32</f>
        <v>0</v>
      </c>
      <c r="AW97" s="93">
        <f>'10 - byt  č.10 - nov - 10...'!M33</f>
        <v>0</v>
      </c>
      <c r="AX97" s="93">
        <f>'10 - byt  č.10 - nov - 10...'!M34</f>
        <v>0</v>
      </c>
      <c r="AY97" s="93">
        <f>'10 - byt  č.10 - nov - 10...'!M35</f>
        <v>0</v>
      </c>
      <c r="AZ97" s="93">
        <f>'10 - byt  č.10 - nov - 10...'!H32</f>
        <v>0</v>
      </c>
      <c r="BA97" s="93">
        <f>'10 - byt  č.10 - nov - 10...'!H33</f>
        <v>0</v>
      </c>
      <c r="BB97" s="93">
        <f>'10 - byt  č.10 - nov - 10...'!H34</f>
        <v>0</v>
      </c>
      <c r="BC97" s="93">
        <f>'10 - byt  č.10 - nov - 10...'!H35</f>
        <v>0</v>
      </c>
      <c r="BD97" s="95">
        <f>'10 - byt  č.10 - nov - 10...'!H36</f>
        <v>0</v>
      </c>
      <c r="BT97" s="96" t="s">
        <v>81</v>
      </c>
      <c r="BV97" s="96" t="s">
        <v>14</v>
      </c>
      <c r="BW97" s="96" t="s">
        <v>103</v>
      </c>
      <c r="BX97" s="96" t="s">
        <v>77</v>
      </c>
    </row>
    <row r="98" spans="1:76" s="5" customFormat="1" ht="53.25" customHeight="1" x14ac:dyDescent="0.3">
      <c r="A98" s="259" t="s">
        <v>1037</v>
      </c>
      <c r="B98" s="88"/>
      <c r="C98" s="89"/>
      <c r="D98" s="213" t="s">
        <v>104</v>
      </c>
      <c r="E98" s="212"/>
      <c r="F98" s="212"/>
      <c r="G98" s="212"/>
      <c r="H98" s="212"/>
      <c r="I98" s="90"/>
      <c r="J98" s="213" t="s">
        <v>105</v>
      </c>
      <c r="K98" s="212"/>
      <c r="L98" s="212"/>
      <c r="M98" s="212"/>
      <c r="N98" s="212"/>
      <c r="O98" s="212"/>
      <c r="P98" s="212"/>
      <c r="Q98" s="212"/>
      <c r="R98" s="212"/>
      <c r="S98" s="212"/>
      <c r="T98" s="212"/>
      <c r="U98" s="212"/>
      <c r="V98" s="212"/>
      <c r="W98" s="212"/>
      <c r="X98" s="212"/>
      <c r="Y98" s="212"/>
      <c r="Z98" s="212"/>
      <c r="AA98" s="212"/>
      <c r="AB98" s="212"/>
      <c r="AC98" s="212"/>
      <c r="AD98" s="212"/>
      <c r="AE98" s="212"/>
      <c r="AF98" s="212"/>
      <c r="AG98" s="211">
        <f>'11 - byt  č.11 - nov - 11...'!M30</f>
        <v>0</v>
      </c>
      <c r="AH98" s="212"/>
      <c r="AI98" s="212"/>
      <c r="AJ98" s="212"/>
      <c r="AK98" s="212"/>
      <c r="AL98" s="212"/>
      <c r="AM98" s="212"/>
      <c r="AN98" s="211">
        <f t="shared" si="0"/>
        <v>0</v>
      </c>
      <c r="AO98" s="212"/>
      <c r="AP98" s="212"/>
      <c r="AQ98" s="91"/>
      <c r="AS98" s="92">
        <f>'11 - byt  č.11 - nov - 11...'!M28</f>
        <v>0</v>
      </c>
      <c r="AT98" s="93">
        <f t="shared" si="1"/>
        <v>0</v>
      </c>
      <c r="AU98" s="94">
        <f>'11 - byt  č.11 - nov - 11...'!W129</f>
        <v>0</v>
      </c>
      <c r="AV98" s="93">
        <f>'11 - byt  č.11 - nov - 11...'!M32</f>
        <v>0</v>
      </c>
      <c r="AW98" s="93">
        <f>'11 - byt  č.11 - nov - 11...'!M33</f>
        <v>0</v>
      </c>
      <c r="AX98" s="93">
        <f>'11 - byt  č.11 - nov - 11...'!M34</f>
        <v>0</v>
      </c>
      <c r="AY98" s="93">
        <f>'11 - byt  č.11 - nov - 11...'!M35</f>
        <v>0</v>
      </c>
      <c r="AZ98" s="93">
        <f>'11 - byt  č.11 - nov - 11...'!H32</f>
        <v>0</v>
      </c>
      <c r="BA98" s="93">
        <f>'11 - byt  č.11 - nov - 11...'!H33</f>
        <v>0</v>
      </c>
      <c r="BB98" s="93">
        <f>'11 - byt  č.11 - nov - 11...'!H34</f>
        <v>0</v>
      </c>
      <c r="BC98" s="93">
        <f>'11 - byt  č.11 - nov - 11...'!H35</f>
        <v>0</v>
      </c>
      <c r="BD98" s="95">
        <f>'11 - byt  č.11 - nov - 11...'!H36</f>
        <v>0</v>
      </c>
      <c r="BT98" s="96" t="s">
        <v>81</v>
      </c>
      <c r="BV98" s="96" t="s">
        <v>14</v>
      </c>
      <c r="BW98" s="96" t="s">
        <v>106</v>
      </c>
      <c r="BX98" s="96" t="s">
        <v>77</v>
      </c>
    </row>
    <row r="99" spans="1:76" s="5" customFormat="1" ht="53.25" customHeight="1" x14ac:dyDescent="0.3">
      <c r="A99" s="259" t="s">
        <v>1037</v>
      </c>
      <c r="B99" s="88"/>
      <c r="C99" s="89"/>
      <c r="D99" s="213" t="s">
        <v>107</v>
      </c>
      <c r="E99" s="212"/>
      <c r="F99" s="212"/>
      <c r="G99" s="212"/>
      <c r="H99" s="212"/>
      <c r="I99" s="90"/>
      <c r="J99" s="213" t="s">
        <v>108</v>
      </c>
      <c r="K99" s="212"/>
      <c r="L99" s="212"/>
      <c r="M99" s="212"/>
      <c r="N99" s="212"/>
      <c r="O99" s="212"/>
      <c r="P99" s="212"/>
      <c r="Q99" s="212"/>
      <c r="R99" s="212"/>
      <c r="S99" s="212"/>
      <c r="T99" s="212"/>
      <c r="U99" s="212"/>
      <c r="V99" s="212"/>
      <c r="W99" s="212"/>
      <c r="X99" s="212"/>
      <c r="Y99" s="212"/>
      <c r="Z99" s="212"/>
      <c r="AA99" s="212"/>
      <c r="AB99" s="212"/>
      <c r="AC99" s="212"/>
      <c r="AD99" s="212"/>
      <c r="AE99" s="212"/>
      <c r="AF99" s="212"/>
      <c r="AG99" s="211">
        <f>'12 - byt  č.12 - nov - 12...'!M30</f>
        <v>0</v>
      </c>
      <c r="AH99" s="212"/>
      <c r="AI99" s="212"/>
      <c r="AJ99" s="212"/>
      <c r="AK99" s="212"/>
      <c r="AL99" s="212"/>
      <c r="AM99" s="212"/>
      <c r="AN99" s="211">
        <f t="shared" si="0"/>
        <v>0</v>
      </c>
      <c r="AO99" s="212"/>
      <c r="AP99" s="212"/>
      <c r="AQ99" s="91"/>
      <c r="AS99" s="92">
        <f>'12 - byt  č.12 - nov - 12...'!M28</f>
        <v>0</v>
      </c>
      <c r="AT99" s="93">
        <f t="shared" si="1"/>
        <v>0</v>
      </c>
      <c r="AU99" s="94">
        <f>'12 - byt  č.12 - nov - 12...'!W129</f>
        <v>0</v>
      </c>
      <c r="AV99" s="93">
        <f>'12 - byt  č.12 - nov - 12...'!M32</f>
        <v>0</v>
      </c>
      <c r="AW99" s="93">
        <f>'12 - byt  č.12 - nov - 12...'!M33</f>
        <v>0</v>
      </c>
      <c r="AX99" s="93">
        <f>'12 - byt  č.12 - nov - 12...'!M34</f>
        <v>0</v>
      </c>
      <c r="AY99" s="93">
        <f>'12 - byt  č.12 - nov - 12...'!M35</f>
        <v>0</v>
      </c>
      <c r="AZ99" s="93">
        <f>'12 - byt  č.12 - nov - 12...'!H32</f>
        <v>0</v>
      </c>
      <c r="BA99" s="93">
        <f>'12 - byt  č.12 - nov - 12...'!H33</f>
        <v>0</v>
      </c>
      <c r="BB99" s="93">
        <f>'12 - byt  č.12 - nov - 12...'!H34</f>
        <v>0</v>
      </c>
      <c r="BC99" s="93">
        <f>'12 - byt  č.12 - nov - 12...'!H35</f>
        <v>0</v>
      </c>
      <c r="BD99" s="95">
        <f>'12 - byt  č.12 - nov - 12...'!H36</f>
        <v>0</v>
      </c>
      <c r="BT99" s="96" t="s">
        <v>81</v>
      </c>
      <c r="BV99" s="96" t="s">
        <v>14</v>
      </c>
      <c r="BW99" s="96" t="s">
        <v>109</v>
      </c>
      <c r="BX99" s="96" t="s">
        <v>77</v>
      </c>
    </row>
    <row r="100" spans="1:76" s="5" customFormat="1" ht="53.25" customHeight="1" x14ac:dyDescent="0.3">
      <c r="A100" s="259" t="s">
        <v>1037</v>
      </c>
      <c r="B100" s="88"/>
      <c r="C100" s="89"/>
      <c r="D100" s="213" t="s">
        <v>110</v>
      </c>
      <c r="E100" s="212"/>
      <c r="F100" s="212"/>
      <c r="G100" s="212"/>
      <c r="H100" s="212"/>
      <c r="I100" s="90"/>
      <c r="J100" s="213" t="s">
        <v>111</v>
      </c>
      <c r="K100" s="212"/>
      <c r="L100" s="212"/>
      <c r="M100" s="212"/>
      <c r="N100" s="212"/>
      <c r="O100" s="212"/>
      <c r="P100" s="212"/>
      <c r="Q100" s="212"/>
      <c r="R100" s="212"/>
      <c r="S100" s="212"/>
      <c r="T100" s="212"/>
      <c r="U100" s="212"/>
      <c r="V100" s="212"/>
      <c r="W100" s="212"/>
      <c r="X100" s="212"/>
      <c r="Y100" s="212"/>
      <c r="Z100" s="212"/>
      <c r="AA100" s="212"/>
      <c r="AB100" s="212"/>
      <c r="AC100" s="212"/>
      <c r="AD100" s="212"/>
      <c r="AE100" s="212"/>
      <c r="AF100" s="212"/>
      <c r="AG100" s="211">
        <f>'13 - byt  č.13 - nov - 13...'!M30</f>
        <v>0</v>
      </c>
      <c r="AH100" s="212"/>
      <c r="AI100" s="212"/>
      <c r="AJ100" s="212"/>
      <c r="AK100" s="212"/>
      <c r="AL100" s="212"/>
      <c r="AM100" s="212"/>
      <c r="AN100" s="211">
        <f t="shared" si="0"/>
        <v>0</v>
      </c>
      <c r="AO100" s="212"/>
      <c r="AP100" s="212"/>
      <c r="AQ100" s="91"/>
      <c r="AS100" s="92">
        <f>'13 - byt  č.13 - nov - 13...'!M28</f>
        <v>0</v>
      </c>
      <c r="AT100" s="93">
        <f t="shared" si="1"/>
        <v>0</v>
      </c>
      <c r="AU100" s="94">
        <f>'13 - byt  č.13 - nov - 13...'!W129</f>
        <v>0</v>
      </c>
      <c r="AV100" s="93">
        <f>'13 - byt  č.13 - nov - 13...'!M32</f>
        <v>0</v>
      </c>
      <c r="AW100" s="93">
        <f>'13 - byt  č.13 - nov - 13...'!M33</f>
        <v>0</v>
      </c>
      <c r="AX100" s="93">
        <f>'13 - byt  č.13 - nov - 13...'!M34</f>
        <v>0</v>
      </c>
      <c r="AY100" s="93">
        <f>'13 - byt  č.13 - nov - 13...'!M35</f>
        <v>0</v>
      </c>
      <c r="AZ100" s="93">
        <f>'13 - byt  č.13 - nov - 13...'!H32</f>
        <v>0</v>
      </c>
      <c r="BA100" s="93">
        <f>'13 - byt  č.13 - nov - 13...'!H33</f>
        <v>0</v>
      </c>
      <c r="BB100" s="93">
        <f>'13 - byt  č.13 - nov - 13...'!H34</f>
        <v>0</v>
      </c>
      <c r="BC100" s="93">
        <f>'13 - byt  č.13 - nov - 13...'!H35</f>
        <v>0</v>
      </c>
      <c r="BD100" s="95">
        <f>'13 - byt  č.13 - nov - 13...'!H36</f>
        <v>0</v>
      </c>
      <c r="BT100" s="96" t="s">
        <v>81</v>
      </c>
      <c r="BV100" s="96" t="s">
        <v>14</v>
      </c>
      <c r="BW100" s="96" t="s">
        <v>112</v>
      </c>
      <c r="BX100" s="96" t="s">
        <v>77</v>
      </c>
    </row>
    <row r="101" spans="1:76" s="5" customFormat="1" ht="53.25" customHeight="1" x14ac:dyDescent="0.3">
      <c r="A101" s="259" t="s">
        <v>1037</v>
      </c>
      <c r="B101" s="88"/>
      <c r="C101" s="89"/>
      <c r="D101" s="213" t="s">
        <v>113</v>
      </c>
      <c r="E101" s="212"/>
      <c r="F101" s="212"/>
      <c r="G101" s="212"/>
      <c r="H101" s="212"/>
      <c r="I101" s="90"/>
      <c r="J101" s="213" t="s">
        <v>114</v>
      </c>
      <c r="K101" s="212"/>
      <c r="L101" s="212"/>
      <c r="M101" s="212"/>
      <c r="N101" s="212"/>
      <c r="O101" s="212"/>
      <c r="P101" s="212"/>
      <c r="Q101" s="212"/>
      <c r="R101" s="212"/>
      <c r="S101" s="212"/>
      <c r="T101" s="212"/>
      <c r="U101" s="212"/>
      <c r="V101" s="212"/>
      <c r="W101" s="212"/>
      <c r="X101" s="212"/>
      <c r="Y101" s="212"/>
      <c r="Z101" s="212"/>
      <c r="AA101" s="212"/>
      <c r="AB101" s="212"/>
      <c r="AC101" s="212"/>
      <c r="AD101" s="212"/>
      <c r="AE101" s="212"/>
      <c r="AF101" s="212"/>
      <c r="AG101" s="211">
        <f>'14 - byt  č.14 - nov - 14...'!M30</f>
        <v>0</v>
      </c>
      <c r="AH101" s="212"/>
      <c r="AI101" s="212"/>
      <c r="AJ101" s="212"/>
      <c r="AK101" s="212"/>
      <c r="AL101" s="212"/>
      <c r="AM101" s="212"/>
      <c r="AN101" s="211">
        <f t="shared" si="0"/>
        <v>0</v>
      </c>
      <c r="AO101" s="212"/>
      <c r="AP101" s="212"/>
      <c r="AQ101" s="91"/>
      <c r="AS101" s="92">
        <f>'14 - byt  č.14 - nov - 14...'!M28</f>
        <v>0</v>
      </c>
      <c r="AT101" s="93">
        <f t="shared" si="1"/>
        <v>0</v>
      </c>
      <c r="AU101" s="94">
        <f>'14 - byt  č.14 - nov - 14...'!W129</f>
        <v>0</v>
      </c>
      <c r="AV101" s="93">
        <f>'14 - byt  č.14 - nov - 14...'!M32</f>
        <v>0</v>
      </c>
      <c r="AW101" s="93">
        <f>'14 - byt  č.14 - nov - 14...'!M33</f>
        <v>0</v>
      </c>
      <c r="AX101" s="93">
        <f>'14 - byt  č.14 - nov - 14...'!M34</f>
        <v>0</v>
      </c>
      <c r="AY101" s="93">
        <f>'14 - byt  č.14 - nov - 14...'!M35</f>
        <v>0</v>
      </c>
      <c r="AZ101" s="93">
        <f>'14 - byt  č.14 - nov - 14...'!H32</f>
        <v>0</v>
      </c>
      <c r="BA101" s="93">
        <f>'14 - byt  č.14 - nov - 14...'!H33</f>
        <v>0</v>
      </c>
      <c r="BB101" s="93">
        <f>'14 - byt  č.14 - nov - 14...'!H34</f>
        <v>0</v>
      </c>
      <c r="BC101" s="93">
        <f>'14 - byt  č.14 - nov - 14...'!H35</f>
        <v>0</v>
      </c>
      <c r="BD101" s="95">
        <f>'14 - byt  č.14 - nov - 14...'!H36</f>
        <v>0</v>
      </c>
      <c r="BT101" s="96" t="s">
        <v>81</v>
      </c>
      <c r="BV101" s="96" t="s">
        <v>14</v>
      </c>
      <c r="BW101" s="96" t="s">
        <v>115</v>
      </c>
      <c r="BX101" s="96" t="s">
        <v>77</v>
      </c>
    </row>
    <row r="102" spans="1:76" s="5" customFormat="1" ht="53.25" customHeight="1" x14ac:dyDescent="0.3">
      <c r="A102" s="259" t="s">
        <v>1037</v>
      </c>
      <c r="B102" s="88"/>
      <c r="C102" s="89"/>
      <c r="D102" s="213" t="s">
        <v>116</v>
      </c>
      <c r="E102" s="212"/>
      <c r="F102" s="212"/>
      <c r="G102" s="212"/>
      <c r="H102" s="212"/>
      <c r="I102" s="90"/>
      <c r="J102" s="213" t="s">
        <v>117</v>
      </c>
      <c r="K102" s="212"/>
      <c r="L102" s="212"/>
      <c r="M102" s="212"/>
      <c r="N102" s="212"/>
      <c r="O102" s="212"/>
      <c r="P102" s="212"/>
      <c r="Q102" s="212"/>
      <c r="R102" s="212"/>
      <c r="S102" s="212"/>
      <c r="T102" s="212"/>
      <c r="U102" s="212"/>
      <c r="V102" s="212"/>
      <c r="W102" s="212"/>
      <c r="X102" s="212"/>
      <c r="Y102" s="212"/>
      <c r="Z102" s="212"/>
      <c r="AA102" s="212"/>
      <c r="AB102" s="212"/>
      <c r="AC102" s="212"/>
      <c r="AD102" s="212"/>
      <c r="AE102" s="212"/>
      <c r="AF102" s="212"/>
      <c r="AG102" s="211">
        <f>'15 - byt  č.15 - nov - 15...'!M30</f>
        <v>0</v>
      </c>
      <c r="AH102" s="212"/>
      <c r="AI102" s="212"/>
      <c r="AJ102" s="212"/>
      <c r="AK102" s="212"/>
      <c r="AL102" s="212"/>
      <c r="AM102" s="212"/>
      <c r="AN102" s="211">
        <f t="shared" si="0"/>
        <v>0</v>
      </c>
      <c r="AO102" s="212"/>
      <c r="AP102" s="212"/>
      <c r="AQ102" s="91"/>
      <c r="AS102" s="92">
        <f>'15 - byt  č.15 - nov - 15...'!M28</f>
        <v>0</v>
      </c>
      <c r="AT102" s="93">
        <f t="shared" si="1"/>
        <v>0</v>
      </c>
      <c r="AU102" s="94">
        <f>'15 - byt  č.15 - nov - 15...'!W129</f>
        <v>0</v>
      </c>
      <c r="AV102" s="93">
        <f>'15 - byt  č.15 - nov - 15...'!M32</f>
        <v>0</v>
      </c>
      <c r="AW102" s="93">
        <f>'15 - byt  č.15 - nov - 15...'!M33</f>
        <v>0</v>
      </c>
      <c r="AX102" s="93">
        <f>'15 - byt  č.15 - nov - 15...'!M34</f>
        <v>0</v>
      </c>
      <c r="AY102" s="93">
        <f>'15 - byt  č.15 - nov - 15...'!M35</f>
        <v>0</v>
      </c>
      <c r="AZ102" s="93">
        <f>'15 - byt  č.15 - nov - 15...'!H32</f>
        <v>0</v>
      </c>
      <c r="BA102" s="93">
        <f>'15 - byt  č.15 - nov - 15...'!H33</f>
        <v>0</v>
      </c>
      <c r="BB102" s="93">
        <f>'15 - byt  č.15 - nov - 15...'!H34</f>
        <v>0</v>
      </c>
      <c r="BC102" s="93">
        <f>'15 - byt  č.15 - nov - 15...'!H35</f>
        <v>0</v>
      </c>
      <c r="BD102" s="95">
        <f>'15 - byt  č.15 - nov - 15...'!H36</f>
        <v>0</v>
      </c>
      <c r="BT102" s="96" t="s">
        <v>81</v>
      </c>
      <c r="BV102" s="96" t="s">
        <v>14</v>
      </c>
      <c r="BW102" s="96" t="s">
        <v>118</v>
      </c>
      <c r="BX102" s="96" t="s">
        <v>77</v>
      </c>
    </row>
    <row r="103" spans="1:76" s="5" customFormat="1" ht="53.25" customHeight="1" x14ac:dyDescent="0.3">
      <c r="A103" s="259" t="s">
        <v>1037</v>
      </c>
      <c r="B103" s="88"/>
      <c r="C103" s="89"/>
      <c r="D103" s="213" t="s">
        <v>119</v>
      </c>
      <c r="E103" s="212"/>
      <c r="F103" s="212"/>
      <c r="G103" s="212"/>
      <c r="H103" s="212"/>
      <c r="I103" s="90"/>
      <c r="J103" s="213" t="s">
        <v>120</v>
      </c>
      <c r="K103" s="212"/>
      <c r="L103" s="212"/>
      <c r="M103" s="212"/>
      <c r="N103" s="212"/>
      <c r="O103" s="212"/>
      <c r="P103" s="212"/>
      <c r="Q103" s="212"/>
      <c r="R103" s="212"/>
      <c r="S103" s="212"/>
      <c r="T103" s="212"/>
      <c r="U103" s="212"/>
      <c r="V103" s="212"/>
      <c r="W103" s="212"/>
      <c r="X103" s="212"/>
      <c r="Y103" s="212"/>
      <c r="Z103" s="212"/>
      <c r="AA103" s="212"/>
      <c r="AB103" s="212"/>
      <c r="AC103" s="212"/>
      <c r="AD103" s="212"/>
      <c r="AE103" s="212"/>
      <c r="AF103" s="212"/>
      <c r="AG103" s="211">
        <f>'16 - byt  č.16 - nov - 16...'!M30</f>
        <v>0</v>
      </c>
      <c r="AH103" s="212"/>
      <c r="AI103" s="212"/>
      <c r="AJ103" s="212"/>
      <c r="AK103" s="212"/>
      <c r="AL103" s="212"/>
      <c r="AM103" s="212"/>
      <c r="AN103" s="211">
        <f t="shared" si="0"/>
        <v>0</v>
      </c>
      <c r="AO103" s="212"/>
      <c r="AP103" s="212"/>
      <c r="AQ103" s="91"/>
      <c r="AS103" s="92">
        <f>'16 - byt  č.16 - nov - 16...'!M28</f>
        <v>0</v>
      </c>
      <c r="AT103" s="93">
        <f t="shared" si="1"/>
        <v>0</v>
      </c>
      <c r="AU103" s="94">
        <f>'16 - byt  č.16 - nov - 16...'!W129</f>
        <v>0</v>
      </c>
      <c r="AV103" s="93">
        <f>'16 - byt  č.16 - nov - 16...'!M32</f>
        <v>0</v>
      </c>
      <c r="AW103" s="93">
        <f>'16 - byt  č.16 - nov - 16...'!M33</f>
        <v>0</v>
      </c>
      <c r="AX103" s="93">
        <f>'16 - byt  č.16 - nov - 16...'!M34</f>
        <v>0</v>
      </c>
      <c r="AY103" s="93">
        <f>'16 - byt  č.16 - nov - 16...'!M35</f>
        <v>0</v>
      </c>
      <c r="AZ103" s="93">
        <f>'16 - byt  č.16 - nov - 16...'!H32</f>
        <v>0</v>
      </c>
      <c r="BA103" s="93">
        <f>'16 - byt  č.16 - nov - 16...'!H33</f>
        <v>0</v>
      </c>
      <c r="BB103" s="93">
        <f>'16 - byt  č.16 - nov - 16...'!H34</f>
        <v>0</v>
      </c>
      <c r="BC103" s="93">
        <f>'16 - byt  č.16 - nov - 16...'!H35</f>
        <v>0</v>
      </c>
      <c r="BD103" s="95">
        <f>'16 - byt  č.16 - nov - 16...'!H36</f>
        <v>0</v>
      </c>
      <c r="BT103" s="96" t="s">
        <v>81</v>
      </c>
      <c r="BV103" s="96" t="s">
        <v>14</v>
      </c>
      <c r="BW103" s="96" t="s">
        <v>121</v>
      </c>
      <c r="BX103" s="96" t="s">
        <v>77</v>
      </c>
    </row>
    <row r="104" spans="1:76" s="5" customFormat="1" ht="53.25" customHeight="1" x14ac:dyDescent="0.3">
      <c r="A104" s="259" t="s">
        <v>1037</v>
      </c>
      <c r="B104" s="88"/>
      <c r="C104" s="89"/>
      <c r="D104" s="213" t="s">
        <v>122</v>
      </c>
      <c r="E104" s="212"/>
      <c r="F104" s="212"/>
      <c r="G104" s="212"/>
      <c r="H104" s="212"/>
      <c r="I104" s="90"/>
      <c r="J104" s="213" t="s">
        <v>123</v>
      </c>
      <c r="K104" s="212"/>
      <c r="L104" s="212"/>
      <c r="M104" s="212"/>
      <c r="N104" s="212"/>
      <c r="O104" s="212"/>
      <c r="P104" s="212"/>
      <c r="Q104" s="212"/>
      <c r="R104" s="212"/>
      <c r="S104" s="212"/>
      <c r="T104" s="212"/>
      <c r="U104" s="212"/>
      <c r="V104" s="212"/>
      <c r="W104" s="212"/>
      <c r="X104" s="212"/>
      <c r="Y104" s="212"/>
      <c r="Z104" s="212"/>
      <c r="AA104" s="212"/>
      <c r="AB104" s="212"/>
      <c r="AC104" s="212"/>
      <c r="AD104" s="212"/>
      <c r="AE104" s="212"/>
      <c r="AF104" s="212"/>
      <c r="AG104" s="211">
        <f>'17 - byt  č.17 - nov - 17...'!M30</f>
        <v>0</v>
      </c>
      <c r="AH104" s="212"/>
      <c r="AI104" s="212"/>
      <c r="AJ104" s="212"/>
      <c r="AK104" s="212"/>
      <c r="AL104" s="212"/>
      <c r="AM104" s="212"/>
      <c r="AN104" s="211">
        <f t="shared" si="0"/>
        <v>0</v>
      </c>
      <c r="AO104" s="212"/>
      <c r="AP104" s="212"/>
      <c r="AQ104" s="91"/>
      <c r="AS104" s="92">
        <f>'17 - byt  č.17 - nov - 17...'!M28</f>
        <v>0</v>
      </c>
      <c r="AT104" s="93">
        <f t="shared" si="1"/>
        <v>0</v>
      </c>
      <c r="AU104" s="94">
        <f>'17 - byt  č.17 - nov - 17...'!W129</f>
        <v>0</v>
      </c>
      <c r="AV104" s="93">
        <f>'17 - byt  č.17 - nov - 17...'!M32</f>
        <v>0</v>
      </c>
      <c r="AW104" s="93">
        <f>'17 - byt  č.17 - nov - 17...'!M33</f>
        <v>0</v>
      </c>
      <c r="AX104" s="93">
        <f>'17 - byt  č.17 - nov - 17...'!M34</f>
        <v>0</v>
      </c>
      <c r="AY104" s="93">
        <f>'17 - byt  č.17 - nov - 17...'!M35</f>
        <v>0</v>
      </c>
      <c r="AZ104" s="93">
        <f>'17 - byt  č.17 - nov - 17...'!H32</f>
        <v>0</v>
      </c>
      <c r="BA104" s="93">
        <f>'17 - byt  č.17 - nov - 17...'!H33</f>
        <v>0</v>
      </c>
      <c r="BB104" s="93">
        <f>'17 - byt  č.17 - nov - 17...'!H34</f>
        <v>0</v>
      </c>
      <c r="BC104" s="93">
        <f>'17 - byt  č.17 - nov - 17...'!H35</f>
        <v>0</v>
      </c>
      <c r="BD104" s="95">
        <f>'17 - byt  č.17 - nov - 17...'!H36</f>
        <v>0</v>
      </c>
      <c r="BT104" s="96" t="s">
        <v>81</v>
      </c>
      <c r="BV104" s="96" t="s">
        <v>14</v>
      </c>
      <c r="BW104" s="96" t="s">
        <v>124</v>
      </c>
      <c r="BX104" s="96" t="s">
        <v>77</v>
      </c>
    </row>
    <row r="105" spans="1:76" s="5" customFormat="1" ht="53.25" customHeight="1" x14ac:dyDescent="0.3">
      <c r="A105" s="259" t="s">
        <v>1037</v>
      </c>
      <c r="B105" s="88"/>
      <c r="C105" s="89"/>
      <c r="D105" s="213" t="s">
        <v>125</v>
      </c>
      <c r="E105" s="212"/>
      <c r="F105" s="212"/>
      <c r="G105" s="212"/>
      <c r="H105" s="212"/>
      <c r="I105" s="90"/>
      <c r="J105" s="213" t="s">
        <v>126</v>
      </c>
      <c r="K105" s="212"/>
      <c r="L105" s="212"/>
      <c r="M105" s="212"/>
      <c r="N105" s="212"/>
      <c r="O105" s="212"/>
      <c r="P105" s="212"/>
      <c r="Q105" s="212"/>
      <c r="R105" s="212"/>
      <c r="S105" s="212"/>
      <c r="T105" s="212"/>
      <c r="U105" s="212"/>
      <c r="V105" s="212"/>
      <c r="W105" s="212"/>
      <c r="X105" s="212"/>
      <c r="Y105" s="212"/>
      <c r="Z105" s="212"/>
      <c r="AA105" s="212"/>
      <c r="AB105" s="212"/>
      <c r="AC105" s="212"/>
      <c r="AD105" s="212"/>
      <c r="AE105" s="212"/>
      <c r="AF105" s="212"/>
      <c r="AG105" s="211">
        <f>'18 - byt  č.18 - nov - 18...'!M30</f>
        <v>0</v>
      </c>
      <c r="AH105" s="212"/>
      <c r="AI105" s="212"/>
      <c r="AJ105" s="212"/>
      <c r="AK105" s="212"/>
      <c r="AL105" s="212"/>
      <c r="AM105" s="212"/>
      <c r="AN105" s="211">
        <f t="shared" si="0"/>
        <v>0</v>
      </c>
      <c r="AO105" s="212"/>
      <c r="AP105" s="212"/>
      <c r="AQ105" s="91"/>
      <c r="AS105" s="92">
        <f>'18 - byt  č.18 - nov - 18...'!M28</f>
        <v>0</v>
      </c>
      <c r="AT105" s="93">
        <f t="shared" si="1"/>
        <v>0</v>
      </c>
      <c r="AU105" s="94">
        <f>'18 - byt  č.18 - nov - 18...'!W129</f>
        <v>0</v>
      </c>
      <c r="AV105" s="93">
        <f>'18 - byt  č.18 - nov - 18...'!M32</f>
        <v>0</v>
      </c>
      <c r="AW105" s="93">
        <f>'18 - byt  č.18 - nov - 18...'!M33</f>
        <v>0</v>
      </c>
      <c r="AX105" s="93">
        <f>'18 - byt  č.18 - nov - 18...'!M34</f>
        <v>0</v>
      </c>
      <c r="AY105" s="93">
        <f>'18 - byt  č.18 - nov - 18...'!M35</f>
        <v>0</v>
      </c>
      <c r="AZ105" s="93">
        <f>'18 - byt  č.18 - nov - 18...'!H32</f>
        <v>0</v>
      </c>
      <c r="BA105" s="93">
        <f>'18 - byt  č.18 - nov - 18...'!H33</f>
        <v>0</v>
      </c>
      <c r="BB105" s="93">
        <f>'18 - byt  č.18 - nov - 18...'!H34</f>
        <v>0</v>
      </c>
      <c r="BC105" s="93">
        <f>'18 - byt  č.18 - nov - 18...'!H35</f>
        <v>0</v>
      </c>
      <c r="BD105" s="95">
        <f>'18 - byt  č.18 - nov - 18...'!H36</f>
        <v>0</v>
      </c>
      <c r="BT105" s="96" t="s">
        <v>81</v>
      </c>
      <c r="BV105" s="96" t="s">
        <v>14</v>
      </c>
      <c r="BW105" s="96" t="s">
        <v>127</v>
      </c>
      <c r="BX105" s="96" t="s">
        <v>77</v>
      </c>
    </row>
    <row r="106" spans="1:76" s="5" customFormat="1" ht="53.25" customHeight="1" x14ac:dyDescent="0.3">
      <c r="A106" s="259" t="s">
        <v>1037</v>
      </c>
      <c r="B106" s="88"/>
      <c r="C106" s="89"/>
      <c r="D106" s="213" t="s">
        <v>128</v>
      </c>
      <c r="E106" s="212"/>
      <c r="F106" s="212"/>
      <c r="G106" s="212"/>
      <c r="H106" s="212"/>
      <c r="I106" s="90"/>
      <c r="J106" s="213" t="s">
        <v>129</v>
      </c>
      <c r="K106" s="212"/>
      <c r="L106" s="212"/>
      <c r="M106" s="212"/>
      <c r="N106" s="212"/>
      <c r="O106" s="212"/>
      <c r="P106" s="212"/>
      <c r="Q106" s="212"/>
      <c r="R106" s="212"/>
      <c r="S106" s="212"/>
      <c r="T106" s="212"/>
      <c r="U106" s="212"/>
      <c r="V106" s="212"/>
      <c r="W106" s="212"/>
      <c r="X106" s="212"/>
      <c r="Y106" s="212"/>
      <c r="Z106" s="212"/>
      <c r="AA106" s="212"/>
      <c r="AB106" s="212"/>
      <c r="AC106" s="212"/>
      <c r="AD106" s="212"/>
      <c r="AE106" s="212"/>
      <c r="AF106" s="212"/>
      <c r="AG106" s="211">
        <f>'19 - byt  č.19 - nov - 19...'!M30</f>
        <v>0</v>
      </c>
      <c r="AH106" s="212"/>
      <c r="AI106" s="212"/>
      <c r="AJ106" s="212"/>
      <c r="AK106" s="212"/>
      <c r="AL106" s="212"/>
      <c r="AM106" s="212"/>
      <c r="AN106" s="211">
        <f t="shared" si="0"/>
        <v>0</v>
      </c>
      <c r="AO106" s="212"/>
      <c r="AP106" s="212"/>
      <c r="AQ106" s="91"/>
      <c r="AS106" s="92">
        <f>'19 - byt  č.19 - nov - 19...'!M28</f>
        <v>0</v>
      </c>
      <c r="AT106" s="93">
        <f t="shared" si="1"/>
        <v>0</v>
      </c>
      <c r="AU106" s="94">
        <f>'19 - byt  č.19 - nov - 19...'!W129</f>
        <v>0</v>
      </c>
      <c r="AV106" s="93">
        <f>'19 - byt  č.19 - nov - 19...'!M32</f>
        <v>0</v>
      </c>
      <c r="AW106" s="93">
        <f>'19 - byt  č.19 - nov - 19...'!M33</f>
        <v>0</v>
      </c>
      <c r="AX106" s="93">
        <f>'19 - byt  č.19 - nov - 19...'!M34</f>
        <v>0</v>
      </c>
      <c r="AY106" s="93">
        <f>'19 - byt  č.19 - nov - 19...'!M35</f>
        <v>0</v>
      </c>
      <c r="AZ106" s="93">
        <f>'19 - byt  č.19 - nov - 19...'!H32</f>
        <v>0</v>
      </c>
      <c r="BA106" s="93">
        <f>'19 - byt  č.19 - nov - 19...'!H33</f>
        <v>0</v>
      </c>
      <c r="BB106" s="93">
        <f>'19 - byt  č.19 - nov - 19...'!H34</f>
        <v>0</v>
      </c>
      <c r="BC106" s="93">
        <f>'19 - byt  č.19 - nov - 19...'!H35</f>
        <v>0</v>
      </c>
      <c r="BD106" s="95">
        <f>'19 - byt  č.19 - nov - 19...'!H36</f>
        <v>0</v>
      </c>
      <c r="BT106" s="96" t="s">
        <v>81</v>
      </c>
      <c r="BV106" s="96" t="s">
        <v>14</v>
      </c>
      <c r="BW106" s="96" t="s">
        <v>130</v>
      </c>
      <c r="BX106" s="96" t="s">
        <v>77</v>
      </c>
    </row>
    <row r="107" spans="1:76" s="5" customFormat="1" ht="53.25" customHeight="1" x14ac:dyDescent="0.3">
      <c r="A107" s="259" t="s">
        <v>1037</v>
      </c>
      <c r="B107" s="88"/>
      <c r="C107" s="89"/>
      <c r="D107" s="213" t="s">
        <v>131</v>
      </c>
      <c r="E107" s="212"/>
      <c r="F107" s="212"/>
      <c r="G107" s="212"/>
      <c r="H107" s="212"/>
      <c r="I107" s="90"/>
      <c r="J107" s="213" t="s">
        <v>132</v>
      </c>
      <c r="K107" s="212"/>
      <c r="L107" s="212"/>
      <c r="M107" s="212"/>
      <c r="N107" s="212"/>
      <c r="O107" s="212"/>
      <c r="P107" s="212"/>
      <c r="Q107" s="212"/>
      <c r="R107" s="212"/>
      <c r="S107" s="212"/>
      <c r="T107" s="212"/>
      <c r="U107" s="212"/>
      <c r="V107" s="212"/>
      <c r="W107" s="212"/>
      <c r="X107" s="212"/>
      <c r="Y107" s="212"/>
      <c r="Z107" s="212"/>
      <c r="AA107" s="212"/>
      <c r="AB107" s="212"/>
      <c r="AC107" s="212"/>
      <c r="AD107" s="212"/>
      <c r="AE107" s="212"/>
      <c r="AF107" s="212"/>
      <c r="AG107" s="211">
        <f>'20 - byt  č.20 - nov - 20...'!M30</f>
        <v>0</v>
      </c>
      <c r="AH107" s="212"/>
      <c r="AI107" s="212"/>
      <c r="AJ107" s="212"/>
      <c r="AK107" s="212"/>
      <c r="AL107" s="212"/>
      <c r="AM107" s="212"/>
      <c r="AN107" s="211">
        <f t="shared" si="0"/>
        <v>0</v>
      </c>
      <c r="AO107" s="212"/>
      <c r="AP107" s="212"/>
      <c r="AQ107" s="91"/>
      <c r="AS107" s="92">
        <f>'20 - byt  č.20 - nov - 20...'!M28</f>
        <v>0</v>
      </c>
      <c r="AT107" s="93">
        <f t="shared" si="1"/>
        <v>0</v>
      </c>
      <c r="AU107" s="94">
        <f>'20 - byt  č.20 - nov - 20...'!W129</f>
        <v>0</v>
      </c>
      <c r="AV107" s="93">
        <f>'20 - byt  č.20 - nov - 20...'!M32</f>
        <v>0</v>
      </c>
      <c r="AW107" s="93">
        <f>'20 - byt  č.20 - nov - 20...'!M33</f>
        <v>0</v>
      </c>
      <c r="AX107" s="93">
        <f>'20 - byt  č.20 - nov - 20...'!M34</f>
        <v>0</v>
      </c>
      <c r="AY107" s="93">
        <f>'20 - byt  č.20 - nov - 20...'!M35</f>
        <v>0</v>
      </c>
      <c r="AZ107" s="93">
        <f>'20 - byt  č.20 - nov - 20...'!H32</f>
        <v>0</v>
      </c>
      <c r="BA107" s="93">
        <f>'20 - byt  č.20 - nov - 20...'!H33</f>
        <v>0</v>
      </c>
      <c r="BB107" s="93">
        <f>'20 - byt  č.20 - nov - 20...'!H34</f>
        <v>0</v>
      </c>
      <c r="BC107" s="93">
        <f>'20 - byt  č.20 - nov - 20...'!H35</f>
        <v>0</v>
      </c>
      <c r="BD107" s="95">
        <f>'20 - byt  č.20 - nov - 20...'!H36</f>
        <v>0</v>
      </c>
      <c r="BT107" s="96" t="s">
        <v>81</v>
      </c>
      <c r="BV107" s="96" t="s">
        <v>14</v>
      </c>
      <c r="BW107" s="96" t="s">
        <v>133</v>
      </c>
      <c r="BX107" s="96" t="s">
        <v>77</v>
      </c>
    </row>
    <row r="108" spans="1:76" s="5" customFormat="1" ht="53.25" customHeight="1" x14ac:dyDescent="0.3">
      <c r="A108" s="259" t="s">
        <v>1037</v>
      </c>
      <c r="B108" s="88"/>
      <c r="C108" s="89"/>
      <c r="D108" s="213" t="s">
        <v>134</v>
      </c>
      <c r="E108" s="212"/>
      <c r="F108" s="212"/>
      <c r="G108" s="212"/>
      <c r="H108" s="212"/>
      <c r="I108" s="90"/>
      <c r="J108" s="213" t="s">
        <v>135</v>
      </c>
      <c r="K108" s="212"/>
      <c r="L108" s="212"/>
      <c r="M108" s="212"/>
      <c r="N108" s="212"/>
      <c r="O108" s="212"/>
      <c r="P108" s="212"/>
      <c r="Q108" s="212"/>
      <c r="R108" s="212"/>
      <c r="S108" s="212"/>
      <c r="T108" s="212"/>
      <c r="U108" s="212"/>
      <c r="V108" s="212"/>
      <c r="W108" s="212"/>
      <c r="X108" s="212"/>
      <c r="Y108" s="212"/>
      <c r="Z108" s="212"/>
      <c r="AA108" s="212"/>
      <c r="AB108" s="212"/>
      <c r="AC108" s="212"/>
      <c r="AD108" s="212"/>
      <c r="AE108" s="212"/>
      <c r="AF108" s="212"/>
      <c r="AG108" s="211">
        <f>'21 - byt  č.21 - nov - 21...'!M30</f>
        <v>0</v>
      </c>
      <c r="AH108" s="212"/>
      <c r="AI108" s="212"/>
      <c r="AJ108" s="212"/>
      <c r="AK108" s="212"/>
      <c r="AL108" s="212"/>
      <c r="AM108" s="212"/>
      <c r="AN108" s="211">
        <f t="shared" si="0"/>
        <v>0</v>
      </c>
      <c r="AO108" s="212"/>
      <c r="AP108" s="212"/>
      <c r="AQ108" s="91"/>
      <c r="AS108" s="92">
        <f>'21 - byt  č.21 - nov - 21...'!M28</f>
        <v>0</v>
      </c>
      <c r="AT108" s="93">
        <f t="shared" si="1"/>
        <v>0</v>
      </c>
      <c r="AU108" s="94">
        <f>'21 - byt  č.21 - nov - 21...'!W129</f>
        <v>0</v>
      </c>
      <c r="AV108" s="93">
        <f>'21 - byt  č.21 - nov - 21...'!M32</f>
        <v>0</v>
      </c>
      <c r="AW108" s="93">
        <f>'21 - byt  č.21 - nov - 21...'!M33</f>
        <v>0</v>
      </c>
      <c r="AX108" s="93">
        <f>'21 - byt  č.21 - nov - 21...'!M34</f>
        <v>0</v>
      </c>
      <c r="AY108" s="93">
        <f>'21 - byt  č.21 - nov - 21...'!M35</f>
        <v>0</v>
      </c>
      <c r="AZ108" s="93">
        <f>'21 - byt  č.21 - nov - 21...'!H32</f>
        <v>0</v>
      </c>
      <c r="BA108" s="93">
        <f>'21 - byt  č.21 - nov - 21...'!H33</f>
        <v>0</v>
      </c>
      <c r="BB108" s="93">
        <f>'21 - byt  č.21 - nov - 21...'!H34</f>
        <v>0</v>
      </c>
      <c r="BC108" s="93">
        <f>'21 - byt  č.21 - nov - 21...'!H35</f>
        <v>0</v>
      </c>
      <c r="BD108" s="95">
        <f>'21 - byt  č.21 - nov - 21...'!H36</f>
        <v>0</v>
      </c>
      <c r="BT108" s="96" t="s">
        <v>81</v>
      </c>
      <c r="BV108" s="96" t="s">
        <v>14</v>
      </c>
      <c r="BW108" s="96" t="s">
        <v>136</v>
      </c>
      <c r="BX108" s="96" t="s">
        <v>77</v>
      </c>
    </row>
    <row r="109" spans="1:76" s="5" customFormat="1" ht="53.25" customHeight="1" x14ac:dyDescent="0.3">
      <c r="A109" s="259" t="s">
        <v>1037</v>
      </c>
      <c r="B109" s="88"/>
      <c r="C109" s="89"/>
      <c r="D109" s="213" t="s">
        <v>137</v>
      </c>
      <c r="E109" s="212"/>
      <c r="F109" s="212"/>
      <c r="G109" s="212"/>
      <c r="H109" s="212"/>
      <c r="I109" s="90"/>
      <c r="J109" s="213" t="s">
        <v>138</v>
      </c>
      <c r="K109" s="212"/>
      <c r="L109" s="212"/>
      <c r="M109" s="212"/>
      <c r="N109" s="212"/>
      <c r="O109" s="212"/>
      <c r="P109" s="212"/>
      <c r="Q109" s="212"/>
      <c r="R109" s="212"/>
      <c r="S109" s="212"/>
      <c r="T109" s="212"/>
      <c r="U109" s="212"/>
      <c r="V109" s="212"/>
      <c r="W109" s="212"/>
      <c r="X109" s="212"/>
      <c r="Y109" s="212"/>
      <c r="Z109" s="212"/>
      <c r="AA109" s="212"/>
      <c r="AB109" s="212"/>
      <c r="AC109" s="212"/>
      <c r="AD109" s="212"/>
      <c r="AE109" s="212"/>
      <c r="AF109" s="212"/>
      <c r="AG109" s="211">
        <f>'22 - byt  č.22 - nov - 22...'!M30</f>
        <v>0</v>
      </c>
      <c r="AH109" s="212"/>
      <c r="AI109" s="212"/>
      <c r="AJ109" s="212"/>
      <c r="AK109" s="212"/>
      <c r="AL109" s="212"/>
      <c r="AM109" s="212"/>
      <c r="AN109" s="211">
        <f t="shared" si="0"/>
        <v>0</v>
      </c>
      <c r="AO109" s="212"/>
      <c r="AP109" s="212"/>
      <c r="AQ109" s="91"/>
      <c r="AS109" s="92">
        <f>'22 - byt  č.22 - nov - 22...'!M28</f>
        <v>0</v>
      </c>
      <c r="AT109" s="93">
        <f t="shared" si="1"/>
        <v>0</v>
      </c>
      <c r="AU109" s="94">
        <f>'22 - byt  č.22 - nov - 22...'!W129</f>
        <v>0</v>
      </c>
      <c r="AV109" s="93">
        <f>'22 - byt  č.22 - nov - 22...'!M32</f>
        <v>0</v>
      </c>
      <c r="AW109" s="93">
        <f>'22 - byt  č.22 - nov - 22...'!M33</f>
        <v>0</v>
      </c>
      <c r="AX109" s="93">
        <f>'22 - byt  č.22 - nov - 22...'!M34</f>
        <v>0</v>
      </c>
      <c r="AY109" s="93">
        <f>'22 - byt  č.22 - nov - 22...'!M35</f>
        <v>0</v>
      </c>
      <c r="AZ109" s="93">
        <f>'22 - byt  č.22 - nov - 22...'!H32</f>
        <v>0</v>
      </c>
      <c r="BA109" s="93">
        <f>'22 - byt  č.22 - nov - 22...'!H33</f>
        <v>0</v>
      </c>
      <c r="BB109" s="93">
        <f>'22 - byt  č.22 - nov - 22...'!H34</f>
        <v>0</v>
      </c>
      <c r="BC109" s="93">
        <f>'22 - byt  č.22 - nov - 22...'!H35</f>
        <v>0</v>
      </c>
      <c r="BD109" s="95">
        <f>'22 - byt  č.22 - nov - 22...'!H36</f>
        <v>0</v>
      </c>
      <c r="BT109" s="96" t="s">
        <v>81</v>
      </c>
      <c r="BV109" s="96" t="s">
        <v>14</v>
      </c>
      <c r="BW109" s="96" t="s">
        <v>139</v>
      </c>
      <c r="BX109" s="96" t="s">
        <v>77</v>
      </c>
    </row>
    <row r="110" spans="1:76" s="5" customFormat="1" ht="53.25" customHeight="1" x14ac:dyDescent="0.3">
      <c r="A110" s="259" t="s">
        <v>1037</v>
      </c>
      <c r="B110" s="88"/>
      <c r="C110" s="89"/>
      <c r="D110" s="213" t="s">
        <v>140</v>
      </c>
      <c r="E110" s="212"/>
      <c r="F110" s="212"/>
      <c r="G110" s="212"/>
      <c r="H110" s="212"/>
      <c r="I110" s="90"/>
      <c r="J110" s="213" t="s">
        <v>141</v>
      </c>
      <c r="K110" s="212"/>
      <c r="L110" s="212"/>
      <c r="M110" s="212"/>
      <c r="N110" s="212"/>
      <c r="O110" s="212"/>
      <c r="P110" s="212"/>
      <c r="Q110" s="212"/>
      <c r="R110" s="212"/>
      <c r="S110" s="212"/>
      <c r="T110" s="212"/>
      <c r="U110" s="212"/>
      <c r="V110" s="212"/>
      <c r="W110" s="212"/>
      <c r="X110" s="212"/>
      <c r="Y110" s="212"/>
      <c r="Z110" s="212"/>
      <c r="AA110" s="212"/>
      <c r="AB110" s="212"/>
      <c r="AC110" s="212"/>
      <c r="AD110" s="212"/>
      <c r="AE110" s="212"/>
      <c r="AF110" s="212"/>
      <c r="AG110" s="211">
        <f>'23 - byt  č.23 - nov - 23...'!M30</f>
        <v>0</v>
      </c>
      <c r="AH110" s="212"/>
      <c r="AI110" s="212"/>
      <c r="AJ110" s="212"/>
      <c r="AK110" s="212"/>
      <c r="AL110" s="212"/>
      <c r="AM110" s="212"/>
      <c r="AN110" s="211">
        <f t="shared" si="0"/>
        <v>0</v>
      </c>
      <c r="AO110" s="212"/>
      <c r="AP110" s="212"/>
      <c r="AQ110" s="91"/>
      <c r="AS110" s="92">
        <f>'23 - byt  č.23 - nov - 23...'!M28</f>
        <v>0</v>
      </c>
      <c r="AT110" s="93">
        <f t="shared" si="1"/>
        <v>0</v>
      </c>
      <c r="AU110" s="94">
        <f>'23 - byt  č.23 - nov - 23...'!W129</f>
        <v>0</v>
      </c>
      <c r="AV110" s="93">
        <f>'23 - byt  č.23 - nov - 23...'!M32</f>
        <v>0</v>
      </c>
      <c r="AW110" s="93">
        <f>'23 - byt  č.23 - nov - 23...'!M33</f>
        <v>0</v>
      </c>
      <c r="AX110" s="93">
        <f>'23 - byt  č.23 - nov - 23...'!M34</f>
        <v>0</v>
      </c>
      <c r="AY110" s="93">
        <f>'23 - byt  č.23 - nov - 23...'!M35</f>
        <v>0</v>
      </c>
      <c r="AZ110" s="93">
        <f>'23 - byt  č.23 - nov - 23...'!H32</f>
        <v>0</v>
      </c>
      <c r="BA110" s="93">
        <f>'23 - byt  č.23 - nov - 23...'!H33</f>
        <v>0</v>
      </c>
      <c r="BB110" s="93">
        <f>'23 - byt  č.23 - nov - 23...'!H34</f>
        <v>0</v>
      </c>
      <c r="BC110" s="93">
        <f>'23 - byt  č.23 - nov - 23...'!H35</f>
        <v>0</v>
      </c>
      <c r="BD110" s="95">
        <f>'23 - byt  č.23 - nov - 23...'!H36</f>
        <v>0</v>
      </c>
      <c r="BT110" s="96" t="s">
        <v>81</v>
      </c>
      <c r="BV110" s="96" t="s">
        <v>14</v>
      </c>
      <c r="BW110" s="96" t="s">
        <v>142</v>
      </c>
      <c r="BX110" s="96" t="s">
        <v>77</v>
      </c>
    </row>
    <row r="111" spans="1:76" s="5" customFormat="1" ht="53.25" customHeight="1" x14ac:dyDescent="0.3">
      <c r="A111" s="259" t="s">
        <v>1037</v>
      </c>
      <c r="B111" s="88"/>
      <c r="C111" s="89"/>
      <c r="D111" s="213" t="s">
        <v>143</v>
      </c>
      <c r="E111" s="212"/>
      <c r="F111" s="212"/>
      <c r="G111" s="212"/>
      <c r="H111" s="212"/>
      <c r="I111" s="90"/>
      <c r="J111" s="213" t="s">
        <v>144</v>
      </c>
      <c r="K111" s="212"/>
      <c r="L111" s="212"/>
      <c r="M111" s="212"/>
      <c r="N111" s="212"/>
      <c r="O111" s="212"/>
      <c r="P111" s="212"/>
      <c r="Q111" s="212"/>
      <c r="R111" s="212"/>
      <c r="S111" s="212"/>
      <c r="T111" s="212"/>
      <c r="U111" s="212"/>
      <c r="V111" s="212"/>
      <c r="W111" s="212"/>
      <c r="X111" s="212"/>
      <c r="Y111" s="212"/>
      <c r="Z111" s="212"/>
      <c r="AA111" s="212"/>
      <c r="AB111" s="212"/>
      <c r="AC111" s="212"/>
      <c r="AD111" s="212"/>
      <c r="AE111" s="212"/>
      <c r="AF111" s="212"/>
      <c r="AG111" s="211">
        <f>'24 - byt  č.24 - nov - 24...'!M30</f>
        <v>0</v>
      </c>
      <c r="AH111" s="212"/>
      <c r="AI111" s="212"/>
      <c r="AJ111" s="212"/>
      <c r="AK111" s="212"/>
      <c r="AL111" s="212"/>
      <c r="AM111" s="212"/>
      <c r="AN111" s="211">
        <f t="shared" si="0"/>
        <v>0</v>
      </c>
      <c r="AO111" s="212"/>
      <c r="AP111" s="212"/>
      <c r="AQ111" s="91"/>
      <c r="AS111" s="92">
        <f>'24 - byt  č.24 - nov - 24...'!M28</f>
        <v>0</v>
      </c>
      <c r="AT111" s="93">
        <f t="shared" si="1"/>
        <v>0</v>
      </c>
      <c r="AU111" s="94">
        <f>'24 - byt  č.24 - nov - 24...'!W129</f>
        <v>0</v>
      </c>
      <c r="AV111" s="93">
        <f>'24 - byt  č.24 - nov - 24...'!M32</f>
        <v>0</v>
      </c>
      <c r="AW111" s="93">
        <f>'24 - byt  č.24 - nov - 24...'!M33</f>
        <v>0</v>
      </c>
      <c r="AX111" s="93">
        <f>'24 - byt  č.24 - nov - 24...'!M34</f>
        <v>0</v>
      </c>
      <c r="AY111" s="93">
        <f>'24 - byt  č.24 - nov - 24...'!M35</f>
        <v>0</v>
      </c>
      <c r="AZ111" s="93">
        <f>'24 - byt  č.24 - nov - 24...'!H32</f>
        <v>0</v>
      </c>
      <c r="BA111" s="93">
        <f>'24 - byt  č.24 - nov - 24...'!H33</f>
        <v>0</v>
      </c>
      <c r="BB111" s="93">
        <f>'24 - byt  č.24 - nov - 24...'!H34</f>
        <v>0</v>
      </c>
      <c r="BC111" s="93">
        <f>'24 - byt  č.24 - nov - 24...'!H35</f>
        <v>0</v>
      </c>
      <c r="BD111" s="95">
        <f>'24 - byt  č.24 - nov - 24...'!H36</f>
        <v>0</v>
      </c>
      <c r="BT111" s="96" t="s">
        <v>81</v>
      </c>
      <c r="BV111" s="96" t="s">
        <v>14</v>
      </c>
      <c r="BW111" s="96" t="s">
        <v>145</v>
      </c>
      <c r="BX111" s="96" t="s">
        <v>77</v>
      </c>
    </row>
    <row r="112" spans="1:76" s="5" customFormat="1" ht="53.25" customHeight="1" x14ac:dyDescent="0.3">
      <c r="A112" s="259" t="s">
        <v>1037</v>
      </c>
      <c r="B112" s="88"/>
      <c r="C112" s="89"/>
      <c r="D112" s="213" t="s">
        <v>146</v>
      </c>
      <c r="E112" s="212"/>
      <c r="F112" s="212"/>
      <c r="G112" s="212"/>
      <c r="H112" s="212"/>
      <c r="I112" s="90"/>
      <c r="J112" s="213" t="s">
        <v>147</v>
      </c>
      <c r="K112" s="212"/>
      <c r="L112" s="212"/>
      <c r="M112" s="212"/>
      <c r="N112" s="212"/>
      <c r="O112" s="212"/>
      <c r="P112" s="212"/>
      <c r="Q112" s="212"/>
      <c r="R112" s="212"/>
      <c r="S112" s="212"/>
      <c r="T112" s="212"/>
      <c r="U112" s="212"/>
      <c r="V112" s="212"/>
      <c r="W112" s="212"/>
      <c r="X112" s="212"/>
      <c r="Y112" s="212"/>
      <c r="Z112" s="212"/>
      <c r="AA112" s="212"/>
      <c r="AB112" s="212"/>
      <c r="AC112" s="212"/>
      <c r="AD112" s="212"/>
      <c r="AE112" s="212"/>
      <c r="AF112" s="212"/>
      <c r="AG112" s="211">
        <f>'29-2 - Spoločné prie - 29...'!M30</f>
        <v>0</v>
      </c>
      <c r="AH112" s="212"/>
      <c r="AI112" s="212"/>
      <c r="AJ112" s="212"/>
      <c r="AK112" s="212"/>
      <c r="AL112" s="212"/>
      <c r="AM112" s="212"/>
      <c r="AN112" s="211">
        <f t="shared" si="0"/>
        <v>0</v>
      </c>
      <c r="AO112" s="212"/>
      <c r="AP112" s="212"/>
      <c r="AQ112" s="91"/>
      <c r="AS112" s="97">
        <f>'29-2 - Spoločné prie - 29...'!M28</f>
        <v>0</v>
      </c>
      <c r="AT112" s="98">
        <f t="shared" si="1"/>
        <v>0</v>
      </c>
      <c r="AU112" s="99">
        <f>'29-2 - Spoločné prie - 29...'!W135</f>
        <v>0</v>
      </c>
      <c r="AV112" s="98">
        <f>'29-2 - Spoločné prie - 29...'!M32</f>
        <v>0</v>
      </c>
      <c r="AW112" s="98">
        <f>'29-2 - Spoločné prie - 29...'!M33</f>
        <v>0</v>
      </c>
      <c r="AX112" s="98">
        <f>'29-2 - Spoločné prie - 29...'!M34</f>
        <v>0</v>
      </c>
      <c r="AY112" s="98">
        <f>'29-2 - Spoločné prie - 29...'!M35</f>
        <v>0</v>
      </c>
      <c r="AZ112" s="98">
        <f>'29-2 - Spoločné prie - 29...'!H32</f>
        <v>0</v>
      </c>
      <c r="BA112" s="98">
        <f>'29-2 - Spoločné prie - 29...'!H33</f>
        <v>0</v>
      </c>
      <c r="BB112" s="98">
        <f>'29-2 - Spoločné prie - 29...'!H34</f>
        <v>0</v>
      </c>
      <c r="BC112" s="98">
        <f>'29-2 - Spoločné prie - 29...'!H35</f>
        <v>0</v>
      </c>
      <c r="BD112" s="100">
        <f>'29-2 - Spoločné prie - 29...'!H36</f>
        <v>0</v>
      </c>
      <c r="BT112" s="96" t="s">
        <v>81</v>
      </c>
      <c r="BV112" s="96" t="s">
        <v>14</v>
      </c>
      <c r="BW112" s="96" t="s">
        <v>148</v>
      </c>
      <c r="BX112" s="96" t="s">
        <v>77</v>
      </c>
    </row>
    <row r="113" spans="2:89" ht="13.5" x14ac:dyDescent="0.3">
      <c r="B113" s="17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  <c r="AO113" s="18"/>
      <c r="AP113" s="18"/>
      <c r="AQ113" s="19"/>
    </row>
    <row r="114" spans="2:89" s="1" customFormat="1" ht="30" customHeight="1" x14ac:dyDescent="0.3">
      <c r="B114" s="30"/>
      <c r="C114" s="80" t="s">
        <v>149</v>
      </c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218">
        <f>ROUND(SUM(AG115:AG118),2)</f>
        <v>0</v>
      </c>
      <c r="AH114" s="198"/>
      <c r="AI114" s="198"/>
      <c r="AJ114" s="198"/>
      <c r="AK114" s="198"/>
      <c r="AL114" s="198"/>
      <c r="AM114" s="198"/>
      <c r="AN114" s="218">
        <f>ROUND(SUM(AN115:AN118),2)</f>
        <v>0</v>
      </c>
      <c r="AO114" s="198"/>
      <c r="AP114" s="198"/>
      <c r="AQ114" s="32"/>
      <c r="AS114" s="76" t="s">
        <v>150</v>
      </c>
      <c r="AT114" s="77" t="s">
        <v>151</v>
      </c>
      <c r="AU114" s="77" t="s">
        <v>39</v>
      </c>
      <c r="AV114" s="78" t="s">
        <v>62</v>
      </c>
    </row>
    <row r="115" spans="2:89" s="1" customFormat="1" ht="19.899999999999999" customHeight="1" x14ac:dyDescent="0.3">
      <c r="B115" s="30"/>
      <c r="C115" s="31"/>
      <c r="D115" s="101" t="s">
        <v>152</v>
      </c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214">
        <f>ROUND(AG87*AS115,2)</f>
        <v>0</v>
      </c>
      <c r="AH115" s="198"/>
      <c r="AI115" s="198"/>
      <c r="AJ115" s="198"/>
      <c r="AK115" s="198"/>
      <c r="AL115" s="198"/>
      <c r="AM115" s="198"/>
      <c r="AN115" s="215">
        <f>ROUND(AG115+AV115,2)</f>
        <v>0</v>
      </c>
      <c r="AO115" s="198"/>
      <c r="AP115" s="198"/>
      <c r="AQ115" s="32"/>
      <c r="AS115" s="102">
        <v>0</v>
      </c>
      <c r="AT115" s="103" t="s">
        <v>153</v>
      </c>
      <c r="AU115" s="103" t="s">
        <v>40</v>
      </c>
      <c r="AV115" s="104">
        <f>ROUND(IF(AU115="základná",AG115*L31,IF(AU115="znížená",AG115*L32,0)),2)</f>
        <v>0</v>
      </c>
      <c r="BV115" s="13" t="s">
        <v>154</v>
      </c>
      <c r="BY115" s="105">
        <f>IF(AU115="základná",AV115,0)</f>
        <v>0</v>
      </c>
      <c r="BZ115" s="105">
        <f>IF(AU115="znížená",AV115,0)</f>
        <v>0</v>
      </c>
      <c r="CA115" s="105">
        <v>0</v>
      </c>
      <c r="CB115" s="105">
        <v>0</v>
      </c>
      <c r="CC115" s="105">
        <v>0</v>
      </c>
      <c r="CD115" s="105">
        <f>IF(AU115="základná",AG115,0)</f>
        <v>0</v>
      </c>
      <c r="CE115" s="105">
        <f>IF(AU115="znížená",AG115,0)</f>
        <v>0</v>
      </c>
      <c r="CF115" s="105">
        <f>IF(AU115="zákl. prenesená",AG115,0)</f>
        <v>0</v>
      </c>
      <c r="CG115" s="105">
        <f>IF(AU115="zníž. prenesená",AG115,0)</f>
        <v>0</v>
      </c>
      <c r="CH115" s="105">
        <f>IF(AU115="nulová",AG115,0)</f>
        <v>0</v>
      </c>
      <c r="CI115" s="13">
        <f>IF(AU115="základná",1,IF(AU115="znížená",2,IF(AU115="zákl. prenesená",4,IF(AU115="zníž. prenesená",5,3))))</f>
        <v>1</v>
      </c>
      <c r="CJ115" s="13">
        <f>IF(AT115="stavebná časť",1,IF(88115="investičná časť",2,3))</f>
        <v>1</v>
      </c>
      <c r="CK115" s="13" t="str">
        <f>IF(D115="Vyplň vlastné","","x")</f>
        <v>x</v>
      </c>
    </row>
    <row r="116" spans="2:89" s="1" customFormat="1" ht="19.899999999999999" customHeight="1" x14ac:dyDescent="0.3">
      <c r="B116" s="30"/>
      <c r="C116" s="31"/>
      <c r="D116" s="216" t="s">
        <v>155</v>
      </c>
      <c r="E116" s="198"/>
      <c r="F116" s="198"/>
      <c r="G116" s="198"/>
      <c r="H116" s="198"/>
      <c r="I116" s="198"/>
      <c r="J116" s="198"/>
      <c r="K116" s="198"/>
      <c r="L116" s="198"/>
      <c r="M116" s="198"/>
      <c r="N116" s="198"/>
      <c r="O116" s="198"/>
      <c r="P116" s="198"/>
      <c r="Q116" s="198"/>
      <c r="R116" s="198"/>
      <c r="S116" s="198"/>
      <c r="T116" s="198"/>
      <c r="U116" s="198"/>
      <c r="V116" s="198"/>
      <c r="W116" s="198"/>
      <c r="X116" s="198"/>
      <c r="Y116" s="198"/>
      <c r="Z116" s="198"/>
      <c r="AA116" s="198"/>
      <c r="AB116" s="198"/>
      <c r="AC116" s="31"/>
      <c r="AD116" s="31"/>
      <c r="AE116" s="31"/>
      <c r="AF116" s="31"/>
      <c r="AG116" s="214">
        <f>AG87*AS116</f>
        <v>0</v>
      </c>
      <c r="AH116" s="198"/>
      <c r="AI116" s="198"/>
      <c r="AJ116" s="198"/>
      <c r="AK116" s="198"/>
      <c r="AL116" s="198"/>
      <c r="AM116" s="198"/>
      <c r="AN116" s="215">
        <f>AG116+AV116</f>
        <v>0</v>
      </c>
      <c r="AO116" s="198"/>
      <c r="AP116" s="198"/>
      <c r="AQ116" s="32"/>
      <c r="AS116" s="106">
        <v>0</v>
      </c>
      <c r="AT116" s="107" t="s">
        <v>153</v>
      </c>
      <c r="AU116" s="107" t="s">
        <v>40</v>
      </c>
      <c r="AV116" s="108">
        <f>ROUND(IF(AU116="nulová",0,IF(OR(AU116="základná",AU116="zákl. prenesená"),AG116*L31,AG116*L32)),2)</f>
        <v>0</v>
      </c>
      <c r="BV116" s="13" t="s">
        <v>156</v>
      </c>
      <c r="BY116" s="105">
        <f>IF(AU116="základná",AV116,0)</f>
        <v>0</v>
      </c>
      <c r="BZ116" s="105">
        <f>IF(AU116="znížená",AV116,0)</f>
        <v>0</v>
      </c>
      <c r="CA116" s="105">
        <f>IF(AU116="zákl. prenesená",AV116,0)</f>
        <v>0</v>
      </c>
      <c r="CB116" s="105">
        <f>IF(AU116="zníž. prenesená",AV116,0)</f>
        <v>0</v>
      </c>
      <c r="CC116" s="105">
        <f>IF(AU116="nulová",AV116,0)</f>
        <v>0</v>
      </c>
      <c r="CD116" s="105">
        <f>IF(AU116="základná",AG116,0)</f>
        <v>0</v>
      </c>
      <c r="CE116" s="105">
        <f>IF(AU116="znížená",AG116,0)</f>
        <v>0</v>
      </c>
      <c r="CF116" s="105">
        <f>IF(AU116="zákl. prenesená",AG116,0)</f>
        <v>0</v>
      </c>
      <c r="CG116" s="105">
        <f>IF(AU116="zníž. prenesená",AG116,0)</f>
        <v>0</v>
      </c>
      <c r="CH116" s="105">
        <f>IF(AU116="nulová",AG116,0)</f>
        <v>0</v>
      </c>
      <c r="CI116" s="13">
        <f>IF(AU116="základná",1,IF(AU116="znížená",2,IF(AU116="zákl. prenesená",4,IF(AU116="zníž. prenesená",5,3))))</f>
        <v>1</v>
      </c>
      <c r="CJ116" s="13">
        <f>IF(AT116="stavebná časť",1,IF(88116="investičná časť",2,3))</f>
        <v>1</v>
      </c>
      <c r="CK116" s="13" t="str">
        <f>IF(D116="Vyplň vlastné","","x")</f>
        <v/>
      </c>
    </row>
    <row r="117" spans="2:89" s="1" customFormat="1" ht="19.899999999999999" customHeight="1" x14ac:dyDescent="0.3">
      <c r="B117" s="30"/>
      <c r="C117" s="31"/>
      <c r="D117" s="216" t="s">
        <v>155</v>
      </c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198"/>
      <c r="S117" s="198"/>
      <c r="T117" s="198"/>
      <c r="U117" s="198"/>
      <c r="V117" s="198"/>
      <c r="W117" s="198"/>
      <c r="X117" s="198"/>
      <c r="Y117" s="198"/>
      <c r="Z117" s="198"/>
      <c r="AA117" s="198"/>
      <c r="AB117" s="198"/>
      <c r="AC117" s="31"/>
      <c r="AD117" s="31"/>
      <c r="AE117" s="31"/>
      <c r="AF117" s="31"/>
      <c r="AG117" s="214">
        <f>AG87*AS117</f>
        <v>0</v>
      </c>
      <c r="AH117" s="198"/>
      <c r="AI117" s="198"/>
      <c r="AJ117" s="198"/>
      <c r="AK117" s="198"/>
      <c r="AL117" s="198"/>
      <c r="AM117" s="198"/>
      <c r="AN117" s="215">
        <f>AG117+AV117</f>
        <v>0</v>
      </c>
      <c r="AO117" s="198"/>
      <c r="AP117" s="198"/>
      <c r="AQ117" s="32"/>
      <c r="AS117" s="106">
        <v>0</v>
      </c>
      <c r="AT117" s="107" t="s">
        <v>153</v>
      </c>
      <c r="AU117" s="107" t="s">
        <v>40</v>
      </c>
      <c r="AV117" s="108">
        <f>ROUND(IF(AU117="nulová",0,IF(OR(AU117="základná",AU117="zákl. prenesená"),AG117*L31,AG117*L32)),2)</f>
        <v>0</v>
      </c>
      <c r="BV117" s="13" t="s">
        <v>156</v>
      </c>
      <c r="BY117" s="105">
        <f>IF(AU117="základná",AV117,0)</f>
        <v>0</v>
      </c>
      <c r="BZ117" s="105">
        <f>IF(AU117="znížená",AV117,0)</f>
        <v>0</v>
      </c>
      <c r="CA117" s="105">
        <f>IF(AU117="zákl. prenesená",AV117,0)</f>
        <v>0</v>
      </c>
      <c r="CB117" s="105">
        <f>IF(AU117="zníž. prenesená",AV117,0)</f>
        <v>0</v>
      </c>
      <c r="CC117" s="105">
        <f>IF(AU117="nulová",AV117,0)</f>
        <v>0</v>
      </c>
      <c r="CD117" s="105">
        <f>IF(AU117="základná",AG117,0)</f>
        <v>0</v>
      </c>
      <c r="CE117" s="105">
        <f>IF(AU117="znížená",AG117,0)</f>
        <v>0</v>
      </c>
      <c r="CF117" s="105">
        <f>IF(AU117="zákl. prenesená",AG117,0)</f>
        <v>0</v>
      </c>
      <c r="CG117" s="105">
        <f>IF(AU117="zníž. prenesená",AG117,0)</f>
        <v>0</v>
      </c>
      <c r="CH117" s="105">
        <f>IF(AU117="nulová",AG117,0)</f>
        <v>0</v>
      </c>
      <c r="CI117" s="13">
        <f>IF(AU117="základná",1,IF(AU117="znížená",2,IF(AU117="zákl. prenesená",4,IF(AU117="zníž. prenesená",5,3))))</f>
        <v>1</v>
      </c>
      <c r="CJ117" s="13">
        <f>IF(AT117="stavebná časť",1,IF(88117="investičná časť",2,3))</f>
        <v>1</v>
      </c>
      <c r="CK117" s="13" t="str">
        <f>IF(D117="Vyplň vlastné","","x")</f>
        <v/>
      </c>
    </row>
    <row r="118" spans="2:89" s="1" customFormat="1" ht="19.899999999999999" customHeight="1" x14ac:dyDescent="0.3">
      <c r="B118" s="30"/>
      <c r="C118" s="31"/>
      <c r="D118" s="216" t="s">
        <v>155</v>
      </c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198"/>
      <c r="S118" s="198"/>
      <c r="T118" s="198"/>
      <c r="U118" s="198"/>
      <c r="V118" s="198"/>
      <c r="W118" s="198"/>
      <c r="X118" s="198"/>
      <c r="Y118" s="198"/>
      <c r="Z118" s="198"/>
      <c r="AA118" s="198"/>
      <c r="AB118" s="198"/>
      <c r="AC118" s="31"/>
      <c r="AD118" s="31"/>
      <c r="AE118" s="31"/>
      <c r="AF118" s="31"/>
      <c r="AG118" s="214">
        <f>AG87*AS118</f>
        <v>0</v>
      </c>
      <c r="AH118" s="198"/>
      <c r="AI118" s="198"/>
      <c r="AJ118" s="198"/>
      <c r="AK118" s="198"/>
      <c r="AL118" s="198"/>
      <c r="AM118" s="198"/>
      <c r="AN118" s="215">
        <f>AG118+AV118</f>
        <v>0</v>
      </c>
      <c r="AO118" s="198"/>
      <c r="AP118" s="198"/>
      <c r="AQ118" s="32"/>
      <c r="AS118" s="109">
        <v>0</v>
      </c>
      <c r="AT118" s="110" t="s">
        <v>153</v>
      </c>
      <c r="AU118" s="110" t="s">
        <v>40</v>
      </c>
      <c r="AV118" s="111">
        <f>ROUND(IF(AU118="nulová",0,IF(OR(AU118="základná",AU118="zákl. prenesená"),AG118*L31,AG118*L32)),2)</f>
        <v>0</v>
      </c>
      <c r="BV118" s="13" t="s">
        <v>156</v>
      </c>
      <c r="BY118" s="105">
        <f>IF(AU118="základná",AV118,0)</f>
        <v>0</v>
      </c>
      <c r="BZ118" s="105">
        <f>IF(AU118="znížená",AV118,0)</f>
        <v>0</v>
      </c>
      <c r="CA118" s="105">
        <f>IF(AU118="zákl. prenesená",AV118,0)</f>
        <v>0</v>
      </c>
      <c r="CB118" s="105">
        <f>IF(AU118="zníž. prenesená",AV118,0)</f>
        <v>0</v>
      </c>
      <c r="CC118" s="105">
        <f>IF(AU118="nulová",AV118,0)</f>
        <v>0</v>
      </c>
      <c r="CD118" s="105">
        <f>IF(AU118="základná",AG118,0)</f>
        <v>0</v>
      </c>
      <c r="CE118" s="105">
        <f>IF(AU118="znížená",AG118,0)</f>
        <v>0</v>
      </c>
      <c r="CF118" s="105">
        <f>IF(AU118="zákl. prenesená",AG118,0)</f>
        <v>0</v>
      </c>
      <c r="CG118" s="105">
        <f>IF(AU118="zníž. prenesená",AG118,0)</f>
        <v>0</v>
      </c>
      <c r="CH118" s="105">
        <f>IF(AU118="nulová",AG118,0)</f>
        <v>0</v>
      </c>
      <c r="CI118" s="13">
        <f>IF(AU118="základná",1,IF(AU118="znížená",2,IF(AU118="zákl. prenesená",4,IF(AU118="zníž. prenesená",5,3))))</f>
        <v>1</v>
      </c>
      <c r="CJ118" s="13">
        <f>IF(AT118="stavebná časť",1,IF(88118="investičná časť",2,3))</f>
        <v>1</v>
      </c>
      <c r="CK118" s="13" t="str">
        <f>IF(D118="Vyplň vlastné","","x")</f>
        <v/>
      </c>
    </row>
    <row r="119" spans="2:89" s="1" customFormat="1" ht="10.9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2"/>
    </row>
    <row r="120" spans="2:89" s="1" customFormat="1" ht="30" customHeight="1" x14ac:dyDescent="0.3">
      <c r="B120" s="30"/>
      <c r="C120" s="112" t="s">
        <v>157</v>
      </c>
      <c r="D120" s="113"/>
      <c r="E120" s="113"/>
      <c r="F120" s="113"/>
      <c r="G120" s="113"/>
      <c r="H120" s="113"/>
      <c r="I120" s="113"/>
      <c r="J120" s="113"/>
      <c r="K120" s="113"/>
      <c r="L120" s="113"/>
      <c r="M120" s="113"/>
      <c r="N120" s="113"/>
      <c r="O120" s="113"/>
      <c r="P120" s="113"/>
      <c r="Q120" s="113"/>
      <c r="R120" s="113"/>
      <c r="S120" s="113"/>
      <c r="T120" s="113"/>
      <c r="U120" s="113"/>
      <c r="V120" s="113"/>
      <c r="W120" s="113"/>
      <c r="X120" s="113"/>
      <c r="Y120" s="113"/>
      <c r="Z120" s="113"/>
      <c r="AA120" s="113"/>
      <c r="AB120" s="113"/>
      <c r="AC120" s="113"/>
      <c r="AD120" s="113"/>
      <c r="AE120" s="113"/>
      <c r="AF120" s="113"/>
      <c r="AG120" s="219">
        <f>ROUND(AG87+AG114,2)</f>
        <v>0</v>
      </c>
      <c r="AH120" s="219"/>
      <c r="AI120" s="219"/>
      <c r="AJ120" s="219"/>
      <c r="AK120" s="219"/>
      <c r="AL120" s="219"/>
      <c r="AM120" s="219"/>
      <c r="AN120" s="219">
        <f>AN87+AN114</f>
        <v>0</v>
      </c>
      <c r="AO120" s="219"/>
      <c r="AP120" s="219"/>
      <c r="AQ120" s="32"/>
    </row>
    <row r="121" spans="2:89" s="1" customFormat="1" ht="6.95" customHeight="1" x14ac:dyDescent="0.3">
      <c r="B121" s="54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6"/>
    </row>
  </sheetData>
  <sheetProtection algorithmName="SHA-512" hashValue="rAcut7blxTSRZXOrG39GH00m2qvc2Msx1vtppKr3ewSlve+/kg1gqZM8lV/hxlODxPOIXL7QZde9Mh/Nz5NmdA==" saltValue="fa+oHtwfgiQjWYAI4+cMHA==" spinCount="100000" sheet="1" objects="1" scenarios="1" formatColumns="0" formatRows="0" sort="0" autoFilter="0"/>
  <mergeCells count="154">
    <mergeCell ref="AG120:AM120"/>
    <mergeCell ref="AN120:AP120"/>
    <mergeCell ref="AR2:BE2"/>
    <mergeCell ref="D116:AB116"/>
    <mergeCell ref="AG116:AM116"/>
    <mergeCell ref="AN116:AP116"/>
    <mergeCell ref="D117:AB117"/>
    <mergeCell ref="AG117:AM117"/>
    <mergeCell ref="AN117:AP117"/>
    <mergeCell ref="D118:AB118"/>
    <mergeCell ref="AG118:AM118"/>
    <mergeCell ref="AN118:AP118"/>
    <mergeCell ref="AN111:AP111"/>
    <mergeCell ref="AG111:AM111"/>
    <mergeCell ref="D111:H111"/>
    <mergeCell ref="J111:AF111"/>
    <mergeCell ref="AN112:AP112"/>
    <mergeCell ref="AG112:AM112"/>
    <mergeCell ref="D112:H112"/>
    <mergeCell ref="J112:AF112"/>
    <mergeCell ref="AG115:AM115"/>
    <mergeCell ref="AN115:AP115"/>
    <mergeCell ref="AG114:AM114"/>
    <mergeCell ref="AN114:AP114"/>
    <mergeCell ref="AN108:AP108"/>
    <mergeCell ref="AG108:AM108"/>
    <mergeCell ref="D108:H108"/>
    <mergeCell ref="J108:AF108"/>
    <mergeCell ref="AN109:AP109"/>
    <mergeCell ref="AG109:AM109"/>
    <mergeCell ref="D109:H109"/>
    <mergeCell ref="J109:AF109"/>
    <mergeCell ref="AN110:AP110"/>
    <mergeCell ref="AG110:AM110"/>
    <mergeCell ref="D110:H110"/>
    <mergeCell ref="J110:AF110"/>
    <mergeCell ref="AN105:AP105"/>
    <mergeCell ref="AG105:AM105"/>
    <mergeCell ref="D105:H105"/>
    <mergeCell ref="J105:AF105"/>
    <mergeCell ref="AN106:AP106"/>
    <mergeCell ref="AG106:AM106"/>
    <mergeCell ref="D106:H106"/>
    <mergeCell ref="J106:AF106"/>
    <mergeCell ref="AN107:AP107"/>
    <mergeCell ref="AG107:AM107"/>
    <mergeCell ref="D107:H107"/>
    <mergeCell ref="J107:AF107"/>
    <mergeCell ref="AN102:AP102"/>
    <mergeCell ref="AG102:AM102"/>
    <mergeCell ref="D102:H102"/>
    <mergeCell ref="J102:AF102"/>
    <mergeCell ref="AN103:AP103"/>
    <mergeCell ref="AG103:AM103"/>
    <mergeCell ref="D103:H103"/>
    <mergeCell ref="J103:AF103"/>
    <mergeCell ref="AN104:AP104"/>
    <mergeCell ref="AG104:AM104"/>
    <mergeCell ref="D104:H104"/>
    <mergeCell ref="J104:AF104"/>
    <mergeCell ref="AN99:AP99"/>
    <mergeCell ref="AG99:AM99"/>
    <mergeCell ref="D99:H99"/>
    <mergeCell ref="J99:AF99"/>
    <mergeCell ref="AN100:AP100"/>
    <mergeCell ref="AG100:AM100"/>
    <mergeCell ref="D100:H100"/>
    <mergeCell ref="J100:AF100"/>
    <mergeCell ref="AN101:AP101"/>
    <mergeCell ref="AG101:AM101"/>
    <mergeCell ref="D101:H101"/>
    <mergeCell ref="J101:AF101"/>
    <mergeCell ref="AN96:AP96"/>
    <mergeCell ref="AG96:AM96"/>
    <mergeCell ref="D96:H96"/>
    <mergeCell ref="J96:AF96"/>
    <mergeCell ref="AN97:AP97"/>
    <mergeCell ref="AG97:AM97"/>
    <mergeCell ref="D97:H97"/>
    <mergeCell ref="J97:AF97"/>
    <mergeCell ref="AN98:AP98"/>
    <mergeCell ref="AG98:AM98"/>
    <mergeCell ref="D98:H98"/>
    <mergeCell ref="J98:AF98"/>
    <mergeCell ref="AN93:AP93"/>
    <mergeCell ref="AG93:AM93"/>
    <mergeCell ref="D93:H93"/>
    <mergeCell ref="J93:AF93"/>
    <mergeCell ref="AN94:AP94"/>
    <mergeCell ref="AG94:AM94"/>
    <mergeCell ref="D94:H94"/>
    <mergeCell ref="J94:AF94"/>
    <mergeCell ref="AN95:AP95"/>
    <mergeCell ref="AG95:AM95"/>
    <mergeCell ref="D95:H95"/>
    <mergeCell ref="J95:AF95"/>
    <mergeCell ref="AN90:AP90"/>
    <mergeCell ref="AG90:AM90"/>
    <mergeCell ref="D90:H90"/>
    <mergeCell ref="J90:AF90"/>
    <mergeCell ref="AN91:AP91"/>
    <mergeCell ref="AG91:AM91"/>
    <mergeCell ref="D91:H91"/>
    <mergeCell ref="J91:AF91"/>
    <mergeCell ref="AN92:AP92"/>
    <mergeCell ref="AG92:AM92"/>
    <mergeCell ref="D92:H92"/>
    <mergeCell ref="J92:AF92"/>
    <mergeCell ref="C85:G85"/>
    <mergeCell ref="I85:AF85"/>
    <mergeCell ref="AG85:AM85"/>
    <mergeCell ref="AN85:AP85"/>
    <mergeCell ref="AN88:AP88"/>
    <mergeCell ref="AG88:AM88"/>
    <mergeCell ref="D88:H88"/>
    <mergeCell ref="J88:AF88"/>
    <mergeCell ref="AN89:AP89"/>
    <mergeCell ref="AG89:AM89"/>
    <mergeCell ref="D89:H89"/>
    <mergeCell ref="J89:AF89"/>
    <mergeCell ref="AG87:AM87"/>
    <mergeCell ref="AN87:AP87"/>
    <mergeCell ref="L35:O35"/>
    <mergeCell ref="W35:AE35"/>
    <mergeCell ref="AK35:AO35"/>
    <mergeCell ref="X37:AB37"/>
    <mergeCell ref="AK37:AO37"/>
    <mergeCell ref="C76:AP76"/>
    <mergeCell ref="L78:AO78"/>
    <mergeCell ref="AM82:AP82"/>
    <mergeCell ref="AS82:AT84"/>
    <mergeCell ref="AM83:AP83"/>
    <mergeCell ref="C2:AP2"/>
    <mergeCell ref="C4:AP4"/>
    <mergeCell ref="BE5:BE34"/>
    <mergeCell ref="K5:AO5"/>
    <mergeCell ref="K6:AO6"/>
    <mergeCell ref="E14:AJ14"/>
    <mergeCell ref="E23:AN23"/>
    <mergeCell ref="AK26:AO26"/>
    <mergeCell ref="AK27:AO27"/>
    <mergeCell ref="AK29:AO29"/>
    <mergeCell ref="L31:O31"/>
    <mergeCell ref="W31:AE31"/>
    <mergeCell ref="AK31:AO31"/>
    <mergeCell ref="L32:O32"/>
    <mergeCell ref="W32:AE32"/>
    <mergeCell ref="AK32:AO32"/>
    <mergeCell ref="L33:O33"/>
    <mergeCell ref="W33:AE33"/>
    <mergeCell ref="AK33:AO33"/>
    <mergeCell ref="L34:O34"/>
    <mergeCell ref="W34:AE34"/>
    <mergeCell ref="AK34:AO34"/>
  </mergeCells>
  <dataValidations count="2">
    <dataValidation type="list" allowBlank="1" showInputMessage="1" showErrorMessage="1" error="Povolené sú hodnoty základná, znížená, nulová." sqref="AU115:AU119">
      <formula1>"základná,znížená,nulová"</formula1>
    </dataValidation>
    <dataValidation type="list" allowBlank="1" showInputMessage="1" showErrorMessage="1" error="Povolené sú hodnoty stavebná časť, technologická časť, investičná časť." sqref="AT115:AT119">
      <formula1>"stavebná časť,technologická časť,investičná časť"</formula1>
    </dataValidation>
  </dataValidations>
  <hyperlinks>
    <hyperlink ref="K1:S1" location="C2" tooltip="Súhrnný list stavby" display="1) Súhrnný list stavby"/>
    <hyperlink ref="W1:AF1" location="C87" tooltip="Rekapitulácia objektov" display="2) Rekapitulácia objektov"/>
    <hyperlink ref="A88" location="'01 - byt  č.1 - obýv - 01...'!C2" tooltip="01 - byt  č.1 - obýv - 01..." display="/"/>
    <hyperlink ref="A89" location="'02 - byt  č.2 - nový - 02...'!C2" tooltip="02 - byt  č.2 - nový - 02..." display="/"/>
    <hyperlink ref="A90" location="'03 - byt  č.3 - obýv - 03...'!C2" tooltip="03 - byt  č.3 - obýv - 03..." display="/"/>
    <hyperlink ref="A91" location="'04 - byt  č.4 - nový - 04...'!C2" tooltip="04 - byt  č.4 - nový - 04..." display="/"/>
    <hyperlink ref="A92" location="'05 - byt  č.5 - nový - 05...'!C2" tooltip="05 - byt  č.5 - nový - 05..." display="/"/>
    <hyperlink ref="A93" location="'06 - byt  č.6 - nový - 06...'!C2" tooltip="06 - byt  č.6 - nový - 06..." display="/"/>
    <hyperlink ref="A94" location="'07 - byt  č.7 - nový - 07...'!C2" tooltip="07 - byt  č.7 - nový - 07..." display="/"/>
    <hyperlink ref="A95" location="'08 - byt  č.8 - nový - 08...'!C2" tooltip="08 - byt  č.8 - nový - 08..." display="/"/>
    <hyperlink ref="A96" location="'09 - byt  č.9 - obýv - 09...'!C2" tooltip="09 - byt  č.9 - obýv - 09..." display="/"/>
    <hyperlink ref="A97" location="'10 - byt  č.10 - nov - 10...'!C2" tooltip="10 - byt  č.10 - nov - 10..." display="/"/>
    <hyperlink ref="A98" location="'11 - byt  č.11 - nov - 11...'!C2" tooltip="11 - byt  č.11 - nov - 11..." display="/"/>
    <hyperlink ref="A99" location="'12 - byt  č.12 - nov - 12...'!C2" tooltip="12 - byt  č.12 - nov - 12..." display="/"/>
    <hyperlink ref="A100" location="'13 - byt  č.13 - nov - 13...'!C2" tooltip="13 - byt  č.13 - nov - 13..." display="/"/>
    <hyperlink ref="A101" location="'14 - byt  č.14 - nov - 14...'!C2" tooltip="14 - byt  č.14 - nov - 14..." display="/"/>
    <hyperlink ref="A102" location="'15 - byt  č.15 - nov - 15...'!C2" tooltip="15 - byt  č.15 - nov - 15..." display="/"/>
    <hyperlink ref="A103" location="'16 - byt  č.16 - nov - 16...'!C2" tooltip="16 - byt  č.16 - nov - 16..." display="/"/>
    <hyperlink ref="A104" location="'17 - byt  č.17 - nov - 17...'!C2" tooltip="17 - byt  č.17 - nov - 17..." display="/"/>
    <hyperlink ref="A105" location="'18 - byt  č.18 - nov - 18...'!C2" tooltip="18 - byt  č.18 - nov - 18..." display="/"/>
    <hyperlink ref="A106" location="'19 - byt  č.19 - nov - 19...'!C2" tooltip="19 - byt  č.19 - nov - 19..." display="/"/>
    <hyperlink ref="A107" location="'20 - byt  č.20 - nov - 20...'!C2" tooltip="20 - byt  č.20 - nov - 20..." display="/"/>
    <hyperlink ref="A108" location="'21 - byt  č.21 - nov - 21...'!C2" tooltip="21 - byt  č.21 - nov - 21..." display="/"/>
    <hyperlink ref="A109" location="'22 - byt  č.22 - nov - 22...'!C2" tooltip="22 - byt  č.22 - nov - 22..." display="/"/>
    <hyperlink ref="A110" location="'23 - byt  č.23 - nov - 23...'!C2" tooltip="23 - byt  č.23 - nov - 23..." display="/"/>
    <hyperlink ref="A111" location="'24 - byt  č.24 - nov - 24...'!C2" tooltip="24 - byt  č.24 - nov - 24..." display="/"/>
    <hyperlink ref="A112" location="'29-2 - Spoločné prie - 29...'!C2" tooltip="29-2 - Spoločné prie - 29..." display="/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92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82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161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N103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ROUND((((SUM(BE103:BE110)+SUM(BE128:BE185))+SUM(BE187:BE191))),2)</f>
        <v>0</v>
      </c>
      <c r="I32" s="198"/>
      <c r="J32" s="198"/>
      <c r="K32" s="31"/>
      <c r="L32" s="31"/>
      <c r="M32" s="225">
        <f>ROUND(((ROUND((SUM(BE103:BE110)+SUM(BE128:BE185)), 2)*F32)+SUM(BE187:BE191)*F32),2)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ROUND((((SUM(BF103:BF110)+SUM(BF128:BF185))+SUM(BF187:BF191))),2)</f>
        <v>0</v>
      </c>
      <c r="I33" s="198"/>
      <c r="J33" s="198"/>
      <c r="K33" s="31"/>
      <c r="L33" s="31"/>
      <c r="M33" s="225">
        <f>ROUND(((ROUND((SUM(BF103:BF110)+SUM(BF128:BF185)), 2)*F33)+SUM(BF187:BF191)*F33),2)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ROUND((((SUM(BG103:BG110)+SUM(BG128:BG185))+SUM(BG187:BG191))),2)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ROUND((((SUM(BH103:BH110)+SUM(BH128:BH185))+SUM(BH187:BH191))),2)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ROUND((((SUM(BI103:BI110)+SUM(BI128:BI185))+SUM(BI187:BI191))),2)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01 - byt  č.1 - obýv - 01 - byt  č.1 - obývaný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N128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N129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N130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N134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N135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172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N140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173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N151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174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N159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175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N162</f>
        <v>0</v>
      </c>
      <c r="O96" s="232"/>
      <c r="P96" s="232"/>
      <c r="Q96" s="232"/>
      <c r="R96" s="132"/>
      <c r="T96" s="133"/>
      <c r="U96" s="133"/>
    </row>
    <row r="97" spans="2:65" s="6" customFormat="1" ht="24.95" customHeight="1" x14ac:dyDescent="0.3">
      <c r="B97" s="125"/>
      <c r="C97" s="126"/>
      <c r="D97" s="127" t="s">
        <v>176</v>
      </c>
      <c r="E97" s="126"/>
      <c r="F97" s="126"/>
      <c r="G97" s="126"/>
      <c r="H97" s="126"/>
      <c r="I97" s="126"/>
      <c r="J97" s="126"/>
      <c r="K97" s="126"/>
      <c r="L97" s="126"/>
      <c r="M97" s="126"/>
      <c r="N97" s="230">
        <f>N169</f>
        <v>0</v>
      </c>
      <c r="O97" s="231"/>
      <c r="P97" s="231"/>
      <c r="Q97" s="231"/>
      <c r="R97" s="128"/>
      <c r="T97" s="129"/>
      <c r="U97" s="129"/>
    </row>
    <row r="98" spans="2:65" s="7" customFormat="1" ht="19.899999999999999" customHeight="1" x14ac:dyDescent="0.3">
      <c r="B98" s="130"/>
      <c r="C98" s="131"/>
      <c r="D98" s="101" t="s">
        <v>177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N170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178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N178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179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N184</f>
        <v>0</v>
      </c>
      <c r="O100" s="231"/>
      <c r="P100" s="231"/>
      <c r="Q100" s="231"/>
      <c r="R100" s="128"/>
      <c r="T100" s="129"/>
      <c r="U100" s="129"/>
    </row>
    <row r="101" spans="2:65" s="6" customFormat="1" ht="21.75" customHeight="1" x14ac:dyDescent="0.35">
      <c r="B101" s="125"/>
      <c r="C101" s="126"/>
      <c r="D101" s="127" t="s">
        <v>180</v>
      </c>
      <c r="E101" s="126"/>
      <c r="F101" s="126"/>
      <c r="G101" s="126"/>
      <c r="H101" s="126"/>
      <c r="I101" s="126"/>
      <c r="J101" s="126"/>
      <c r="K101" s="126"/>
      <c r="L101" s="126"/>
      <c r="M101" s="126"/>
      <c r="N101" s="233">
        <f>N186</f>
        <v>0</v>
      </c>
      <c r="O101" s="231"/>
      <c r="P101" s="231"/>
      <c r="Q101" s="231"/>
      <c r="R101" s="128"/>
      <c r="T101" s="129"/>
      <c r="U101" s="129"/>
    </row>
    <row r="102" spans="2:65" s="1" customFormat="1" ht="21.75" customHeight="1" x14ac:dyDescent="0.3">
      <c r="B102" s="30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2"/>
      <c r="T102" s="123"/>
      <c r="U102" s="123"/>
    </row>
    <row r="103" spans="2:65" s="1" customFormat="1" ht="29.25" customHeight="1" x14ac:dyDescent="0.3">
      <c r="B103" s="30"/>
      <c r="C103" s="124" t="s">
        <v>181</v>
      </c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234">
        <f>ROUND(N104+N105+N106+N107+N108+N109,2)</f>
        <v>0</v>
      </c>
      <c r="O103" s="198"/>
      <c r="P103" s="198"/>
      <c r="Q103" s="198"/>
      <c r="R103" s="32"/>
      <c r="T103" s="134"/>
      <c r="U103" s="135" t="s">
        <v>39</v>
      </c>
    </row>
    <row r="104" spans="2:65" s="1" customFormat="1" ht="18" customHeight="1" x14ac:dyDescent="0.3">
      <c r="B104" s="30"/>
      <c r="C104" s="31"/>
      <c r="D104" s="216" t="s">
        <v>182</v>
      </c>
      <c r="E104" s="198"/>
      <c r="F104" s="198"/>
      <c r="G104" s="198"/>
      <c r="H104" s="198"/>
      <c r="I104" s="31"/>
      <c r="J104" s="31"/>
      <c r="K104" s="31"/>
      <c r="L104" s="31"/>
      <c r="M104" s="31"/>
      <c r="N104" s="214">
        <f>ROUND(N88*T104,2)</f>
        <v>0</v>
      </c>
      <c r="O104" s="198"/>
      <c r="P104" s="198"/>
      <c r="Q104" s="198"/>
      <c r="R104" s="32"/>
      <c r="S104" s="136"/>
      <c r="T104" s="73"/>
      <c r="U104" s="137" t="s">
        <v>42</v>
      </c>
      <c r="V104" s="138"/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9" t="s">
        <v>183</v>
      </c>
      <c r="AZ104" s="138"/>
      <c r="BA104" s="138"/>
      <c r="BB104" s="138"/>
      <c r="BC104" s="138"/>
      <c r="BD104" s="138"/>
      <c r="BE104" s="140">
        <f t="shared" ref="BE104:BE109" si="0">IF(U104="základná",N104,0)</f>
        <v>0</v>
      </c>
      <c r="BF104" s="140">
        <f t="shared" ref="BF104:BF109" si="1">IF(U104="znížená",N104,0)</f>
        <v>0</v>
      </c>
      <c r="BG104" s="140">
        <f t="shared" ref="BG104:BG109" si="2">IF(U104="zákl. prenesená",N104,0)</f>
        <v>0</v>
      </c>
      <c r="BH104" s="140">
        <f t="shared" ref="BH104:BH109" si="3">IF(U104="zníž. prenesená",N104,0)</f>
        <v>0</v>
      </c>
      <c r="BI104" s="140">
        <f t="shared" ref="BI104:BI109" si="4">IF(U104="nulová",N104,0)</f>
        <v>0</v>
      </c>
      <c r="BJ104" s="139" t="s">
        <v>184</v>
      </c>
      <c r="BK104" s="138"/>
      <c r="BL104" s="138"/>
      <c r="BM104" s="138"/>
    </row>
    <row r="105" spans="2:65" s="1" customFormat="1" ht="18" customHeight="1" x14ac:dyDescent="0.3">
      <c r="B105" s="30"/>
      <c r="C105" s="31"/>
      <c r="D105" s="216" t="s">
        <v>185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si="0"/>
        <v>0</v>
      </c>
      <c r="BF105" s="140">
        <f t="shared" si="1"/>
        <v>0</v>
      </c>
      <c r="BG105" s="140">
        <f t="shared" si="2"/>
        <v>0</v>
      </c>
      <c r="BH105" s="140">
        <f t="shared" si="3"/>
        <v>0</v>
      </c>
      <c r="BI105" s="140">
        <f t="shared" si="4"/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186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187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188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101" t="s">
        <v>189</v>
      </c>
      <c r="E109" s="31"/>
      <c r="F109" s="31"/>
      <c r="G109" s="31"/>
      <c r="H109" s="31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141"/>
      <c r="U109" s="142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190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3.5" x14ac:dyDescent="0.3">
      <c r="B110" s="30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2"/>
      <c r="T110" s="123"/>
      <c r="U110" s="123"/>
    </row>
    <row r="111" spans="2:65" s="1" customFormat="1" ht="29.25" customHeight="1" x14ac:dyDescent="0.3">
      <c r="B111" s="30"/>
      <c r="C111" s="112" t="s">
        <v>157</v>
      </c>
      <c r="D111" s="113"/>
      <c r="E111" s="113"/>
      <c r="F111" s="113"/>
      <c r="G111" s="113"/>
      <c r="H111" s="113"/>
      <c r="I111" s="113"/>
      <c r="J111" s="113"/>
      <c r="K111" s="113"/>
      <c r="L111" s="219">
        <f>ROUND(SUM(N88+N103),2)</f>
        <v>0</v>
      </c>
      <c r="M111" s="229"/>
      <c r="N111" s="229"/>
      <c r="O111" s="229"/>
      <c r="P111" s="229"/>
      <c r="Q111" s="229"/>
      <c r="R111" s="32"/>
      <c r="T111" s="123"/>
      <c r="U111" s="123"/>
    </row>
    <row r="112" spans="2:65" s="1" customFormat="1" ht="6.95" customHeight="1" x14ac:dyDescent="0.3">
      <c r="B112" s="54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6"/>
      <c r="T112" s="123"/>
      <c r="U112" s="123"/>
    </row>
    <row r="116" spans="2:63" s="1" customFormat="1" ht="6.95" customHeight="1" x14ac:dyDescent="0.3"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9"/>
    </row>
    <row r="117" spans="2:63" s="1" customFormat="1" ht="36.950000000000003" customHeight="1" x14ac:dyDescent="0.3">
      <c r="B117" s="30"/>
      <c r="C117" s="179" t="s">
        <v>191</v>
      </c>
      <c r="D117" s="198"/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32"/>
    </row>
    <row r="118" spans="2:63" s="1" customFormat="1" ht="6.95" customHeight="1" x14ac:dyDescent="0.3">
      <c r="B118" s="30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2"/>
    </row>
    <row r="119" spans="2:63" s="1" customFormat="1" ht="30" customHeight="1" x14ac:dyDescent="0.3">
      <c r="B119" s="30"/>
      <c r="C119" s="25" t="s">
        <v>16</v>
      </c>
      <c r="D119" s="31"/>
      <c r="E119" s="31"/>
      <c r="F119" s="221" t="str">
        <f>F6</f>
        <v>029-Kompletná rekonštrukcia Bytového domu ul. Golianova 3 v Trnave</v>
      </c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31"/>
      <c r="R119" s="32"/>
    </row>
    <row r="120" spans="2:63" s="1" customFormat="1" ht="36.950000000000003" customHeight="1" x14ac:dyDescent="0.3">
      <c r="B120" s="30"/>
      <c r="C120" s="64" t="s">
        <v>160</v>
      </c>
      <c r="D120" s="31"/>
      <c r="E120" s="31"/>
      <c r="F120" s="199" t="str">
        <f>F7</f>
        <v>01 - byt  č.1 - obýv - 01 - byt  č.1 - obývaný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63" s="1" customFormat="1" ht="6.95" customHeight="1" x14ac:dyDescent="0.3">
      <c r="B121" s="30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2"/>
    </row>
    <row r="122" spans="2:63" s="1" customFormat="1" ht="18" customHeight="1" x14ac:dyDescent="0.3">
      <c r="B122" s="30"/>
      <c r="C122" s="25" t="s">
        <v>21</v>
      </c>
      <c r="D122" s="31"/>
      <c r="E122" s="31"/>
      <c r="F122" s="23" t="str">
        <f>F9</f>
        <v>Trnaava</v>
      </c>
      <c r="G122" s="31"/>
      <c r="H122" s="31"/>
      <c r="I122" s="31"/>
      <c r="J122" s="31"/>
      <c r="K122" s="25" t="s">
        <v>23</v>
      </c>
      <c r="L122" s="31"/>
      <c r="M122" s="227" t="str">
        <f>IF(O9="","",O9)</f>
        <v>2. 3. 2017</v>
      </c>
      <c r="N122" s="198"/>
      <c r="O122" s="198"/>
      <c r="P122" s="198"/>
      <c r="Q122" s="31"/>
      <c r="R122" s="32"/>
    </row>
    <row r="123" spans="2:63" s="1" customFormat="1" ht="6.95" customHeight="1" x14ac:dyDescent="0.3">
      <c r="B123" s="30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2"/>
    </row>
    <row r="124" spans="2:63" s="1" customFormat="1" x14ac:dyDescent="0.3">
      <c r="B124" s="30"/>
      <c r="C124" s="25" t="s">
        <v>25</v>
      </c>
      <c r="D124" s="31"/>
      <c r="E124" s="31"/>
      <c r="F124" s="23" t="str">
        <f>E12</f>
        <v>Mesto Trnava</v>
      </c>
      <c r="G124" s="31"/>
      <c r="H124" s="31"/>
      <c r="I124" s="31"/>
      <c r="J124" s="31"/>
      <c r="K124" s="25" t="s">
        <v>31</v>
      </c>
      <c r="L124" s="31"/>
      <c r="M124" s="184" t="str">
        <f>E18</f>
        <v xml:space="preserve"> </v>
      </c>
      <c r="N124" s="198"/>
      <c r="O124" s="198"/>
      <c r="P124" s="198"/>
      <c r="Q124" s="198"/>
      <c r="R124" s="32"/>
    </row>
    <row r="125" spans="2:63" s="1" customFormat="1" ht="14.45" customHeight="1" x14ac:dyDescent="0.3">
      <c r="B125" s="30"/>
      <c r="C125" s="25" t="s">
        <v>29</v>
      </c>
      <c r="D125" s="31"/>
      <c r="E125" s="31"/>
      <c r="F125" s="23" t="str">
        <f>IF(E15="","",E15)</f>
        <v>Vyplň údaj</v>
      </c>
      <c r="G125" s="31"/>
      <c r="H125" s="31"/>
      <c r="I125" s="31"/>
      <c r="J125" s="31"/>
      <c r="K125" s="25" t="s">
        <v>34</v>
      </c>
      <c r="L125" s="31"/>
      <c r="M125" s="184" t="str">
        <f>E21</f>
        <v xml:space="preserve"> </v>
      </c>
      <c r="N125" s="198"/>
      <c r="O125" s="198"/>
      <c r="P125" s="198"/>
      <c r="Q125" s="198"/>
      <c r="R125" s="32"/>
    </row>
    <row r="126" spans="2:63" s="1" customFormat="1" ht="10.35" customHeight="1" x14ac:dyDescent="0.3">
      <c r="B126" s="30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2"/>
    </row>
    <row r="127" spans="2:63" s="8" customFormat="1" ht="29.25" customHeight="1" x14ac:dyDescent="0.3">
      <c r="B127" s="143"/>
      <c r="C127" s="144" t="s">
        <v>192</v>
      </c>
      <c r="D127" s="145" t="s">
        <v>193</v>
      </c>
      <c r="E127" s="145" t="s">
        <v>57</v>
      </c>
      <c r="F127" s="235" t="s">
        <v>194</v>
      </c>
      <c r="G127" s="236"/>
      <c r="H127" s="236"/>
      <c r="I127" s="236"/>
      <c r="J127" s="145" t="s">
        <v>195</v>
      </c>
      <c r="K127" s="145" t="s">
        <v>196</v>
      </c>
      <c r="L127" s="237" t="s">
        <v>197</v>
      </c>
      <c r="M127" s="236"/>
      <c r="N127" s="235" t="s">
        <v>165</v>
      </c>
      <c r="O127" s="236"/>
      <c r="P127" s="236"/>
      <c r="Q127" s="238"/>
      <c r="R127" s="146"/>
      <c r="T127" s="76" t="s">
        <v>198</v>
      </c>
      <c r="U127" s="77" t="s">
        <v>39</v>
      </c>
      <c r="V127" s="77" t="s">
        <v>199</v>
      </c>
      <c r="W127" s="77" t="s">
        <v>200</v>
      </c>
      <c r="X127" s="77" t="s">
        <v>201</v>
      </c>
      <c r="Y127" s="77" t="s">
        <v>202</v>
      </c>
      <c r="Z127" s="77" t="s">
        <v>203</v>
      </c>
      <c r="AA127" s="78" t="s">
        <v>204</v>
      </c>
    </row>
    <row r="128" spans="2:63" s="1" customFormat="1" ht="29.25" customHeight="1" x14ac:dyDescent="0.35">
      <c r="B128" s="30"/>
      <c r="C128" s="80" t="s">
        <v>162</v>
      </c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249">
        <f>BK128</f>
        <v>0</v>
      </c>
      <c r="O128" s="250"/>
      <c r="P128" s="250"/>
      <c r="Q128" s="250"/>
      <c r="R128" s="32"/>
      <c r="T128" s="79"/>
      <c r="U128" s="46"/>
      <c r="V128" s="46"/>
      <c r="W128" s="147">
        <f>W129+W134+W169+W184+W186</f>
        <v>0</v>
      </c>
      <c r="X128" s="46"/>
      <c r="Y128" s="147">
        <f>Y129+Y134+Y169+Y184+Y186</f>
        <v>0</v>
      </c>
      <c r="Z128" s="46"/>
      <c r="AA128" s="148">
        <f>AA129+AA134+AA169+AA184+AA186</f>
        <v>0</v>
      </c>
      <c r="AT128" s="13" t="s">
        <v>74</v>
      </c>
      <c r="AU128" s="13" t="s">
        <v>167</v>
      </c>
      <c r="BK128" s="149">
        <f>BK129+BK134+BK169+BK184+BK186</f>
        <v>0</v>
      </c>
    </row>
    <row r="129" spans="2:65" s="9" customFormat="1" ht="37.35" customHeight="1" x14ac:dyDescent="0.35">
      <c r="B129" s="150"/>
      <c r="C129" s="151"/>
      <c r="D129" s="152" t="s">
        <v>168</v>
      </c>
      <c r="E129" s="152"/>
      <c r="F129" s="152"/>
      <c r="G129" s="152"/>
      <c r="H129" s="152"/>
      <c r="I129" s="152"/>
      <c r="J129" s="152"/>
      <c r="K129" s="152"/>
      <c r="L129" s="152"/>
      <c r="M129" s="152"/>
      <c r="N129" s="233">
        <f>BK129</f>
        <v>0</v>
      </c>
      <c r="O129" s="230"/>
      <c r="P129" s="230"/>
      <c r="Q129" s="230"/>
      <c r="R129" s="153"/>
      <c r="T129" s="154"/>
      <c r="U129" s="151"/>
      <c r="V129" s="151"/>
      <c r="W129" s="155">
        <f>W130</f>
        <v>0</v>
      </c>
      <c r="X129" s="151"/>
      <c r="Y129" s="155">
        <f>Y130</f>
        <v>0</v>
      </c>
      <c r="Z129" s="151"/>
      <c r="AA129" s="156">
        <f>AA130</f>
        <v>0</v>
      </c>
      <c r="AR129" s="157" t="s">
        <v>81</v>
      </c>
      <c r="AT129" s="158" t="s">
        <v>74</v>
      </c>
      <c r="AU129" s="158" t="s">
        <v>75</v>
      </c>
      <c r="AY129" s="157" t="s">
        <v>205</v>
      </c>
      <c r="BK129" s="159">
        <f>BK130</f>
        <v>0</v>
      </c>
    </row>
    <row r="130" spans="2:65" s="9" customFormat="1" ht="19.899999999999999" customHeight="1" x14ac:dyDescent="0.3">
      <c r="B130" s="150"/>
      <c r="C130" s="151"/>
      <c r="D130" s="160" t="s">
        <v>169</v>
      </c>
      <c r="E130" s="160"/>
      <c r="F130" s="160"/>
      <c r="G130" s="160"/>
      <c r="H130" s="160"/>
      <c r="I130" s="160"/>
      <c r="J130" s="160"/>
      <c r="K130" s="160"/>
      <c r="L130" s="160"/>
      <c r="M130" s="160"/>
      <c r="N130" s="251">
        <f>BK130</f>
        <v>0</v>
      </c>
      <c r="O130" s="252"/>
      <c r="P130" s="252"/>
      <c r="Q130" s="252"/>
      <c r="R130" s="153"/>
      <c r="T130" s="154"/>
      <c r="U130" s="151"/>
      <c r="V130" s="151"/>
      <c r="W130" s="155">
        <f>SUM(W131:W133)</f>
        <v>0</v>
      </c>
      <c r="X130" s="151"/>
      <c r="Y130" s="155">
        <f>SUM(Y131:Y133)</f>
        <v>0</v>
      </c>
      <c r="Z130" s="151"/>
      <c r="AA130" s="156">
        <f>SUM(AA131:AA133)</f>
        <v>0</v>
      </c>
      <c r="AR130" s="157" t="s">
        <v>81</v>
      </c>
      <c r="AT130" s="158" t="s">
        <v>74</v>
      </c>
      <c r="AU130" s="158" t="s">
        <v>81</v>
      </c>
      <c r="AY130" s="157" t="s">
        <v>205</v>
      </c>
      <c r="BK130" s="159">
        <f>SUM(BK131:BK133)</f>
        <v>0</v>
      </c>
    </row>
    <row r="131" spans="2:65" s="1" customFormat="1" ht="31.5" customHeight="1" x14ac:dyDescent="0.3">
      <c r="B131" s="30"/>
      <c r="C131" s="161" t="s">
        <v>81</v>
      </c>
      <c r="D131" s="161" t="s">
        <v>206</v>
      </c>
      <c r="E131" s="162" t="s">
        <v>207</v>
      </c>
      <c r="F131" s="239" t="s">
        <v>208</v>
      </c>
      <c r="G131" s="240"/>
      <c r="H131" s="240"/>
      <c r="I131" s="240"/>
      <c r="J131" s="163" t="s">
        <v>209</v>
      </c>
      <c r="K131" s="164">
        <v>12</v>
      </c>
      <c r="L131" s="241">
        <v>0</v>
      </c>
      <c r="M131" s="240"/>
      <c r="N131" s="242">
        <f>ROUND(L131*K131,2)</f>
        <v>0</v>
      </c>
      <c r="O131" s="240"/>
      <c r="P131" s="240"/>
      <c r="Q131" s="240"/>
      <c r="R131" s="32"/>
      <c r="T131" s="165" t="s">
        <v>19</v>
      </c>
      <c r="U131" s="39" t="s">
        <v>42</v>
      </c>
      <c r="V131" s="31"/>
      <c r="W131" s="166">
        <f>V131*K131</f>
        <v>0</v>
      </c>
      <c r="X131" s="166">
        <v>0</v>
      </c>
      <c r="Y131" s="166">
        <f>X131*K131</f>
        <v>0</v>
      </c>
      <c r="Z131" s="166">
        <v>0</v>
      </c>
      <c r="AA131" s="167">
        <f>Z131*K131</f>
        <v>0</v>
      </c>
      <c r="AR131" s="13" t="s">
        <v>210</v>
      </c>
      <c r="AT131" s="13" t="s">
        <v>206</v>
      </c>
      <c r="AU131" s="13" t="s">
        <v>184</v>
      </c>
      <c r="AY131" s="13" t="s">
        <v>205</v>
      </c>
      <c r="BE131" s="105">
        <f>IF(U131="základná",N131,0)</f>
        <v>0</v>
      </c>
      <c r="BF131" s="105">
        <f>IF(U131="znížená",N131,0)</f>
        <v>0</v>
      </c>
      <c r="BG131" s="105">
        <f>IF(U131="zákl. prenesená",N131,0)</f>
        <v>0</v>
      </c>
      <c r="BH131" s="105">
        <f>IF(U131="zníž. prenesená",N131,0)</f>
        <v>0</v>
      </c>
      <c r="BI131" s="105">
        <f>IF(U131="nulová",N131,0)</f>
        <v>0</v>
      </c>
      <c r="BJ131" s="13" t="s">
        <v>184</v>
      </c>
      <c r="BK131" s="105">
        <f>ROUND(L131*K131,2)</f>
        <v>0</v>
      </c>
      <c r="BL131" s="13" t="s">
        <v>210</v>
      </c>
      <c r="BM131" s="13" t="s">
        <v>184</v>
      </c>
    </row>
    <row r="132" spans="2:65" s="1" customFormat="1" ht="22.5" customHeight="1" x14ac:dyDescent="0.3">
      <c r="B132" s="30"/>
      <c r="C132" s="161" t="s">
        <v>184</v>
      </c>
      <c r="D132" s="161" t="s">
        <v>206</v>
      </c>
      <c r="E132" s="162" t="s">
        <v>211</v>
      </c>
      <c r="F132" s="239" t="s">
        <v>212</v>
      </c>
      <c r="G132" s="240"/>
      <c r="H132" s="240"/>
      <c r="I132" s="240"/>
      <c r="J132" s="163" t="s">
        <v>213</v>
      </c>
      <c r="K132" s="164">
        <v>2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210</v>
      </c>
    </row>
    <row r="133" spans="2:65" s="1" customFormat="1" ht="31.5" customHeight="1" x14ac:dyDescent="0.3">
      <c r="B133" s="30"/>
      <c r="C133" s="168" t="s">
        <v>214</v>
      </c>
      <c r="D133" s="168" t="s">
        <v>215</v>
      </c>
      <c r="E133" s="169" t="s">
        <v>216</v>
      </c>
      <c r="F133" s="243" t="s">
        <v>217</v>
      </c>
      <c r="G133" s="244"/>
      <c r="H133" s="244"/>
      <c r="I133" s="244"/>
      <c r="J133" s="170" t="s">
        <v>213</v>
      </c>
      <c r="K133" s="171">
        <v>2</v>
      </c>
      <c r="L133" s="245">
        <v>0</v>
      </c>
      <c r="M133" s="244"/>
      <c r="N133" s="246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218</v>
      </c>
      <c r="AT133" s="13" t="s">
        <v>215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219</v>
      </c>
    </row>
    <row r="134" spans="2:65" s="9" customFormat="1" ht="37.35" customHeight="1" x14ac:dyDescent="0.35">
      <c r="B134" s="150"/>
      <c r="C134" s="151"/>
      <c r="D134" s="152" t="s">
        <v>170</v>
      </c>
      <c r="E134" s="152"/>
      <c r="F134" s="152"/>
      <c r="G134" s="152"/>
      <c r="H134" s="152"/>
      <c r="I134" s="152"/>
      <c r="J134" s="152"/>
      <c r="K134" s="152"/>
      <c r="L134" s="152"/>
      <c r="M134" s="152"/>
      <c r="N134" s="253">
        <f>BK134</f>
        <v>0</v>
      </c>
      <c r="O134" s="254"/>
      <c r="P134" s="254"/>
      <c r="Q134" s="254"/>
      <c r="R134" s="153"/>
      <c r="T134" s="154"/>
      <c r="U134" s="151"/>
      <c r="V134" s="151"/>
      <c r="W134" s="155">
        <f>W135+W140+W151+W159+W162</f>
        <v>0</v>
      </c>
      <c r="X134" s="151"/>
      <c r="Y134" s="155">
        <f>Y135+Y140+Y151+Y159+Y162</f>
        <v>0</v>
      </c>
      <c r="Z134" s="151"/>
      <c r="AA134" s="156">
        <f>AA135+AA140+AA151+AA159+AA162</f>
        <v>0</v>
      </c>
      <c r="AR134" s="157" t="s">
        <v>184</v>
      </c>
      <c r="AT134" s="158" t="s">
        <v>74</v>
      </c>
      <c r="AU134" s="158" t="s">
        <v>75</v>
      </c>
      <c r="AY134" s="157" t="s">
        <v>205</v>
      </c>
      <c r="BK134" s="159">
        <f>BK135+BK140+BK151+BK159+BK162</f>
        <v>0</v>
      </c>
    </row>
    <row r="135" spans="2:65" s="9" customFormat="1" ht="19.899999999999999" customHeight="1" x14ac:dyDescent="0.3">
      <c r="B135" s="150"/>
      <c r="C135" s="151"/>
      <c r="D135" s="160" t="s">
        <v>171</v>
      </c>
      <c r="E135" s="160"/>
      <c r="F135" s="160"/>
      <c r="G135" s="160"/>
      <c r="H135" s="160"/>
      <c r="I135" s="160"/>
      <c r="J135" s="160"/>
      <c r="K135" s="160"/>
      <c r="L135" s="160"/>
      <c r="M135" s="160"/>
      <c r="N135" s="251">
        <f>BK135</f>
        <v>0</v>
      </c>
      <c r="O135" s="252"/>
      <c r="P135" s="252"/>
      <c r="Q135" s="252"/>
      <c r="R135" s="153"/>
      <c r="T135" s="154"/>
      <c r="U135" s="151"/>
      <c r="V135" s="151"/>
      <c r="W135" s="155">
        <f>SUM(W136:W139)</f>
        <v>0</v>
      </c>
      <c r="X135" s="151"/>
      <c r="Y135" s="155">
        <f>SUM(Y136:Y139)</f>
        <v>0</v>
      </c>
      <c r="Z135" s="151"/>
      <c r="AA135" s="156">
        <f>SUM(AA136:AA139)</f>
        <v>0</v>
      </c>
      <c r="AR135" s="157" t="s">
        <v>184</v>
      </c>
      <c r="AT135" s="158" t="s">
        <v>74</v>
      </c>
      <c r="AU135" s="158" t="s">
        <v>81</v>
      </c>
      <c r="AY135" s="157" t="s">
        <v>205</v>
      </c>
      <c r="BK135" s="159">
        <f>SUM(BK136:BK139)</f>
        <v>0</v>
      </c>
    </row>
    <row r="136" spans="2:65" s="1" customFormat="1" ht="31.5" customHeight="1" x14ac:dyDescent="0.3">
      <c r="B136" s="30"/>
      <c r="C136" s="161" t="s">
        <v>210</v>
      </c>
      <c r="D136" s="161" t="s">
        <v>206</v>
      </c>
      <c r="E136" s="162" t="s">
        <v>220</v>
      </c>
      <c r="F136" s="239" t="s">
        <v>221</v>
      </c>
      <c r="G136" s="240"/>
      <c r="H136" s="240"/>
      <c r="I136" s="240"/>
      <c r="J136" s="163" t="s">
        <v>222</v>
      </c>
      <c r="K136" s="164">
        <v>4</v>
      </c>
      <c r="L136" s="241">
        <v>0</v>
      </c>
      <c r="M136" s="240"/>
      <c r="N136" s="242">
        <f>ROUND(L136*K136,2)</f>
        <v>0</v>
      </c>
      <c r="O136" s="240"/>
      <c r="P136" s="240"/>
      <c r="Q136" s="240"/>
      <c r="R136" s="32"/>
      <c r="T136" s="165" t="s">
        <v>19</v>
      </c>
      <c r="U136" s="39" t="s">
        <v>42</v>
      </c>
      <c r="V136" s="31"/>
      <c r="W136" s="166">
        <f>V136*K136</f>
        <v>0</v>
      </c>
      <c r="X136" s="166">
        <v>0</v>
      </c>
      <c r="Y136" s="166">
        <f>X136*K136</f>
        <v>0</v>
      </c>
      <c r="Z136" s="166">
        <v>0</v>
      </c>
      <c r="AA136" s="167">
        <f>Z136*K136</f>
        <v>0</v>
      </c>
      <c r="AR136" s="13" t="s">
        <v>223</v>
      </c>
      <c r="AT136" s="13" t="s">
        <v>206</v>
      </c>
      <c r="AU136" s="13" t="s">
        <v>184</v>
      </c>
      <c r="AY136" s="13" t="s">
        <v>205</v>
      </c>
      <c r="BE136" s="105">
        <f>IF(U136="základná",N136,0)</f>
        <v>0</v>
      </c>
      <c r="BF136" s="105">
        <f>IF(U136="znížená",N136,0)</f>
        <v>0</v>
      </c>
      <c r="BG136" s="105">
        <f>IF(U136="zákl. prenesená",N136,0)</f>
        <v>0</v>
      </c>
      <c r="BH136" s="105">
        <f>IF(U136="zníž. prenesená",N136,0)</f>
        <v>0</v>
      </c>
      <c r="BI136" s="105">
        <f>IF(U136="nulová",N136,0)</f>
        <v>0</v>
      </c>
      <c r="BJ136" s="13" t="s">
        <v>184</v>
      </c>
      <c r="BK136" s="105">
        <f>ROUND(L136*K136,2)</f>
        <v>0</v>
      </c>
      <c r="BL136" s="13" t="s">
        <v>223</v>
      </c>
      <c r="BM136" s="13" t="s">
        <v>218</v>
      </c>
    </row>
    <row r="137" spans="2:65" s="1" customFormat="1" ht="31.5" customHeight="1" x14ac:dyDescent="0.3">
      <c r="B137" s="30"/>
      <c r="C137" s="168" t="s">
        <v>224</v>
      </c>
      <c r="D137" s="168" t="s">
        <v>215</v>
      </c>
      <c r="E137" s="169" t="s">
        <v>225</v>
      </c>
      <c r="F137" s="243" t="s">
        <v>226</v>
      </c>
      <c r="G137" s="244"/>
      <c r="H137" s="244"/>
      <c r="I137" s="244"/>
      <c r="J137" s="170" t="s">
        <v>222</v>
      </c>
      <c r="K137" s="171">
        <v>2.04</v>
      </c>
      <c r="L137" s="245">
        <v>0</v>
      </c>
      <c r="M137" s="244"/>
      <c r="N137" s="246">
        <f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>V137*K137</f>
        <v>0</v>
      </c>
      <c r="X137" s="166">
        <v>0</v>
      </c>
      <c r="Y137" s="166">
        <f>X137*K137</f>
        <v>0</v>
      </c>
      <c r="Z137" s="166">
        <v>0</v>
      </c>
      <c r="AA137" s="167">
        <f>Z137*K137</f>
        <v>0</v>
      </c>
      <c r="AR137" s="13" t="s">
        <v>227</v>
      </c>
      <c r="AT137" s="13" t="s">
        <v>215</v>
      </c>
      <c r="AU137" s="13" t="s">
        <v>184</v>
      </c>
      <c r="AY137" s="13" t="s">
        <v>205</v>
      </c>
      <c r="BE137" s="105">
        <f>IF(U137="základná",N137,0)</f>
        <v>0</v>
      </c>
      <c r="BF137" s="105">
        <f>IF(U137="znížená",N137,0)</f>
        <v>0</v>
      </c>
      <c r="BG137" s="105">
        <f>IF(U137="zákl. prenesená",N137,0)</f>
        <v>0</v>
      </c>
      <c r="BH137" s="105">
        <f>IF(U137="zníž. prenesená",N137,0)</f>
        <v>0</v>
      </c>
      <c r="BI137" s="105">
        <f>IF(U137="nulová",N137,0)</f>
        <v>0</v>
      </c>
      <c r="BJ137" s="13" t="s">
        <v>184</v>
      </c>
      <c r="BK137" s="105">
        <f>ROUND(L137*K137,2)</f>
        <v>0</v>
      </c>
      <c r="BL137" s="13" t="s">
        <v>223</v>
      </c>
      <c r="BM137" s="13" t="s">
        <v>228</v>
      </c>
    </row>
    <row r="138" spans="2:65" s="1" customFormat="1" ht="31.5" customHeight="1" x14ac:dyDescent="0.3">
      <c r="B138" s="30"/>
      <c r="C138" s="168" t="s">
        <v>219</v>
      </c>
      <c r="D138" s="168" t="s">
        <v>215</v>
      </c>
      <c r="E138" s="169" t="s">
        <v>229</v>
      </c>
      <c r="F138" s="243" t="s">
        <v>230</v>
      </c>
      <c r="G138" s="244"/>
      <c r="H138" s="244"/>
      <c r="I138" s="244"/>
      <c r="J138" s="170" t="s">
        <v>222</v>
      </c>
      <c r="K138" s="171">
        <v>2.04</v>
      </c>
      <c r="L138" s="245">
        <v>0</v>
      </c>
      <c r="M138" s="244"/>
      <c r="N138" s="246">
        <f>ROUND(L138*K138,2)</f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>V138*K138</f>
        <v>0</v>
      </c>
      <c r="X138" s="166">
        <v>0</v>
      </c>
      <c r="Y138" s="166">
        <f>X138*K138</f>
        <v>0</v>
      </c>
      <c r="Z138" s="166">
        <v>0</v>
      </c>
      <c r="AA138" s="167">
        <f>Z138*K138</f>
        <v>0</v>
      </c>
      <c r="AR138" s="13" t="s">
        <v>227</v>
      </c>
      <c r="AT138" s="13" t="s">
        <v>215</v>
      </c>
      <c r="AU138" s="13" t="s">
        <v>184</v>
      </c>
      <c r="AY138" s="13" t="s">
        <v>205</v>
      </c>
      <c r="BE138" s="105">
        <f>IF(U138="základná",N138,0)</f>
        <v>0</v>
      </c>
      <c r="BF138" s="105">
        <f>IF(U138="znížená",N138,0)</f>
        <v>0</v>
      </c>
      <c r="BG138" s="105">
        <f>IF(U138="zákl. prenesená",N138,0)</f>
        <v>0</v>
      </c>
      <c r="BH138" s="105">
        <f>IF(U138="zníž. prenesená",N138,0)</f>
        <v>0</v>
      </c>
      <c r="BI138" s="105">
        <f>IF(U138="nulová",N138,0)</f>
        <v>0</v>
      </c>
      <c r="BJ138" s="13" t="s">
        <v>184</v>
      </c>
      <c r="BK138" s="105">
        <f>ROUND(L138*K138,2)</f>
        <v>0</v>
      </c>
      <c r="BL138" s="13" t="s">
        <v>223</v>
      </c>
      <c r="BM138" s="13" t="s">
        <v>231</v>
      </c>
    </row>
    <row r="139" spans="2:65" s="1" customFormat="1" ht="31.5" customHeight="1" x14ac:dyDescent="0.3">
      <c r="B139" s="30"/>
      <c r="C139" s="161" t="s">
        <v>232</v>
      </c>
      <c r="D139" s="161" t="s">
        <v>206</v>
      </c>
      <c r="E139" s="162" t="s">
        <v>233</v>
      </c>
      <c r="F139" s="239" t="s">
        <v>234</v>
      </c>
      <c r="G139" s="240"/>
      <c r="H139" s="240"/>
      <c r="I139" s="240"/>
      <c r="J139" s="163" t="s">
        <v>235</v>
      </c>
      <c r="K139" s="172">
        <v>0</v>
      </c>
      <c r="L139" s="241">
        <v>0</v>
      </c>
      <c r="M139" s="240"/>
      <c r="N139" s="242">
        <f>ROUND(L139*K139,2)</f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>V139*K139</f>
        <v>0</v>
      </c>
      <c r="X139" s="166">
        <v>0</v>
      </c>
      <c r="Y139" s="166">
        <f>X139*K139</f>
        <v>0</v>
      </c>
      <c r="Z139" s="166">
        <v>0</v>
      </c>
      <c r="AA139" s="167">
        <f>Z139*K139</f>
        <v>0</v>
      </c>
      <c r="AR139" s="13" t="s">
        <v>223</v>
      </c>
      <c r="AT139" s="13" t="s">
        <v>206</v>
      </c>
      <c r="AU139" s="13" t="s">
        <v>184</v>
      </c>
      <c r="AY139" s="13" t="s">
        <v>205</v>
      </c>
      <c r="BE139" s="105">
        <f>IF(U139="základná",N139,0)</f>
        <v>0</v>
      </c>
      <c r="BF139" s="105">
        <f>IF(U139="znížená",N139,0)</f>
        <v>0</v>
      </c>
      <c r="BG139" s="105">
        <f>IF(U139="zákl. prenesená",N139,0)</f>
        <v>0</v>
      </c>
      <c r="BH139" s="105">
        <f>IF(U139="zníž. prenesená",N139,0)</f>
        <v>0</v>
      </c>
      <c r="BI139" s="105">
        <f>IF(U139="nulová",N139,0)</f>
        <v>0</v>
      </c>
      <c r="BJ139" s="13" t="s">
        <v>184</v>
      </c>
      <c r="BK139" s="105">
        <f>ROUND(L139*K139,2)</f>
        <v>0</v>
      </c>
      <c r="BL139" s="13" t="s">
        <v>223</v>
      </c>
      <c r="BM139" s="13" t="s">
        <v>236</v>
      </c>
    </row>
    <row r="140" spans="2:65" s="9" customFormat="1" ht="29.85" customHeight="1" x14ac:dyDescent="0.3">
      <c r="B140" s="150"/>
      <c r="C140" s="151"/>
      <c r="D140" s="160" t="s">
        <v>172</v>
      </c>
      <c r="E140" s="160"/>
      <c r="F140" s="160"/>
      <c r="G140" s="160"/>
      <c r="H140" s="160"/>
      <c r="I140" s="160"/>
      <c r="J140" s="160"/>
      <c r="K140" s="160"/>
      <c r="L140" s="160"/>
      <c r="M140" s="160"/>
      <c r="N140" s="255">
        <f>BK140</f>
        <v>0</v>
      </c>
      <c r="O140" s="256"/>
      <c r="P140" s="256"/>
      <c r="Q140" s="256"/>
      <c r="R140" s="153"/>
      <c r="T140" s="154"/>
      <c r="U140" s="151"/>
      <c r="V140" s="151"/>
      <c r="W140" s="155">
        <f>SUM(W141:W150)</f>
        <v>0</v>
      </c>
      <c r="X140" s="151"/>
      <c r="Y140" s="155">
        <f>SUM(Y141:Y150)</f>
        <v>0</v>
      </c>
      <c r="Z140" s="151"/>
      <c r="AA140" s="156">
        <f>SUM(AA141:AA150)</f>
        <v>0</v>
      </c>
      <c r="AR140" s="157" t="s">
        <v>184</v>
      </c>
      <c r="AT140" s="158" t="s">
        <v>74</v>
      </c>
      <c r="AU140" s="158" t="s">
        <v>81</v>
      </c>
      <c r="AY140" s="157" t="s">
        <v>205</v>
      </c>
      <c r="BK140" s="159">
        <f>SUM(BK141:BK150)</f>
        <v>0</v>
      </c>
    </row>
    <row r="141" spans="2:65" s="1" customFormat="1" ht="22.5" customHeight="1" x14ac:dyDescent="0.3">
      <c r="B141" s="30"/>
      <c r="C141" s="161" t="s">
        <v>218</v>
      </c>
      <c r="D141" s="161" t="s">
        <v>206</v>
      </c>
      <c r="E141" s="162" t="s">
        <v>237</v>
      </c>
      <c r="F141" s="239" t="s">
        <v>238</v>
      </c>
      <c r="G141" s="240"/>
      <c r="H141" s="240"/>
      <c r="I141" s="240"/>
      <c r="J141" s="163" t="s">
        <v>222</v>
      </c>
      <c r="K141" s="164">
        <v>3</v>
      </c>
      <c r="L141" s="241">
        <v>0</v>
      </c>
      <c r="M141" s="240"/>
      <c r="N141" s="242">
        <f t="shared" ref="N141:N150" si="5">ROUND(L141*K141,2)</f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ref="W141:W150" si="6">V141*K141</f>
        <v>0</v>
      </c>
      <c r="X141" s="166">
        <v>0</v>
      </c>
      <c r="Y141" s="166">
        <f t="shared" ref="Y141:Y150" si="7">X141*K141</f>
        <v>0</v>
      </c>
      <c r="Z141" s="166">
        <v>0</v>
      </c>
      <c r="AA141" s="167">
        <f t="shared" ref="AA141:AA150" si="8">Z141*K141</f>
        <v>0</v>
      </c>
      <c r="AR141" s="13" t="s">
        <v>223</v>
      </c>
      <c r="AT141" s="13" t="s">
        <v>206</v>
      </c>
      <c r="AU141" s="13" t="s">
        <v>184</v>
      </c>
      <c r="AY141" s="13" t="s">
        <v>205</v>
      </c>
      <c r="BE141" s="105">
        <f t="shared" ref="BE141:BE150" si="9">IF(U141="základná",N141,0)</f>
        <v>0</v>
      </c>
      <c r="BF141" s="105">
        <f t="shared" ref="BF141:BF150" si="10">IF(U141="znížená",N141,0)</f>
        <v>0</v>
      </c>
      <c r="BG141" s="105">
        <f t="shared" ref="BG141:BG150" si="11">IF(U141="zákl. prenesená",N141,0)</f>
        <v>0</v>
      </c>
      <c r="BH141" s="105">
        <f t="shared" ref="BH141:BH150" si="12">IF(U141="zníž. prenesená",N141,0)</f>
        <v>0</v>
      </c>
      <c r="BI141" s="105">
        <f t="shared" ref="BI141:BI150" si="13">IF(U141="nulová",N141,0)</f>
        <v>0</v>
      </c>
      <c r="BJ141" s="13" t="s">
        <v>184</v>
      </c>
      <c r="BK141" s="105">
        <f t="shared" ref="BK141:BK150" si="14">ROUND(L141*K141,2)</f>
        <v>0</v>
      </c>
      <c r="BL141" s="13" t="s">
        <v>223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240</v>
      </c>
      <c r="F142" s="239" t="s">
        <v>241</v>
      </c>
      <c r="G142" s="240"/>
      <c r="H142" s="240"/>
      <c r="I142" s="240"/>
      <c r="J142" s="163" t="s">
        <v>209</v>
      </c>
      <c r="K142" s="164">
        <v>2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223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223</v>
      </c>
      <c r="BM142" s="13" t="s">
        <v>242</v>
      </c>
    </row>
    <row r="143" spans="2:65" s="1" customFormat="1" ht="31.5" customHeight="1" x14ac:dyDescent="0.3">
      <c r="B143" s="30"/>
      <c r="C143" s="168" t="s">
        <v>228</v>
      </c>
      <c r="D143" s="168" t="s">
        <v>215</v>
      </c>
      <c r="E143" s="169" t="s">
        <v>243</v>
      </c>
      <c r="F143" s="243" t="s">
        <v>244</v>
      </c>
      <c r="G143" s="244"/>
      <c r="H143" s="244"/>
      <c r="I143" s="244"/>
      <c r="J143" s="170" t="s">
        <v>209</v>
      </c>
      <c r="K143" s="171">
        <v>2</v>
      </c>
      <c r="L143" s="245">
        <v>0</v>
      </c>
      <c r="M143" s="244"/>
      <c r="N143" s="246">
        <f t="shared" si="5"/>
        <v>0</v>
      </c>
      <c r="O143" s="240"/>
      <c r="P143" s="240"/>
      <c r="Q143" s="240"/>
      <c r="R143" s="32"/>
      <c r="T143" s="165" t="s">
        <v>19</v>
      </c>
      <c r="U143" s="39" t="s">
        <v>42</v>
      </c>
      <c r="V143" s="31"/>
      <c r="W143" s="166">
        <f t="shared" si="6"/>
        <v>0</v>
      </c>
      <c r="X143" s="166">
        <v>0</v>
      </c>
      <c r="Y143" s="166">
        <f t="shared" si="7"/>
        <v>0</v>
      </c>
      <c r="Z143" s="166">
        <v>0</v>
      </c>
      <c r="AA143" s="167">
        <f t="shared" si="8"/>
        <v>0</v>
      </c>
      <c r="AR143" s="13" t="s">
        <v>227</v>
      </c>
      <c r="AT143" s="13" t="s">
        <v>215</v>
      </c>
      <c r="AU143" s="13" t="s">
        <v>184</v>
      </c>
      <c r="AY143" s="13" t="s">
        <v>205</v>
      </c>
      <c r="BE143" s="105">
        <f t="shared" si="9"/>
        <v>0</v>
      </c>
      <c r="BF143" s="105">
        <f t="shared" si="10"/>
        <v>0</v>
      </c>
      <c r="BG143" s="105">
        <f t="shared" si="11"/>
        <v>0</v>
      </c>
      <c r="BH143" s="105">
        <f t="shared" si="12"/>
        <v>0</v>
      </c>
      <c r="BI143" s="105">
        <f t="shared" si="13"/>
        <v>0</v>
      </c>
      <c r="BJ143" s="13" t="s">
        <v>184</v>
      </c>
      <c r="BK143" s="105">
        <f t="shared" si="14"/>
        <v>0</v>
      </c>
      <c r="BL143" s="13" t="s">
        <v>223</v>
      </c>
      <c r="BM143" s="13" t="s">
        <v>8</v>
      </c>
    </row>
    <row r="144" spans="2:65" s="1" customFormat="1" ht="22.5" customHeight="1" x14ac:dyDescent="0.3">
      <c r="B144" s="30"/>
      <c r="C144" s="161" t="s">
        <v>245</v>
      </c>
      <c r="D144" s="161" t="s">
        <v>206</v>
      </c>
      <c r="E144" s="162" t="s">
        <v>246</v>
      </c>
      <c r="F144" s="239" t="s">
        <v>247</v>
      </c>
      <c r="G144" s="240"/>
      <c r="H144" s="240"/>
      <c r="I144" s="240"/>
      <c r="J144" s="163" t="s">
        <v>209</v>
      </c>
      <c r="K144" s="164">
        <v>2</v>
      </c>
      <c r="L144" s="241">
        <v>0</v>
      </c>
      <c r="M144" s="240"/>
      <c r="N144" s="242">
        <f t="shared" si="5"/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si="6"/>
        <v>0</v>
      </c>
      <c r="X144" s="166">
        <v>0</v>
      </c>
      <c r="Y144" s="166">
        <f t="shared" si="7"/>
        <v>0</v>
      </c>
      <c r="Z144" s="166">
        <v>0</v>
      </c>
      <c r="AA144" s="167">
        <f t="shared" si="8"/>
        <v>0</v>
      </c>
      <c r="AR144" s="13" t="s">
        <v>223</v>
      </c>
      <c r="AT144" s="13" t="s">
        <v>206</v>
      </c>
      <c r="AU144" s="13" t="s">
        <v>184</v>
      </c>
      <c r="AY144" s="13" t="s">
        <v>205</v>
      </c>
      <c r="BE144" s="105">
        <f t="shared" si="9"/>
        <v>0</v>
      </c>
      <c r="BF144" s="105">
        <f t="shared" si="10"/>
        <v>0</v>
      </c>
      <c r="BG144" s="105">
        <f t="shared" si="11"/>
        <v>0</v>
      </c>
      <c r="BH144" s="105">
        <f t="shared" si="12"/>
        <v>0</v>
      </c>
      <c r="BI144" s="105">
        <f t="shared" si="13"/>
        <v>0</v>
      </c>
      <c r="BJ144" s="13" t="s">
        <v>184</v>
      </c>
      <c r="BK144" s="105">
        <f t="shared" si="14"/>
        <v>0</v>
      </c>
      <c r="BL144" s="13" t="s">
        <v>223</v>
      </c>
      <c r="BM144" s="13" t="s">
        <v>248</v>
      </c>
    </row>
    <row r="145" spans="2:65" s="1" customFormat="1" ht="22.5" customHeight="1" x14ac:dyDescent="0.3">
      <c r="B145" s="30"/>
      <c r="C145" s="168" t="s">
        <v>231</v>
      </c>
      <c r="D145" s="168" t="s">
        <v>215</v>
      </c>
      <c r="E145" s="169" t="s">
        <v>249</v>
      </c>
      <c r="F145" s="243" t="s">
        <v>250</v>
      </c>
      <c r="G145" s="244"/>
      <c r="H145" s="244"/>
      <c r="I145" s="244"/>
      <c r="J145" s="170" t="s">
        <v>209</v>
      </c>
      <c r="K145" s="171">
        <v>2</v>
      </c>
      <c r="L145" s="245">
        <v>0</v>
      </c>
      <c r="M145" s="244"/>
      <c r="N145" s="246">
        <f t="shared" si="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6"/>
        <v>0</v>
      </c>
      <c r="X145" s="166">
        <v>0</v>
      </c>
      <c r="Y145" s="166">
        <f t="shared" si="7"/>
        <v>0</v>
      </c>
      <c r="Z145" s="166">
        <v>0</v>
      </c>
      <c r="AA145" s="167">
        <f t="shared" si="8"/>
        <v>0</v>
      </c>
      <c r="AR145" s="13" t="s">
        <v>227</v>
      </c>
      <c r="AT145" s="13" t="s">
        <v>215</v>
      </c>
      <c r="AU145" s="13" t="s">
        <v>184</v>
      </c>
      <c r="AY145" s="13" t="s">
        <v>205</v>
      </c>
      <c r="BE145" s="105">
        <f t="shared" si="9"/>
        <v>0</v>
      </c>
      <c r="BF145" s="105">
        <f t="shared" si="10"/>
        <v>0</v>
      </c>
      <c r="BG145" s="105">
        <f t="shared" si="11"/>
        <v>0</v>
      </c>
      <c r="BH145" s="105">
        <f t="shared" si="12"/>
        <v>0</v>
      </c>
      <c r="BI145" s="105">
        <f t="shared" si="13"/>
        <v>0</v>
      </c>
      <c r="BJ145" s="13" t="s">
        <v>184</v>
      </c>
      <c r="BK145" s="105">
        <f t="shared" si="14"/>
        <v>0</v>
      </c>
      <c r="BL145" s="13" t="s">
        <v>223</v>
      </c>
      <c r="BM145" s="13" t="s">
        <v>251</v>
      </c>
    </row>
    <row r="146" spans="2:65" s="1" customFormat="1" ht="31.5" customHeight="1" x14ac:dyDescent="0.3">
      <c r="B146" s="30"/>
      <c r="C146" s="161" t="s">
        <v>252</v>
      </c>
      <c r="D146" s="161" t="s">
        <v>206</v>
      </c>
      <c r="E146" s="162" t="s">
        <v>253</v>
      </c>
      <c r="F146" s="239" t="s">
        <v>254</v>
      </c>
      <c r="G146" s="240"/>
      <c r="H146" s="240"/>
      <c r="I146" s="240"/>
      <c r="J146" s="163" t="s">
        <v>209</v>
      </c>
      <c r="K146" s="164">
        <v>2</v>
      </c>
      <c r="L146" s="241">
        <v>0</v>
      </c>
      <c r="M146" s="240"/>
      <c r="N146" s="242">
        <f t="shared" si="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6"/>
        <v>0</v>
      </c>
      <c r="X146" s="166">
        <v>0</v>
      </c>
      <c r="Y146" s="166">
        <f t="shared" si="7"/>
        <v>0</v>
      </c>
      <c r="Z146" s="166">
        <v>0</v>
      </c>
      <c r="AA146" s="167">
        <f t="shared" si="8"/>
        <v>0</v>
      </c>
      <c r="AR146" s="13" t="s">
        <v>223</v>
      </c>
      <c r="AT146" s="13" t="s">
        <v>206</v>
      </c>
      <c r="AU146" s="13" t="s">
        <v>184</v>
      </c>
      <c r="AY146" s="13" t="s">
        <v>205</v>
      </c>
      <c r="BE146" s="105">
        <f t="shared" si="9"/>
        <v>0</v>
      </c>
      <c r="BF146" s="105">
        <f t="shared" si="10"/>
        <v>0</v>
      </c>
      <c r="BG146" s="105">
        <f t="shared" si="11"/>
        <v>0</v>
      </c>
      <c r="BH146" s="105">
        <f t="shared" si="12"/>
        <v>0</v>
      </c>
      <c r="BI146" s="105">
        <f t="shared" si="13"/>
        <v>0</v>
      </c>
      <c r="BJ146" s="13" t="s">
        <v>184</v>
      </c>
      <c r="BK146" s="105">
        <f t="shared" si="14"/>
        <v>0</v>
      </c>
      <c r="BL146" s="13" t="s">
        <v>223</v>
      </c>
      <c r="BM146" s="13" t="s">
        <v>255</v>
      </c>
    </row>
    <row r="147" spans="2:65" s="1" customFormat="1" ht="31.5" customHeight="1" x14ac:dyDescent="0.3">
      <c r="B147" s="30"/>
      <c r="C147" s="161" t="s">
        <v>236</v>
      </c>
      <c r="D147" s="161" t="s">
        <v>206</v>
      </c>
      <c r="E147" s="162" t="s">
        <v>256</v>
      </c>
      <c r="F147" s="239" t="s">
        <v>257</v>
      </c>
      <c r="G147" s="240"/>
      <c r="H147" s="240"/>
      <c r="I147" s="240"/>
      <c r="J147" s="163" t="s">
        <v>209</v>
      </c>
      <c r="K147" s="164">
        <v>2</v>
      </c>
      <c r="L147" s="241">
        <v>0</v>
      </c>
      <c r="M147" s="240"/>
      <c r="N147" s="242">
        <f t="shared" si="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6"/>
        <v>0</v>
      </c>
      <c r="X147" s="166">
        <v>0</v>
      </c>
      <c r="Y147" s="166">
        <f t="shared" si="7"/>
        <v>0</v>
      </c>
      <c r="Z147" s="166">
        <v>0</v>
      </c>
      <c r="AA147" s="167">
        <f t="shared" si="8"/>
        <v>0</v>
      </c>
      <c r="AR147" s="13" t="s">
        <v>223</v>
      </c>
      <c r="AT147" s="13" t="s">
        <v>206</v>
      </c>
      <c r="AU147" s="13" t="s">
        <v>184</v>
      </c>
      <c r="AY147" s="13" t="s">
        <v>205</v>
      </c>
      <c r="BE147" s="105">
        <f t="shared" si="9"/>
        <v>0</v>
      </c>
      <c r="BF147" s="105">
        <f t="shared" si="10"/>
        <v>0</v>
      </c>
      <c r="BG147" s="105">
        <f t="shared" si="11"/>
        <v>0</v>
      </c>
      <c r="BH147" s="105">
        <f t="shared" si="12"/>
        <v>0</v>
      </c>
      <c r="BI147" s="105">
        <f t="shared" si="13"/>
        <v>0</v>
      </c>
      <c r="BJ147" s="13" t="s">
        <v>184</v>
      </c>
      <c r="BK147" s="105">
        <f t="shared" si="14"/>
        <v>0</v>
      </c>
      <c r="BL147" s="13" t="s">
        <v>223</v>
      </c>
      <c r="BM147" s="13" t="s">
        <v>258</v>
      </c>
    </row>
    <row r="148" spans="2:65" s="1" customFormat="1" ht="31.5" customHeight="1" x14ac:dyDescent="0.3">
      <c r="B148" s="30"/>
      <c r="C148" s="161" t="s">
        <v>259</v>
      </c>
      <c r="D148" s="161" t="s">
        <v>206</v>
      </c>
      <c r="E148" s="162" t="s">
        <v>260</v>
      </c>
      <c r="F148" s="239" t="s">
        <v>261</v>
      </c>
      <c r="G148" s="240"/>
      <c r="H148" s="240"/>
      <c r="I148" s="240"/>
      <c r="J148" s="163" t="s">
        <v>222</v>
      </c>
      <c r="K148" s="164">
        <v>3</v>
      </c>
      <c r="L148" s="241">
        <v>0</v>
      </c>
      <c r="M148" s="240"/>
      <c r="N148" s="242">
        <f t="shared" si="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6"/>
        <v>0</v>
      </c>
      <c r="X148" s="166">
        <v>0</v>
      </c>
      <c r="Y148" s="166">
        <f t="shared" si="7"/>
        <v>0</v>
      </c>
      <c r="Z148" s="166">
        <v>0</v>
      </c>
      <c r="AA148" s="167">
        <f t="shared" si="8"/>
        <v>0</v>
      </c>
      <c r="AR148" s="13" t="s">
        <v>223</v>
      </c>
      <c r="AT148" s="13" t="s">
        <v>206</v>
      </c>
      <c r="AU148" s="13" t="s">
        <v>184</v>
      </c>
      <c r="AY148" s="13" t="s">
        <v>205</v>
      </c>
      <c r="BE148" s="105">
        <f t="shared" si="9"/>
        <v>0</v>
      </c>
      <c r="BF148" s="105">
        <f t="shared" si="10"/>
        <v>0</v>
      </c>
      <c r="BG148" s="105">
        <f t="shared" si="11"/>
        <v>0</v>
      </c>
      <c r="BH148" s="105">
        <f t="shared" si="12"/>
        <v>0</v>
      </c>
      <c r="BI148" s="105">
        <f t="shared" si="13"/>
        <v>0</v>
      </c>
      <c r="BJ148" s="13" t="s">
        <v>184</v>
      </c>
      <c r="BK148" s="105">
        <f t="shared" si="14"/>
        <v>0</v>
      </c>
      <c r="BL148" s="13" t="s">
        <v>223</v>
      </c>
      <c r="BM148" s="13" t="s">
        <v>262</v>
      </c>
    </row>
    <row r="149" spans="2:65" s="1" customFormat="1" ht="31.5" customHeight="1" x14ac:dyDescent="0.3">
      <c r="B149" s="30"/>
      <c r="C149" s="161" t="s">
        <v>223</v>
      </c>
      <c r="D149" s="161" t="s">
        <v>206</v>
      </c>
      <c r="E149" s="162" t="s">
        <v>263</v>
      </c>
      <c r="F149" s="239" t="s">
        <v>264</v>
      </c>
      <c r="G149" s="240"/>
      <c r="H149" s="240"/>
      <c r="I149" s="240"/>
      <c r="J149" s="163" t="s">
        <v>222</v>
      </c>
      <c r="K149" s="164">
        <v>3</v>
      </c>
      <c r="L149" s="241">
        <v>0</v>
      </c>
      <c r="M149" s="240"/>
      <c r="N149" s="242">
        <f t="shared" si="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6"/>
        <v>0</v>
      </c>
      <c r="X149" s="166">
        <v>0</v>
      </c>
      <c r="Y149" s="166">
        <f t="shared" si="7"/>
        <v>0</v>
      </c>
      <c r="Z149" s="166">
        <v>0</v>
      </c>
      <c r="AA149" s="167">
        <f t="shared" si="8"/>
        <v>0</v>
      </c>
      <c r="AR149" s="13" t="s">
        <v>223</v>
      </c>
      <c r="AT149" s="13" t="s">
        <v>206</v>
      </c>
      <c r="AU149" s="13" t="s">
        <v>184</v>
      </c>
      <c r="AY149" s="13" t="s">
        <v>205</v>
      </c>
      <c r="BE149" s="105">
        <f t="shared" si="9"/>
        <v>0</v>
      </c>
      <c r="BF149" s="105">
        <f t="shared" si="10"/>
        <v>0</v>
      </c>
      <c r="BG149" s="105">
        <f t="shared" si="11"/>
        <v>0</v>
      </c>
      <c r="BH149" s="105">
        <f t="shared" si="12"/>
        <v>0</v>
      </c>
      <c r="BI149" s="105">
        <f t="shared" si="13"/>
        <v>0</v>
      </c>
      <c r="BJ149" s="13" t="s">
        <v>184</v>
      </c>
      <c r="BK149" s="105">
        <f t="shared" si="14"/>
        <v>0</v>
      </c>
      <c r="BL149" s="13" t="s">
        <v>223</v>
      </c>
      <c r="BM149" s="13" t="s">
        <v>227</v>
      </c>
    </row>
    <row r="150" spans="2:65" s="1" customFormat="1" ht="31.5" customHeight="1" x14ac:dyDescent="0.3">
      <c r="B150" s="30"/>
      <c r="C150" s="161" t="s">
        <v>265</v>
      </c>
      <c r="D150" s="161" t="s">
        <v>206</v>
      </c>
      <c r="E150" s="162" t="s">
        <v>266</v>
      </c>
      <c r="F150" s="239" t="s">
        <v>267</v>
      </c>
      <c r="G150" s="240"/>
      <c r="H150" s="240"/>
      <c r="I150" s="240"/>
      <c r="J150" s="163" t="s">
        <v>235</v>
      </c>
      <c r="K150" s="172">
        <v>0</v>
      </c>
      <c r="L150" s="241">
        <v>0</v>
      </c>
      <c r="M150" s="240"/>
      <c r="N150" s="242">
        <f t="shared" si="5"/>
        <v>0</v>
      </c>
      <c r="O150" s="240"/>
      <c r="P150" s="240"/>
      <c r="Q150" s="240"/>
      <c r="R150" s="32"/>
      <c r="T150" s="165" t="s">
        <v>19</v>
      </c>
      <c r="U150" s="39" t="s">
        <v>42</v>
      </c>
      <c r="V150" s="31"/>
      <c r="W150" s="166">
        <f t="shared" si="6"/>
        <v>0</v>
      </c>
      <c r="X150" s="166">
        <v>0</v>
      </c>
      <c r="Y150" s="166">
        <f t="shared" si="7"/>
        <v>0</v>
      </c>
      <c r="Z150" s="166">
        <v>0</v>
      </c>
      <c r="AA150" s="167">
        <f t="shared" si="8"/>
        <v>0</v>
      </c>
      <c r="AR150" s="13" t="s">
        <v>223</v>
      </c>
      <c r="AT150" s="13" t="s">
        <v>206</v>
      </c>
      <c r="AU150" s="13" t="s">
        <v>184</v>
      </c>
      <c r="AY150" s="13" t="s">
        <v>205</v>
      </c>
      <c r="BE150" s="105">
        <f t="shared" si="9"/>
        <v>0</v>
      </c>
      <c r="BF150" s="105">
        <f t="shared" si="10"/>
        <v>0</v>
      </c>
      <c r="BG150" s="105">
        <f t="shared" si="11"/>
        <v>0</v>
      </c>
      <c r="BH150" s="105">
        <f t="shared" si="12"/>
        <v>0</v>
      </c>
      <c r="BI150" s="105">
        <f t="shared" si="13"/>
        <v>0</v>
      </c>
      <c r="BJ150" s="13" t="s">
        <v>184</v>
      </c>
      <c r="BK150" s="105">
        <f t="shared" si="14"/>
        <v>0</v>
      </c>
      <c r="BL150" s="13" t="s">
        <v>223</v>
      </c>
      <c r="BM150" s="13" t="s">
        <v>268</v>
      </c>
    </row>
    <row r="151" spans="2:65" s="9" customFormat="1" ht="29.85" customHeight="1" x14ac:dyDescent="0.3">
      <c r="B151" s="150"/>
      <c r="C151" s="151"/>
      <c r="D151" s="160" t="s">
        <v>173</v>
      </c>
      <c r="E151" s="160"/>
      <c r="F151" s="160"/>
      <c r="G151" s="160"/>
      <c r="H151" s="160"/>
      <c r="I151" s="160"/>
      <c r="J151" s="160"/>
      <c r="K151" s="160"/>
      <c r="L151" s="160"/>
      <c r="M151" s="160"/>
      <c r="N151" s="255">
        <f>BK151</f>
        <v>0</v>
      </c>
      <c r="O151" s="256"/>
      <c r="P151" s="256"/>
      <c r="Q151" s="256"/>
      <c r="R151" s="153"/>
      <c r="T151" s="154"/>
      <c r="U151" s="151"/>
      <c r="V151" s="151"/>
      <c r="W151" s="155">
        <f>SUM(W152:W158)</f>
        <v>0</v>
      </c>
      <c r="X151" s="151"/>
      <c r="Y151" s="155">
        <f>SUM(Y152:Y158)</f>
        <v>0</v>
      </c>
      <c r="Z151" s="151"/>
      <c r="AA151" s="156">
        <f>SUM(AA152:AA158)</f>
        <v>0</v>
      </c>
      <c r="AR151" s="157" t="s">
        <v>184</v>
      </c>
      <c r="AT151" s="158" t="s">
        <v>74</v>
      </c>
      <c r="AU151" s="158" t="s">
        <v>81</v>
      </c>
      <c r="AY151" s="157" t="s">
        <v>205</v>
      </c>
      <c r="BK151" s="159">
        <f>SUM(BK152:BK158)</f>
        <v>0</v>
      </c>
    </row>
    <row r="152" spans="2:65" s="1" customFormat="1" ht="31.5" customHeight="1" x14ac:dyDescent="0.3">
      <c r="B152" s="30"/>
      <c r="C152" s="161" t="s">
        <v>242</v>
      </c>
      <c r="D152" s="161" t="s">
        <v>206</v>
      </c>
      <c r="E152" s="162" t="s">
        <v>269</v>
      </c>
      <c r="F152" s="239" t="s">
        <v>270</v>
      </c>
      <c r="G152" s="240"/>
      <c r="H152" s="240"/>
      <c r="I152" s="240"/>
      <c r="J152" s="163" t="s">
        <v>222</v>
      </c>
      <c r="K152" s="164">
        <v>2</v>
      </c>
      <c r="L152" s="241">
        <v>0</v>
      </c>
      <c r="M152" s="240"/>
      <c r="N152" s="242">
        <f t="shared" ref="N152:N158" si="15">ROUND(L152*K152,2)</f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ref="W152:W158" si="16">V152*K152</f>
        <v>0</v>
      </c>
      <c r="X152" s="166">
        <v>0</v>
      </c>
      <c r="Y152" s="166">
        <f t="shared" ref="Y152:Y158" si="17">X152*K152</f>
        <v>0</v>
      </c>
      <c r="Z152" s="166">
        <v>0</v>
      </c>
      <c r="AA152" s="167">
        <f t="shared" ref="AA152:AA158" si="18">Z152*K152</f>
        <v>0</v>
      </c>
      <c r="AR152" s="13" t="s">
        <v>223</v>
      </c>
      <c r="AT152" s="13" t="s">
        <v>206</v>
      </c>
      <c r="AU152" s="13" t="s">
        <v>184</v>
      </c>
      <c r="AY152" s="13" t="s">
        <v>205</v>
      </c>
      <c r="BE152" s="105">
        <f t="shared" ref="BE152:BE158" si="19">IF(U152="základná",N152,0)</f>
        <v>0</v>
      </c>
      <c r="BF152" s="105">
        <f t="shared" ref="BF152:BF158" si="20">IF(U152="znížená",N152,0)</f>
        <v>0</v>
      </c>
      <c r="BG152" s="105">
        <f t="shared" ref="BG152:BG158" si="21">IF(U152="zákl. prenesená",N152,0)</f>
        <v>0</v>
      </c>
      <c r="BH152" s="105">
        <f t="shared" ref="BH152:BH158" si="22">IF(U152="zníž. prenesená",N152,0)</f>
        <v>0</v>
      </c>
      <c r="BI152" s="105">
        <f t="shared" ref="BI152:BI158" si="23">IF(U152="nulová",N152,0)</f>
        <v>0</v>
      </c>
      <c r="BJ152" s="13" t="s">
        <v>184</v>
      </c>
      <c r="BK152" s="105">
        <f t="shared" ref="BK152:BK158" si="24">ROUND(L152*K152,2)</f>
        <v>0</v>
      </c>
      <c r="BL152" s="13" t="s">
        <v>223</v>
      </c>
      <c r="BM152" s="13" t="s">
        <v>271</v>
      </c>
    </row>
    <row r="153" spans="2:65" s="1" customFormat="1" ht="31.5" customHeight="1" x14ac:dyDescent="0.3">
      <c r="B153" s="30"/>
      <c r="C153" s="161" t="s">
        <v>272</v>
      </c>
      <c r="D153" s="161" t="s">
        <v>206</v>
      </c>
      <c r="E153" s="162" t="s">
        <v>273</v>
      </c>
      <c r="F153" s="239" t="s">
        <v>274</v>
      </c>
      <c r="G153" s="240"/>
      <c r="H153" s="240"/>
      <c r="I153" s="240"/>
      <c r="J153" s="163" t="s">
        <v>222</v>
      </c>
      <c r="K153" s="164">
        <v>2</v>
      </c>
      <c r="L153" s="241">
        <v>0</v>
      </c>
      <c r="M153" s="240"/>
      <c r="N153" s="242">
        <f t="shared" si="1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16"/>
        <v>0</v>
      </c>
      <c r="X153" s="166">
        <v>0</v>
      </c>
      <c r="Y153" s="166">
        <f t="shared" si="17"/>
        <v>0</v>
      </c>
      <c r="Z153" s="166">
        <v>0</v>
      </c>
      <c r="AA153" s="167">
        <f t="shared" si="18"/>
        <v>0</v>
      </c>
      <c r="AR153" s="13" t="s">
        <v>223</v>
      </c>
      <c r="AT153" s="13" t="s">
        <v>206</v>
      </c>
      <c r="AU153" s="13" t="s">
        <v>184</v>
      </c>
      <c r="AY153" s="13" t="s">
        <v>205</v>
      </c>
      <c r="BE153" s="105">
        <f t="shared" si="19"/>
        <v>0</v>
      </c>
      <c r="BF153" s="105">
        <f t="shared" si="20"/>
        <v>0</v>
      </c>
      <c r="BG153" s="105">
        <f t="shared" si="21"/>
        <v>0</v>
      </c>
      <c r="BH153" s="105">
        <f t="shared" si="22"/>
        <v>0</v>
      </c>
      <c r="BI153" s="105">
        <f t="shared" si="23"/>
        <v>0</v>
      </c>
      <c r="BJ153" s="13" t="s">
        <v>184</v>
      </c>
      <c r="BK153" s="105">
        <f t="shared" si="24"/>
        <v>0</v>
      </c>
      <c r="BL153" s="13" t="s">
        <v>223</v>
      </c>
      <c r="BM153" s="13" t="s">
        <v>275</v>
      </c>
    </row>
    <row r="154" spans="2:65" s="1" customFormat="1" ht="31.5" customHeight="1" x14ac:dyDescent="0.3">
      <c r="B154" s="30"/>
      <c r="C154" s="161" t="s">
        <v>8</v>
      </c>
      <c r="D154" s="161" t="s">
        <v>206</v>
      </c>
      <c r="E154" s="162" t="s">
        <v>276</v>
      </c>
      <c r="F154" s="239" t="s">
        <v>277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1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16"/>
        <v>0</v>
      </c>
      <c r="X154" s="166">
        <v>0</v>
      </c>
      <c r="Y154" s="166">
        <f t="shared" si="17"/>
        <v>0</v>
      </c>
      <c r="Z154" s="166">
        <v>0</v>
      </c>
      <c r="AA154" s="167">
        <f t="shared" si="18"/>
        <v>0</v>
      </c>
      <c r="AR154" s="13" t="s">
        <v>223</v>
      </c>
      <c r="AT154" s="13" t="s">
        <v>206</v>
      </c>
      <c r="AU154" s="13" t="s">
        <v>184</v>
      </c>
      <c r="AY154" s="13" t="s">
        <v>205</v>
      </c>
      <c r="BE154" s="105">
        <f t="shared" si="19"/>
        <v>0</v>
      </c>
      <c r="BF154" s="105">
        <f t="shared" si="20"/>
        <v>0</v>
      </c>
      <c r="BG154" s="105">
        <f t="shared" si="21"/>
        <v>0</v>
      </c>
      <c r="BH154" s="105">
        <f t="shared" si="22"/>
        <v>0</v>
      </c>
      <c r="BI154" s="105">
        <f t="shared" si="23"/>
        <v>0</v>
      </c>
      <c r="BJ154" s="13" t="s">
        <v>184</v>
      </c>
      <c r="BK154" s="105">
        <f t="shared" si="24"/>
        <v>0</v>
      </c>
      <c r="BL154" s="13" t="s">
        <v>223</v>
      </c>
      <c r="BM154" s="13" t="s">
        <v>278</v>
      </c>
    </row>
    <row r="155" spans="2:65" s="1" customFormat="1" ht="22.5" customHeight="1" x14ac:dyDescent="0.3">
      <c r="B155" s="30"/>
      <c r="C155" s="168" t="s">
        <v>279</v>
      </c>
      <c r="D155" s="168" t="s">
        <v>215</v>
      </c>
      <c r="E155" s="169" t="s">
        <v>280</v>
      </c>
      <c r="F155" s="243" t="s">
        <v>281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1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16"/>
        <v>0</v>
      </c>
      <c r="X155" s="166">
        <v>0</v>
      </c>
      <c r="Y155" s="166">
        <f t="shared" si="17"/>
        <v>0</v>
      </c>
      <c r="Z155" s="166">
        <v>0</v>
      </c>
      <c r="AA155" s="167">
        <f t="shared" si="18"/>
        <v>0</v>
      </c>
      <c r="AR155" s="13" t="s">
        <v>227</v>
      </c>
      <c r="AT155" s="13" t="s">
        <v>215</v>
      </c>
      <c r="AU155" s="13" t="s">
        <v>184</v>
      </c>
      <c r="AY155" s="13" t="s">
        <v>205</v>
      </c>
      <c r="BE155" s="105">
        <f t="shared" si="19"/>
        <v>0</v>
      </c>
      <c r="BF155" s="105">
        <f t="shared" si="20"/>
        <v>0</v>
      </c>
      <c r="BG155" s="105">
        <f t="shared" si="21"/>
        <v>0</v>
      </c>
      <c r="BH155" s="105">
        <f t="shared" si="22"/>
        <v>0</v>
      </c>
      <c r="BI155" s="105">
        <f t="shared" si="23"/>
        <v>0</v>
      </c>
      <c r="BJ155" s="13" t="s">
        <v>184</v>
      </c>
      <c r="BK155" s="105">
        <f t="shared" si="24"/>
        <v>0</v>
      </c>
      <c r="BL155" s="13" t="s">
        <v>223</v>
      </c>
      <c r="BM155" s="13" t="s">
        <v>282</v>
      </c>
    </row>
    <row r="156" spans="2:65" s="1" customFormat="1" ht="22.5" customHeight="1" x14ac:dyDescent="0.3">
      <c r="B156" s="30"/>
      <c r="C156" s="161" t="s">
        <v>248</v>
      </c>
      <c r="D156" s="161" t="s">
        <v>206</v>
      </c>
      <c r="E156" s="162" t="s">
        <v>283</v>
      </c>
      <c r="F156" s="239" t="s">
        <v>284</v>
      </c>
      <c r="G156" s="240"/>
      <c r="H156" s="240"/>
      <c r="I156" s="240"/>
      <c r="J156" s="163" t="s">
        <v>209</v>
      </c>
      <c r="K156" s="164">
        <v>1</v>
      </c>
      <c r="L156" s="241">
        <v>0</v>
      </c>
      <c r="M156" s="240"/>
      <c r="N156" s="242">
        <f t="shared" si="1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16"/>
        <v>0</v>
      </c>
      <c r="X156" s="166">
        <v>0</v>
      </c>
      <c r="Y156" s="166">
        <f t="shared" si="17"/>
        <v>0</v>
      </c>
      <c r="Z156" s="166">
        <v>0</v>
      </c>
      <c r="AA156" s="167">
        <f t="shared" si="18"/>
        <v>0</v>
      </c>
      <c r="AR156" s="13" t="s">
        <v>223</v>
      </c>
      <c r="AT156" s="13" t="s">
        <v>206</v>
      </c>
      <c r="AU156" s="13" t="s">
        <v>184</v>
      </c>
      <c r="AY156" s="13" t="s">
        <v>205</v>
      </c>
      <c r="BE156" s="105">
        <f t="shared" si="19"/>
        <v>0</v>
      </c>
      <c r="BF156" s="105">
        <f t="shared" si="20"/>
        <v>0</v>
      </c>
      <c r="BG156" s="105">
        <f t="shared" si="21"/>
        <v>0</v>
      </c>
      <c r="BH156" s="105">
        <f t="shared" si="22"/>
        <v>0</v>
      </c>
      <c r="BI156" s="105">
        <f t="shared" si="23"/>
        <v>0</v>
      </c>
      <c r="BJ156" s="13" t="s">
        <v>184</v>
      </c>
      <c r="BK156" s="105">
        <f t="shared" si="24"/>
        <v>0</v>
      </c>
      <c r="BL156" s="13" t="s">
        <v>223</v>
      </c>
      <c r="BM156" s="13" t="s">
        <v>285</v>
      </c>
    </row>
    <row r="157" spans="2:65" s="1" customFormat="1" ht="22.5" customHeight="1" x14ac:dyDescent="0.3">
      <c r="B157" s="30"/>
      <c r="C157" s="161" t="s">
        <v>286</v>
      </c>
      <c r="D157" s="161" t="s">
        <v>206</v>
      </c>
      <c r="E157" s="162" t="s">
        <v>287</v>
      </c>
      <c r="F157" s="239" t="s">
        <v>288</v>
      </c>
      <c r="G157" s="240"/>
      <c r="H157" s="240"/>
      <c r="I157" s="240"/>
      <c r="J157" s="163" t="s">
        <v>209</v>
      </c>
      <c r="K157" s="164">
        <v>1</v>
      </c>
      <c r="L157" s="241">
        <v>0</v>
      </c>
      <c r="M157" s="240"/>
      <c r="N157" s="242">
        <f t="shared" si="1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16"/>
        <v>0</v>
      </c>
      <c r="X157" s="166">
        <v>0</v>
      </c>
      <c r="Y157" s="166">
        <f t="shared" si="17"/>
        <v>0</v>
      </c>
      <c r="Z157" s="166">
        <v>0</v>
      </c>
      <c r="AA157" s="167">
        <f t="shared" si="18"/>
        <v>0</v>
      </c>
      <c r="AR157" s="13" t="s">
        <v>223</v>
      </c>
      <c r="AT157" s="13" t="s">
        <v>206</v>
      </c>
      <c r="AU157" s="13" t="s">
        <v>184</v>
      </c>
      <c r="AY157" s="13" t="s">
        <v>205</v>
      </c>
      <c r="BE157" s="105">
        <f t="shared" si="19"/>
        <v>0</v>
      </c>
      <c r="BF157" s="105">
        <f t="shared" si="20"/>
        <v>0</v>
      </c>
      <c r="BG157" s="105">
        <f t="shared" si="21"/>
        <v>0</v>
      </c>
      <c r="BH157" s="105">
        <f t="shared" si="22"/>
        <v>0</v>
      </c>
      <c r="BI157" s="105">
        <f t="shared" si="23"/>
        <v>0</v>
      </c>
      <c r="BJ157" s="13" t="s">
        <v>184</v>
      </c>
      <c r="BK157" s="105">
        <f t="shared" si="24"/>
        <v>0</v>
      </c>
      <c r="BL157" s="13" t="s">
        <v>223</v>
      </c>
      <c r="BM157" s="13" t="s">
        <v>289</v>
      </c>
    </row>
    <row r="158" spans="2:65" s="1" customFormat="1" ht="31.5" customHeight="1" x14ac:dyDescent="0.3">
      <c r="B158" s="30"/>
      <c r="C158" s="161" t="s">
        <v>251</v>
      </c>
      <c r="D158" s="161" t="s">
        <v>206</v>
      </c>
      <c r="E158" s="162" t="s">
        <v>290</v>
      </c>
      <c r="F158" s="239" t="s">
        <v>291</v>
      </c>
      <c r="G158" s="240"/>
      <c r="H158" s="240"/>
      <c r="I158" s="240"/>
      <c r="J158" s="163" t="s">
        <v>235</v>
      </c>
      <c r="K158" s="172">
        <v>0</v>
      </c>
      <c r="L158" s="241">
        <v>0</v>
      </c>
      <c r="M158" s="240"/>
      <c r="N158" s="242">
        <f t="shared" si="1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16"/>
        <v>0</v>
      </c>
      <c r="X158" s="166">
        <v>0</v>
      </c>
      <c r="Y158" s="166">
        <f t="shared" si="17"/>
        <v>0</v>
      </c>
      <c r="Z158" s="166">
        <v>0</v>
      </c>
      <c r="AA158" s="167">
        <f t="shared" si="18"/>
        <v>0</v>
      </c>
      <c r="AR158" s="13" t="s">
        <v>223</v>
      </c>
      <c r="AT158" s="13" t="s">
        <v>206</v>
      </c>
      <c r="AU158" s="13" t="s">
        <v>184</v>
      </c>
      <c r="AY158" s="13" t="s">
        <v>205</v>
      </c>
      <c r="BE158" s="105">
        <f t="shared" si="19"/>
        <v>0</v>
      </c>
      <c r="BF158" s="105">
        <f t="shared" si="20"/>
        <v>0</v>
      </c>
      <c r="BG158" s="105">
        <f t="shared" si="21"/>
        <v>0</v>
      </c>
      <c r="BH158" s="105">
        <f t="shared" si="22"/>
        <v>0</v>
      </c>
      <c r="BI158" s="105">
        <f t="shared" si="23"/>
        <v>0</v>
      </c>
      <c r="BJ158" s="13" t="s">
        <v>184</v>
      </c>
      <c r="BK158" s="105">
        <f t="shared" si="24"/>
        <v>0</v>
      </c>
      <c r="BL158" s="13" t="s">
        <v>223</v>
      </c>
      <c r="BM158" s="13" t="s">
        <v>292</v>
      </c>
    </row>
    <row r="159" spans="2:65" s="9" customFormat="1" ht="29.85" customHeight="1" x14ac:dyDescent="0.3">
      <c r="B159" s="150"/>
      <c r="C159" s="151"/>
      <c r="D159" s="160" t="s">
        <v>174</v>
      </c>
      <c r="E159" s="160"/>
      <c r="F159" s="160"/>
      <c r="G159" s="160"/>
      <c r="H159" s="160"/>
      <c r="I159" s="160"/>
      <c r="J159" s="160"/>
      <c r="K159" s="160"/>
      <c r="L159" s="160"/>
      <c r="M159" s="160"/>
      <c r="N159" s="255">
        <f>BK159</f>
        <v>0</v>
      </c>
      <c r="O159" s="256"/>
      <c r="P159" s="256"/>
      <c r="Q159" s="256"/>
      <c r="R159" s="153"/>
      <c r="T159" s="154"/>
      <c r="U159" s="151"/>
      <c r="V159" s="151"/>
      <c r="W159" s="155">
        <f>SUM(W160:W161)</f>
        <v>0</v>
      </c>
      <c r="X159" s="151"/>
      <c r="Y159" s="155">
        <f>SUM(Y160:Y161)</f>
        <v>0</v>
      </c>
      <c r="Z159" s="151"/>
      <c r="AA159" s="156">
        <f>SUM(AA160:AA161)</f>
        <v>0</v>
      </c>
      <c r="AR159" s="157" t="s">
        <v>184</v>
      </c>
      <c r="AT159" s="158" t="s">
        <v>74</v>
      </c>
      <c r="AU159" s="158" t="s">
        <v>81</v>
      </c>
      <c r="AY159" s="157" t="s">
        <v>205</v>
      </c>
      <c r="BK159" s="159">
        <f>SUM(BK160:BK161)</f>
        <v>0</v>
      </c>
    </row>
    <row r="160" spans="2:65" s="1" customFormat="1" ht="31.5" customHeight="1" x14ac:dyDescent="0.3">
      <c r="B160" s="30"/>
      <c r="C160" s="161" t="s">
        <v>293</v>
      </c>
      <c r="D160" s="161" t="s">
        <v>206</v>
      </c>
      <c r="E160" s="162" t="s">
        <v>294</v>
      </c>
      <c r="F160" s="239" t="s">
        <v>295</v>
      </c>
      <c r="G160" s="240"/>
      <c r="H160" s="240"/>
      <c r="I160" s="240"/>
      <c r="J160" s="163" t="s">
        <v>222</v>
      </c>
      <c r="K160" s="164">
        <v>6</v>
      </c>
      <c r="L160" s="241">
        <v>0</v>
      </c>
      <c r="M160" s="240"/>
      <c r="N160" s="242">
        <f>ROUND(L160*K160,2)</f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>V160*K160</f>
        <v>0</v>
      </c>
      <c r="X160" s="166">
        <v>0</v>
      </c>
      <c r="Y160" s="166">
        <f>X160*K160</f>
        <v>0</v>
      </c>
      <c r="Z160" s="166">
        <v>0</v>
      </c>
      <c r="AA160" s="167">
        <f>Z160*K160</f>
        <v>0</v>
      </c>
      <c r="AR160" s="13" t="s">
        <v>223</v>
      </c>
      <c r="AT160" s="13" t="s">
        <v>206</v>
      </c>
      <c r="AU160" s="13" t="s">
        <v>184</v>
      </c>
      <c r="AY160" s="13" t="s">
        <v>205</v>
      </c>
      <c r="BE160" s="105">
        <f>IF(U160="základná",N160,0)</f>
        <v>0</v>
      </c>
      <c r="BF160" s="105">
        <f>IF(U160="znížená",N160,0)</f>
        <v>0</v>
      </c>
      <c r="BG160" s="105">
        <f>IF(U160="zákl. prenesená",N160,0)</f>
        <v>0</v>
      </c>
      <c r="BH160" s="105">
        <f>IF(U160="zníž. prenesená",N160,0)</f>
        <v>0</v>
      </c>
      <c r="BI160" s="105">
        <f>IF(U160="nulová",N160,0)</f>
        <v>0</v>
      </c>
      <c r="BJ160" s="13" t="s">
        <v>184</v>
      </c>
      <c r="BK160" s="105">
        <f>ROUND(L160*K160,2)</f>
        <v>0</v>
      </c>
      <c r="BL160" s="13" t="s">
        <v>223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297</v>
      </c>
      <c r="F161" s="239" t="s">
        <v>298</v>
      </c>
      <c r="G161" s="240"/>
      <c r="H161" s="240"/>
      <c r="I161" s="240"/>
      <c r="J161" s="163" t="s">
        <v>235</v>
      </c>
      <c r="K161" s="172">
        <v>0</v>
      </c>
      <c r="L161" s="241">
        <v>0</v>
      </c>
      <c r="M161" s="240"/>
      <c r="N161" s="242">
        <f>ROUND(L161*K161,2)</f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>V161*K161</f>
        <v>0</v>
      </c>
      <c r="X161" s="166">
        <v>0</v>
      </c>
      <c r="Y161" s="166">
        <f>X161*K161</f>
        <v>0</v>
      </c>
      <c r="Z161" s="166">
        <v>0</v>
      </c>
      <c r="AA161" s="167">
        <f>Z161*K161</f>
        <v>0</v>
      </c>
      <c r="AR161" s="13" t="s">
        <v>223</v>
      </c>
      <c r="AT161" s="13" t="s">
        <v>206</v>
      </c>
      <c r="AU161" s="13" t="s">
        <v>184</v>
      </c>
      <c r="AY161" s="13" t="s">
        <v>205</v>
      </c>
      <c r="BE161" s="105">
        <f>IF(U161="základná",N161,0)</f>
        <v>0</v>
      </c>
      <c r="BF161" s="105">
        <f>IF(U161="znížená",N161,0)</f>
        <v>0</v>
      </c>
      <c r="BG161" s="105">
        <f>IF(U161="zákl. prenesená",N161,0)</f>
        <v>0</v>
      </c>
      <c r="BH161" s="105">
        <f>IF(U161="zníž. prenesená",N161,0)</f>
        <v>0</v>
      </c>
      <c r="BI161" s="105">
        <f>IF(U161="nulová",N161,0)</f>
        <v>0</v>
      </c>
      <c r="BJ161" s="13" t="s">
        <v>184</v>
      </c>
      <c r="BK161" s="105">
        <f>ROUND(L161*K161,2)</f>
        <v>0</v>
      </c>
      <c r="BL161" s="13" t="s">
        <v>223</v>
      </c>
      <c r="BM161" s="13" t="s">
        <v>299</v>
      </c>
    </row>
    <row r="162" spans="2:65" s="9" customFormat="1" ht="29.85" customHeight="1" x14ac:dyDescent="0.3">
      <c r="B162" s="150"/>
      <c r="C162" s="151"/>
      <c r="D162" s="160" t="s">
        <v>175</v>
      </c>
      <c r="E162" s="160"/>
      <c r="F162" s="160"/>
      <c r="G162" s="160"/>
      <c r="H162" s="160"/>
      <c r="I162" s="160"/>
      <c r="J162" s="160"/>
      <c r="K162" s="160"/>
      <c r="L162" s="160"/>
      <c r="M162" s="160"/>
      <c r="N162" s="255">
        <f>BK162</f>
        <v>0</v>
      </c>
      <c r="O162" s="256"/>
      <c r="P162" s="256"/>
      <c r="Q162" s="256"/>
      <c r="R162" s="153"/>
      <c r="T162" s="154"/>
      <c r="U162" s="151"/>
      <c r="V162" s="151"/>
      <c r="W162" s="155">
        <f>SUM(W163:W168)</f>
        <v>0</v>
      </c>
      <c r="X162" s="151"/>
      <c r="Y162" s="155">
        <f>SUM(Y163:Y168)</f>
        <v>0</v>
      </c>
      <c r="Z162" s="151"/>
      <c r="AA162" s="156">
        <f>SUM(AA163:AA168)</f>
        <v>0</v>
      </c>
      <c r="AR162" s="157" t="s">
        <v>184</v>
      </c>
      <c r="AT162" s="158" t="s">
        <v>74</v>
      </c>
      <c r="AU162" s="158" t="s">
        <v>81</v>
      </c>
      <c r="AY162" s="157" t="s">
        <v>205</v>
      </c>
      <c r="BK162" s="159">
        <f>SUM(BK163:BK168)</f>
        <v>0</v>
      </c>
    </row>
    <row r="163" spans="2:65" s="1" customFormat="1" ht="31.5" customHeight="1" x14ac:dyDescent="0.3">
      <c r="B163" s="30"/>
      <c r="C163" s="161" t="s">
        <v>300</v>
      </c>
      <c r="D163" s="161" t="s">
        <v>206</v>
      </c>
      <c r="E163" s="162" t="s">
        <v>301</v>
      </c>
      <c r="F163" s="239" t="s">
        <v>302</v>
      </c>
      <c r="G163" s="240"/>
      <c r="H163" s="240"/>
      <c r="I163" s="240"/>
      <c r="J163" s="163" t="s">
        <v>209</v>
      </c>
      <c r="K163" s="164">
        <v>3</v>
      </c>
      <c r="L163" s="241">
        <v>0</v>
      </c>
      <c r="M163" s="240"/>
      <c r="N163" s="242">
        <f t="shared" ref="N163:N168" si="25">ROUND(L163*K163,2)</f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ref="W163:W168" si="26">V163*K163</f>
        <v>0</v>
      </c>
      <c r="X163" s="166">
        <v>0</v>
      </c>
      <c r="Y163" s="166">
        <f t="shared" ref="Y163:Y168" si="27">X163*K163</f>
        <v>0</v>
      </c>
      <c r="Z163" s="166">
        <v>0</v>
      </c>
      <c r="AA163" s="167">
        <f t="shared" ref="AA163:AA168" si="28">Z163*K163</f>
        <v>0</v>
      </c>
      <c r="AR163" s="13" t="s">
        <v>223</v>
      </c>
      <c r="AT163" s="13" t="s">
        <v>206</v>
      </c>
      <c r="AU163" s="13" t="s">
        <v>184</v>
      </c>
      <c r="AY163" s="13" t="s">
        <v>205</v>
      </c>
      <c r="BE163" s="105">
        <f t="shared" ref="BE163:BE168" si="29">IF(U163="základná",N163,0)</f>
        <v>0</v>
      </c>
      <c r="BF163" s="105">
        <f t="shared" ref="BF163:BF168" si="30">IF(U163="znížená",N163,0)</f>
        <v>0</v>
      </c>
      <c r="BG163" s="105">
        <f t="shared" ref="BG163:BG168" si="31">IF(U163="zákl. prenesená",N163,0)</f>
        <v>0</v>
      </c>
      <c r="BH163" s="105">
        <f t="shared" ref="BH163:BH168" si="32">IF(U163="zníž. prenesená",N163,0)</f>
        <v>0</v>
      </c>
      <c r="BI163" s="105">
        <f t="shared" ref="BI163:BI168" si="33">IF(U163="nulová",N163,0)</f>
        <v>0</v>
      </c>
      <c r="BJ163" s="13" t="s">
        <v>184</v>
      </c>
      <c r="BK163" s="105">
        <f t="shared" ref="BK163:BK168" si="34">ROUND(L163*K163,2)</f>
        <v>0</v>
      </c>
      <c r="BL163" s="13" t="s">
        <v>223</v>
      </c>
      <c r="BM163" s="13" t="s">
        <v>303</v>
      </c>
    </row>
    <row r="164" spans="2:65" s="1" customFormat="1" ht="31.5" customHeight="1" x14ac:dyDescent="0.3">
      <c r="B164" s="30"/>
      <c r="C164" s="161" t="s">
        <v>258</v>
      </c>
      <c r="D164" s="161" t="s">
        <v>206</v>
      </c>
      <c r="E164" s="162" t="s">
        <v>304</v>
      </c>
      <c r="F164" s="239" t="s">
        <v>305</v>
      </c>
      <c r="G164" s="240"/>
      <c r="H164" s="240"/>
      <c r="I164" s="240"/>
      <c r="J164" s="163" t="s">
        <v>209</v>
      </c>
      <c r="K164" s="164">
        <v>9</v>
      </c>
      <c r="L164" s="241">
        <v>0</v>
      </c>
      <c r="M164" s="240"/>
      <c r="N164" s="242">
        <f t="shared" si="25"/>
        <v>0</v>
      </c>
      <c r="O164" s="240"/>
      <c r="P164" s="240"/>
      <c r="Q164" s="240"/>
      <c r="R164" s="32"/>
      <c r="T164" s="165" t="s">
        <v>19</v>
      </c>
      <c r="U164" s="39" t="s">
        <v>42</v>
      </c>
      <c r="V164" s="31"/>
      <c r="W164" s="166">
        <f t="shared" si="26"/>
        <v>0</v>
      </c>
      <c r="X164" s="166">
        <v>0</v>
      </c>
      <c r="Y164" s="166">
        <f t="shared" si="27"/>
        <v>0</v>
      </c>
      <c r="Z164" s="166">
        <v>0</v>
      </c>
      <c r="AA164" s="167">
        <f t="shared" si="28"/>
        <v>0</v>
      </c>
      <c r="AR164" s="13" t="s">
        <v>223</v>
      </c>
      <c r="AT164" s="13" t="s">
        <v>206</v>
      </c>
      <c r="AU164" s="13" t="s">
        <v>184</v>
      </c>
      <c r="AY164" s="13" t="s">
        <v>205</v>
      </c>
      <c r="BE164" s="105">
        <f t="shared" si="29"/>
        <v>0</v>
      </c>
      <c r="BF164" s="105">
        <f t="shared" si="30"/>
        <v>0</v>
      </c>
      <c r="BG164" s="105">
        <f t="shared" si="31"/>
        <v>0</v>
      </c>
      <c r="BH164" s="105">
        <f t="shared" si="32"/>
        <v>0</v>
      </c>
      <c r="BI164" s="105">
        <f t="shared" si="33"/>
        <v>0</v>
      </c>
      <c r="BJ164" s="13" t="s">
        <v>184</v>
      </c>
      <c r="BK164" s="105">
        <f t="shared" si="34"/>
        <v>0</v>
      </c>
      <c r="BL164" s="13" t="s">
        <v>223</v>
      </c>
      <c r="BM164" s="13" t="s">
        <v>306</v>
      </c>
    </row>
    <row r="165" spans="2:65" s="1" customFormat="1" ht="31.5" customHeight="1" x14ac:dyDescent="0.3">
      <c r="B165" s="30"/>
      <c r="C165" s="168" t="s">
        <v>307</v>
      </c>
      <c r="D165" s="168" t="s">
        <v>215</v>
      </c>
      <c r="E165" s="169" t="s">
        <v>308</v>
      </c>
      <c r="F165" s="243" t="s">
        <v>309</v>
      </c>
      <c r="G165" s="244"/>
      <c r="H165" s="244"/>
      <c r="I165" s="244"/>
      <c r="J165" s="170" t="s">
        <v>209</v>
      </c>
      <c r="K165" s="171">
        <v>3</v>
      </c>
      <c r="L165" s="245">
        <v>0</v>
      </c>
      <c r="M165" s="244"/>
      <c r="N165" s="246">
        <f t="shared" si="25"/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si="26"/>
        <v>0</v>
      </c>
      <c r="X165" s="166">
        <v>0</v>
      </c>
      <c r="Y165" s="166">
        <f t="shared" si="27"/>
        <v>0</v>
      </c>
      <c r="Z165" s="166">
        <v>0</v>
      </c>
      <c r="AA165" s="167">
        <f t="shared" si="28"/>
        <v>0</v>
      </c>
      <c r="AR165" s="13" t="s">
        <v>227</v>
      </c>
      <c r="AT165" s="13" t="s">
        <v>215</v>
      </c>
      <c r="AU165" s="13" t="s">
        <v>184</v>
      </c>
      <c r="AY165" s="13" t="s">
        <v>205</v>
      </c>
      <c r="BE165" s="105">
        <f t="shared" si="29"/>
        <v>0</v>
      </c>
      <c r="BF165" s="105">
        <f t="shared" si="30"/>
        <v>0</v>
      </c>
      <c r="BG165" s="105">
        <f t="shared" si="31"/>
        <v>0</v>
      </c>
      <c r="BH165" s="105">
        <f t="shared" si="32"/>
        <v>0</v>
      </c>
      <c r="BI165" s="105">
        <f t="shared" si="33"/>
        <v>0</v>
      </c>
      <c r="BJ165" s="13" t="s">
        <v>184</v>
      </c>
      <c r="BK165" s="105">
        <f t="shared" si="34"/>
        <v>0</v>
      </c>
      <c r="BL165" s="13" t="s">
        <v>223</v>
      </c>
      <c r="BM165" s="13" t="s">
        <v>310</v>
      </c>
    </row>
    <row r="166" spans="2:65" s="1" customFormat="1" ht="22.5" customHeight="1" x14ac:dyDescent="0.3">
      <c r="B166" s="30"/>
      <c r="C166" s="168" t="s">
        <v>262</v>
      </c>
      <c r="D166" s="168" t="s">
        <v>215</v>
      </c>
      <c r="E166" s="169" t="s">
        <v>311</v>
      </c>
      <c r="F166" s="243" t="s">
        <v>312</v>
      </c>
      <c r="G166" s="244"/>
      <c r="H166" s="244"/>
      <c r="I166" s="244"/>
      <c r="J166" s="170" t="s">
        <v>209</v>
      </c>
      <c r="K166" s="171">
        <v>3</v>
      </c>
      <c r="L166" s="245">
        <v>0</v>
      </c>
      <c r="M166" s="244"/>
      <c r="N166" s="246">
        <f t="shared" si="2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26"/>
        <v>0</v>
      </c>
      <c r="X166" s="166">
        <v>0</v>
      </c>
      <c r="Y166" s="166">
        <f t="shared" si="27"/>
        <v>0</v>
      </c>
      <c r="Z166" s="166">
        <v>0</v>
      </c>
      <c r="AA166" s="167">
        <f t="shared" si="28"/>
        <v>0</v>
      </c>
      <c r="AR166" s="13" t="s">
        <v>227</v>
      </c>
      <c r="AT166" s="13" t="s">
        <v>215</v>
      </c>
      <c r="AU166" s="13" t="s">
        <v>184</v>
      </c>
      <c r="AY166" s="13" t="s">
        <v>205</v>
      </c>
      <c r="BE166" s="105">
        <f t="shared" si="29"/>
        <v>0</v>
      </c>
      <c r="BF166" s="105">
        <f t="shared" si="30"/>
        <v>0</v>
      </c>
      <c r="BG166" s="105">
        <f t="shared" si="31"/>
        <v>0</v>
      </c>
      <c r="BH166" s="105">
        <f t="shared" si="32"/>
        <v>0</v>
      </c>
      <c r="BI166" s="105">
        <f t="shared" si="33"/>
        <v>0</v>
      </c>
      <c r="BJ166" s="13" t="s">
        <v>184</v>
      </c>
      <c r="BK166" s="105">
        <f t="shared" si="34"/>
        <v>0</v>
      </c>
      <c r="BL166" s="13" t="s">
        <v>223</v>
      </c>
      <c r="BM166" s="13" t="s">
        <v>313</v>
      </c>
    </row>
    <row r="167" spans="2:65" s="1" customFormat="1" ht="31.5" customHeight="1" x14ac:dyDescent="0.3">
      <c r="B167" s="30"/>
      <c r="C167" s="168" t="s">
        <v>314</v>
      </c>
      <c r="D167" s="168" t="s">
        <v>215</v>
      </c>
      <c r="E167" s="169" t="s">
        <v>315</v>
      </c>
      <c r="F167" s="243" t="s">
        <v>316</v>
      </c>
      <c r="G167" s="244"/>
      <c r="H167" s="244"/>
      <c r="I167" s="244"/>
      <c r="J167" s="170" t="s">
        <v>209</v>
      </c>
      <c r="K167" s="171">
        <v>3</v>
      </c>
      <c r="L167" s="245">
        <v>0</v>
      </c>
      <c r="M167" s="244"/>
      <c r="N167" s="246">
        <f t="shared" si="2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26"/>
        <v>0</v>
      </c>
      <c r="X167" s="166">
        <v>0</v>
      </c>
      <c r="Y167" s="166">
        <f t="shared" si="27"/>
        <v>0</v>
      </c>
      <c r="Z167" s="166">
        <v>0</v>
      </c>
      <c r="AA167" s="167">
        <f t="shared" si="28"/>
        <v>0</v>
      </c>
      <c r="AR167" s="13" t="s">
        <v>227</v>
      </c>
      <c r="AT167" s="13" t="s">
        <v>215</v>
      </c>
      <c r="AU167" s="13" t="s">
        <v>184</v>
      </c>
      <c r="AY167" s="13" t="s">
        <v>205</v>
      </c>
      <c r="BE167" s="105">
        <f t="shared" si="29"/>
        <v>0</v>
      </c>
      <c r="BF167" s="105">
        <f t="shared" si="30"/>
        <v>0</v>
      </c>
      <c r="BG167" s="105">
        <f t="shared" si="31"/>
        <v>0</v>
      </c>
      <c r="BH167" s="105">
        <f t="shared" si="32"/>
        <v>0</v>
      </c>
      <c r="BI167" s="105">
        <f t="shared" si="33"/>
        <v>0</v>
      </c>
      <c r="BJ167" s="13" t="s">
        <v>184</v>
      </c>
      <c r="BK167" s="105">
        <f t="shared" si="34"/>
        <v>0</v>
      </c>
      <c r="BL167" s="13" t="s">
        <v>223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318</v>
      </c>
      <c r="F168" s="239" t="s">
        <v>319</v>
      </c>
      <c r="G168" s="240"/>
      <c r="H168" s="240"/>
      <c r="I168" s="240"/>
      <c r="J168" s="163" t="s">
        <v>235</v>
      </c>
      <c r="K168" s="172">
        <v>0</v>
      </c>
      <c r="L168" s="241">
        <v>0</v>
      </c>
      <c r="M168" s="240"/>
      <c r="N168" s="242">
        <f t="shared" si="2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26"/>
        <v>0</v>
      </c>
      <c r="X168" s="166">
        <v>0</v>
      </c>
      <c r="Y168" s="166">
        <f t="shared" si="27"/>
        <v>0</v>
      </c>
      <c r="Z168" s="166">
        <v>0</v>
      </c>
      <c r="AA168" s="167">
        <f t="shared" si="28"/>
        <v>0</v>
      </c>
      <c r="AR168" s="13" t="s">
        <v>223</v>
      </c>
      <c r="AT168" s="13" t="s">
        <v>206</v>
      </c>
      <c r="AU168" s="13" t="s">
        <v>184</v>
      </c>
      <c r="AY168" s="13" t="s">
        <v>205</v>
      </c>
      <c r="BE168" s="105">
        <f t="shared" si="29"/>
        <v>0</v>
      </c>
      <c r="BF168" s="105">
        <f t="shared" si="30"/>
        <v>0</v>
      </c>
      <c r="BG168" s="105">
        <f t="shared" si="31"/>
        <v>0</v>
      </c>
      <c r="BH168" s="105">
        <f t="shared" si="32"/>
        <v>0</v>
      </c>
      <c r="BI168" s="105">
        <f t="shared" si="33"/>
        <v>0</v>
      </c>
      <c r="BJ168" s="13" t="s">
        <v>184</v>
      </c>
      <c r="BK168" s="105">
        <f t="shared" si="34"/>
        <v>0</v>
      </c>
      <c r="BL168" s="13" t="s">
        <v>223</v>
      </c>
      <c r="BM168" s="13" t="s">
        <v>320</v>
      </c>
    </row>
    <row r="169" spans="2:65" s="9" customFormat="1" ht="37.35" customHeight="1" x14ac:dyDescent="0.35">
      <c r="B169" s="150"/>
      <c r="C169" s="151"/>
      <c r="D169" s="152" t="s">
        <v>176</v>
      </c>
      <c r="E169" s="152"/>
      <c r="F169" s="152"/>
      <c r="G169" s="152"/>
      <c r="H169" s="152"/>
      <c r="I169" s="152"/>
      <c r="J169" s="152"/>
      <c r="K169" s="152"/>
      <c r="L169" s="152"/>
      <c r="M169" s="152"/>
      <c r="N169" s="253">
        <f>BK169</f>
        <v>0</v>
      </c>
      <c r="O169" s="254"/>
      <c r="P169" s="254"/>
      <c r="Q169" s="254"/>
      <c r="R169" s="153"/>
      <c r="T169" s="154"/>
      <c r="U169" s="151"/>
      <c r="V169" s="151"/>
      <c r="W169" s="155">
        <f>W170+W178</f>
        <v>0</v>
      </c>
      <c r="X169" s="151"/>
      <c r="Y169" s="155">
        <f>Y170+Y178</f>
        <v>0</v>
      </c>
      <c r="Z169" s="151"/>
      <c r="AA169" s="156">
        <f>AA170+AA178</f>
        <v>0</v>
      </c>
      <c r="AR169" s="157" t="s">
        <v>214</v>
      </c>
      <c r="AT169" s="158" t="s">
        <v>74</v>
      </c>
      <c r="AU169" s="158" t="s">
        <v>75</v>
      </c>
      <c r="AY169" s="157" t="s">
        <v>205</v>
      </c>
      <c r="BK169" s="159">
        <f>BK170+BK178</f>
        <v>0</v>
      </c>
    </row>
    <row r="170" spans="2:65" s="9" customFormat="1" ht="19.899999999999999" customHeight="1" x14ac:dyDescent="0.3">
      <c r="B170" s="150"/>
      <c r="C170" s="151"/>
      <c r="D170" s="160" t="s">
        <v>177</v>
      </c>
      <c r="E170" s="160"/>
      <c r="F170" s="160"/>
      <c r="G170" s="160"/>
      <c r="H170" s="160"/>
      <c r="I170" s="160"/>
      <c r="J170" s="160"/>
      <c r="K170" s="160"/>
      <c r="L170" s="160"/>
      <c r="M170" s="160"/>
      <c r="N170" s="251">
        <f>BK170</f>
        <v>0</v>
      </c>
      <c r="O170" s="252"/>
      <c r="P170" s="252"/>
      <c r="Q170" s="252"/>
      <c r="R170" s="153"/>
      <c r="T170" s="154"/>
      <c r="U170" s="151"/>
      <c r="V170" s="151"/>
      <c r="W170" s="155">
        <f>SUM(W171:W177)</f>
        <v>0</v>
      </c>
      <c r="X170" s="151"/>
      <c r="Y170" s="155">
        <f>SUM(Y171:Y177)</f>
        <v>0</v>
      </c>
      <c r="Z170" s="151"/>
      <c r="AA170" s="156">
        <f>SUM(AA171:AA177)</f>
        <v>0</v>
      </c>
      <c r="AR170" s="157" t="s">
        <v>184</v>
      </c>
      <c r="AT170" s="158" t="s">
        <v>74</v>
      </c>
      <c r="AU170" s="158" t="s">
        <v>81</v>
      </c>
      <c r="AY170" s="157" t="s">
        <v>205</v>
      </c>
      <c r="BK170" s="159">
        <f>SUM(BK171:BK177)</f>
        <v>0</v>
      </c>
    </row>
    <row r="171" spans="2:65" s="1" customFormat="1" ht="44.25" customHeight="1" x14ac:dyDescent="0.3">
      <c r="B171" s="30"/>
      <c r="C171" s="161" t="s">
        <v>321</v>
      </c>
      <c r="D171" s="161" t="s">
        <v>206</v>
      </c>
      <c r="E171" s="162" t="s">
        <v>322</v>
      </c>
      <c r="F171" s="239" t="s">
        <v>323</v>
      </c>
      <c r="G171" s="240"/>
      <c r="H171" s="240"/>
      <c r="I171" s="240"/>
      <c r="J171" s="163" t="s">
        <v>209</v>
      </c>
      <c r="K171" s="164">
        <v>1</v>
      </c>
      <c r="L171" s="241">
        <v>0</v>
      </c>
      <c r="M171" s="240"/>
      <c r="N171" s="242">
        <f t="shared" ref="N171:N177" si="35">ROUND(L171*K171,2)</f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ref="W171:W177" si="36">V171*K171</f>
        <v>0</v>
      </c>
      <c r="X171" s="166">
        <v>0</v>
      </c>
      <c r="Y171" s="166">
        <f t="shared" ref="Y171:Y177" si="37">X171*K171</f>
        <v>0</v>
      </c>
      <c r="Z171" s="166">
        <v>0</v>
      </c>
      <c r="AA171" s="167">
        <f t="shared" ref="AA171:AA177" si="38">Z171*K171</f>
        <v>0</v>
      </c>
      <c r="AR171" s="13" t="s">
        <v>223</v>
      </c>
      <c r="AT171" s="13" t="s">
        <v>206</v>
      </c>
      <c r="AU171" s="13" t="s">
        <v>184</v>
      </c>
      <c r="AY171" s="13" t="s">
        <v>205</v>
      </c>
      <c r="BE171" s="105">
        <f t="shared" ref="BE171:BE177" si="39">IF(U171="základná",N171,0)</f>
        <v>0</v>
      </c>
      <c r="BF171" s="105">
        <f t="shared" ref="BF171:BF177" si="40">IF(U171="znížená",N171,0)</f>
        <v>0</v>
      </c>
      <c r="BG171" s="105">
        <f t="shared" ref="BG171:BG177" si="41">IF(U171="zákl. prenesená",N171,0)</f>
        <v>0</v>
      </c>
      <c r="BH171" s="105">
        <f t="shared" ref="BH171:BH177" si="42">IF(U171="zníž. prenesená",N171,0)</f>
        <v>0</v>
      </c>
      <c r="BI171" s="105">
        <f t="shared" ref="BI171:BI177" si="43">IF(U171="nulová",N171,0)</f>
        <v>0</v>
      </c>
      <c r="BJ171" s="13" t="s">
        <v>184</v>
      </c>
      <c r="BK171" s="105">
        <f t="shared" ref="BK171:BK177" si="44">ROUND(L171*K171,2)</f>
        <v>0</v>
      </c>
      <c r="BL171" s="13" t="s">
        <v>223</v>
      </c>
      <c r="BM171" s="13" t="s">
        <v>324</v>
      </c>
    </row>
    <row r="172" spans="2:65" s="1" customFormat="1" ht="44.25" customHeight="1" x14ac:dyDescent="0.3">
      <c r="B172" s="30"/>
      <c r="C172" s="168" t="s">
        <v>268</v>
      </c>
      <c r="D172" s="168" t="s">
        <v>215</v>
      </c>
      <c r="E172" s="169" t="s">
        <v>325</v>
      </c>
      <c r="F172" s="243" t="s">
        <v>326</v>
      </c>
      <c r="G172" s="244"/>
      <c r="H172" s="244"/>
      <c r="I172" s="244"/>
      <c r="J172" s="170" t="s">
        <v>209</v>
      </c>
      <c r="K172" s="171">
        <v>1</v>
      </c>
      <c r="L172" s="245">
        <v>0</v>
      </c>
      <c r="M172" s="244"/>
      <c r="N172" s="246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227</v>
      </c>
      <c r="AT172" s="13" t="s">
        <v>215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223</v>
      </c>
      <c r="BM172" s="13" t="s">
        <v>327</v>
      </c>
    </row>
    <row r="173" spans="2:65" s="1" customFormat="1" ht="44.25" customHeight="1" x14ac:dyDescent="0.3">
      <c r="B173" s="30"/>
      <c r="C173" s="161" t="s">
        <v>328</v>
      </c>
      <c r="D173" s="161" t="s">
        <v>206</v>
      </c>
      <c r="E173" s="162" t="s">
        <v>329</v>
      </c>
      <c r="F173" s="239" t="s">
        <v>330</v>
      </c>
      <c r="G173" s="240"/>
      <c r="H173" s="240"/>
      <c r="I173" s="240"/>
      <c r="J173" s="163" t="s">
        <v>209</v>
      </c>
      <c r="K173" s="164">
        <v>1</v>
      </c>
      <c r="L173" s="241">
        <v>0</v>
      </c>
      <c r="M173" s="240"/>
      <c r="N173" s="242">
        <f t="shared" si="35"/>
        <v>0</v>
      </c>
      <c r="O173" s="240"/>
      <c r="P173" s="240"/>
      <c r="Q173" s="240"/>
      <c r="R173" s="32"/>
      <c r="T173" s="165" t="s">
        <v>19</v>
      </c>
      <c r="U173" s="39" t="s">
        <v>42</v>
      </c>
      <c r="V173" s="31"/>
      <c r="W173" s="166">
        <f t="shared" si="36"/>
        <v>0</v>
      </c>
      <c r="X173" s="166">
        <v>0</v>
      </c>
      <c r="Y173" s="166">
        <f t="shared" si="37"/>
        <v>0</v>
      </c>
      <c r="Z173" s="166">
        <v>0</v>
      </c>
      <c r="AA173" s="167">
        <f t="shared" si="38"/>
        <v>0</v>
      </c>
      <c r="AR173" s="13" t="s">
        <v>223</v>
      </c>
      <c r="AT173" s="13" t="s">
        <v>206</v>
      </c>
      <c r="AU173" s="13" t="s">
        <v>184</v>
      </c>
      <c r="AY173" s="13" t="s">
        <v>205</v>
      </c>
      <c r="BE173" s="105">
        <f t="shared" si="39"/>
        <v>0</v>
      </c>
      <c r="BF173" s="105">
        <f t="shared" si="40"/>
        <v>0</v>
      </c>
      <c r="BG173" s="105">
        <f t="shared" si="41"/>
        <v>0</v>
      </c>
      <c r="BH173" s="105">
        <f t="shared" si="42"/>
        <v>0</v>
      </c>
      <c r="BI173" s="105">
        <f t="shared" si="43"/>
        <v>0</v>
      </c>
      <c r="BJ173" s="13" t="s">
        <v>184</v>
      </c>
      <c r="BK173" s="105">
        <f t="shared" si="44"/>
        <v>0</v>
      </c>
      <c r="BL173" s="13" t="s">
        <v>223</v>
      </c>
      <c r="BM173" s="13" t="s">
        <v>331</v>
      </c>
    </row>
    <row r="174" spans="2:65" s="1" customFormat="1" ht="44.25" customHeight="1" x14ac:dyDescent="0.3">
      <c r="B174" s="30"/>
      <c r="C174" s="168" t="s">
        <v>271</v>
      </c>
      <c r="D174" s="168" t="s">
        <v>215</v>
      </c>
      <c r="E174" s="169" t="s">
        <v>332</v>
      </c>
      <c r="F174" s="243" t="s">
        <v>333</v>
      </c>
      <c r="G174" s="244"/>
      <c r="H174" s="244"/>
      <c r="I174" s="244"/>
      <c r="J174" s="170" t="s">
        <v>209</v>
      </c>
      <c r="K174" s="171">
        <v>1</v>
      </c>
      <c r="L174" s="245">
        <v>0</v>
      </c>
      <c r="M174" s="244"/>
      <c r="N174" s="246">
        <f t="shared" si="35"/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si="36"/>
        <v>0</v>
      </c>
      <c r="X174" s="166">
        <v>0</v>
      </c>
      <c r="Y174" s="166">
        <f t="shared" si="37"/>
        <v>0</v>
      </c>
      <c r="Z174" s="166">
        <v>0</v>
      </c>
      <c r="AA174" s="167">
        <f t="shared" si="38"/>
        <v>0</v>
      </c>
      <c r="AR174" s="13" t="s">
        <v>227</v>
      </c>
      <c r="AT174" s="13" t="s">
        <v>215</v>
      </c>
      <c r="AU174" s="13" t="s">
        <v>184</v>
      </c>
      <c r="AY174" s="13" t="s">
        <v>205</v>
      </c>
      <c r="BE174" s="105">
        <f t="shared" si="39"/>
        <v>0</v>
      </c>
      <c r="BF174" s="105">
        <f t="shared" si="40"/>
        <v>0</v>
      </c>
      <c r="BG174" s="105">
        <f t="shared" si="41"/>
        <v>0</v>
      </c>
      <c r="BH174" s="105">
        <f t="shared" si="42"/>
        <v>0</v>
      </c>
      <c r="BI174" s="105">
        <f t="shared" si="43"/>
        <v>0</v>
      </c>
      <c r="BJ174" s="13" t="s">
        <v>184</v>
      </c>
      <c r="BK174" s="105">
        <f t="shared" si="44"/>
        <v>0</v>
      </c>
      <c r="BL174" s="13" t="s">
        <v>223</v>
      </c>
      <c r="BM174" s="13" t="s">
        <v>334</v>
      </c>
    </row>
    <row r="175" spans="2:65" s="1" customFormat="1" ht="31.5" customHeight="1" x14ac:dyDescent="0.3">
      <c r="B175" s="30"/>
      <c r="C175" s="161" t="s">
        <v>335</v>
      </c>
      <c r="D175" s="161" t="s">
        <v>206</v>
      </c>
      <c r="E175" s="162" t="s">
        <v>336</v>
      </c>
      <c r="F175" s="239" t="s">
        <v>337</v>
      </c>
      <c r="G175" s="240"/>
      <c r="H175" s="240"/>
      <c r="I175" s="240"/>
      <c r="J175" s="163" t="s">
        <v>209</v>
      </c>
      <c r="K175" s="164">
        <v>1</v>
      </c>
      <c r="L175" s="241">
        <v>0</v>
      </c>
      <c r="M175" s="240"/>
      <c r="N175" s="242">
        <f t="shared" si="3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36"/>
        <v>0</v>
      </c>
      <c r="X175" s="166">
        <v>0</v>
      </c>
      <c r="Y175" s="166">
        <f t="shared" si="37"/>
        <v>0</v>
      </c>
      <c r="Z175" s="166">
        <v>0</v>
      </c>
      <c r="AA175" s="167">
        <f t="shared" si="38"/>
        <v>0</v>
      </c>
      <c r="AR175" s="13" t="s">
        <v>223</v>
      </c>
      <c r="AT175" s="13" t="s">
        <v>206</v>
      </c>
      <c r="AU175" s="13" t="s">
        <v>184</v>
      </c>
      <c r="AY175" s="13" t="s">
        <v>205</v>
      </c>
      <c r="BE175" s="105">
        <f t="shared" si="39"/>
        <v>0</v>
      </c>
      <c r="BF175" s="105">
        <f t="shared" si="40"/>
        <v>0</v>
      </c>
      <c r="BG175" s="105">
        <f t="shared" si="41"/>
        <v>0</v>
      </c>
      <c r="BH175" s="105">
        <f t="shared" si="42"/>
        <v>0</v>
      </c>
      <c r="BI175" s="105">
        <f t="shared" si="43"/>
        <v>0</v>
      </c>
      <c r="BJ175" s="13" t="s">
        <v>184</v>
      </c>
      <c r="BK175" s="105">
        <f t="shared" si="44"/>
        <v>0</v>
      </c>
      <c r="BL175" s="13" t="s">
        <v>223</v>
      </c>
      <c r="BM175" s="13" t="s">
        <v>338</v>
      </c>
    </row>
    <row r="176" spans="2:65" s="1" customFormat="1" ht="44.25" customHeight="1" x14ac:dyDescent="0.3">
      <c r="B176" s="30"/>
      <c r="C176" s="168" t="s">
        <v>275</v>
      </c>
      <c r="D176" s="168" t="s">
        <v>215</v>
      </c>
      <c r="E176" s="169" t="s">
        <v>339</v>
      </c>
      <c r="F176" s="243" t="s">
        <v>340</v>
      </c>
      <c r="G176" s="244"/>
      <c r="H176" s="244"/>
      <c r="I176" s="244"/>
      <c r="J176" s="170" t="s">
        <v>209</v>
      </c>
      <c r="K176" s="171">
        <v>1</v>
      </c>
      <c r="L176" s="245">
        <v>0</v>
      </c>
      <c r="M176" s="244"/>
      <c r="N176" s="246">
        <f t="shared" si="3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36"/>
        <v>0</v>
      </c>
      <c r="X176" s="166">
        <v>0</v>
      </c>
      <c r="Y176" s="166">
        <f t="shared" si="37"/>
        <v>0</v>
      </c>
      <c r="Z176" s="166">
        <v>0</v>
      </c>
      <c r="AA176" s="167">
        <f t="shared" si="38"/>
        <v>0</v>
      </c>
      <c r="AR176" s="13" t="s">
        <v>227</v>
      </c>
      <c r="AT176" s="13" t="s">
        <v>215</v>
      </c>
      <c r="AU176" s="13" t="s">
        <v>184</v>
      </c>
      <c r="AY176" s="13" t="s">
        <v>205</v>
      </c>
      <c r="BE176" s="105">
        <f t="shared" si="39"/>
        <v>0</v>
      </c>
      <c r="BF176" s="105">
        <f t="shared" si="40"/>
        <v>0</v>
      </c>
      <c r="BG176" s="105">
        <f t="shared" si="41"/>
        <v>0</v>
      </c>
      <c r="BH176" s="105">
        <f t="shared" si="42"/>
        <v>0</v>
      </c>
      <c r="BI176" s="105">
        <f t="shared" si="43"/>
        <v>0</v>
      </c>
      <c r="BJ176" s="13" t="s">
        <v>184</v>
      </c>
      <c r="BK176" s="105">
        <f t="shared" si="44"/>
        <v>0</v>
      </c>
      <c r="BL176" s="13" t="s">
        <v>223</v>
      </c>
      <c r="BM176" s="13" t="s">
        <v>341</v>
      </c>
    </row>
    <row r="177" spans="2:65" s="1" customFormat="1" ht="31.5" customHeight="1" x14ac:dyDescent="0.3">
      <c r="B177" s="30"/>
      <c r="C177" s="161" t="s">
        <v>342</v>
      </c>
      <c r="D177" s="161" t="s">
        <v>206</v>
      </c>
      <c r="E177" s="162" t="s">
        <v>343</v>
      </c>
      <c r="F177" s="239" t="s">
        <v>344</v>
      </c>
      <c r="G177" s="240"/>
      <c r="H177" s="240"/>
      <c r="I177" s="240"/>
      <c r="J177" s="163" t="s">
        <v>235</v>
      </c>
      <c r="K177" s="172">
        <v>0</v>
      </c>
      <c r="L177" s="241">
        <v>0</v>
      </c>
      <c r="M177" s="240"/>
      <c r="N177" s="242">
        <f t="shared" si="3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36"/>
        <v>0</v>
      </c>
      <c r="X177" s="166">
        <v>0</v>
      </c>
      <c r="Y177" s="166">
        <f t="shared" si="37"/>
        <v>0</v>
      </c>
      <c r="Z177" s="166">
        <v>0</v>
      </c>
      <c r="AA177" s="167">
        <f t="shared" si="38"/>
        <v>0</v>
      </c>
      <c r="AR177" s="13" t="s">
        <v>223</v>
      </c>
      <c r="AT177" s="13" t="s">
        <v>206</v>
      </c>
      <c r="AU177" s="13" t="s">
        <v>184</v>
      </c>
      <c r="AY177" s="13" t="s">
        <v>205</v>
      </c>
      <c r="BE177" s="105">
        <f t="shared" si="39"/>
        <v>0</v>
      </c>
      <c r="BF177" s="105">
        <f t="shared" si="40"/>
        <v>0</v>
      </c>
      <c r="BG177" s="105">
        <f t="shared" si="41"/>
        <v>0</v>
      </c>
      <c r="BH177" s="105">
        <f t="shared" si="42"/>
        <v>0</v>
      </c>
      <c r="BI177" s="105">
        <f t="shared" si="43"/>
        <v>0</v>
      </c>
      <c r="BJ177" s="13" t="s">
        <v>184</v>
      </c>
      <c r="BK177" s="105">
        <f t="shared" si="44"/>
        <v>0</v>
      </c>
      <c r="BL177" s="13" t="s">
        <v>223</v>
      </c>
      <c r="BM177" s="13" t="s">
        <v>345</v>
      </c>
    </row>
    <row r="178" spans="2:65" s="9" customFormat="1" ht="29.85" customHeight="1" x14ac:dyDescent="0.3">
      <c r="B178" s="150"/>
      <c r="C178" s="151"/>
      <c r="D178" s="160" t="s">
        <v>178</v>
      </c>
      <c r="E178" s="160"/>
      <c r="F178" s="160"/>
      <c r="G178" s="160"/>
      <c r="H178" s="160"/>
      <c r="I178" s="160"/>
      <c r="J178" s="160"/>
      <c r="K178" s="160"/>
      <c r="L178" s="160"/>
      <c r="M178" s="160"/>
      <c r="N178" s="255">
        <f>BK178</f>
        <v>0</v>
      </c>
      <c r="O178" s="256"/>
      <c r="P178" s="256"/>
      <c r="Q178" s="256"/>
      <c r="R178" s="153"/>
      <c r="T178" s="154"/>
      <c r="U178" s="151"/>
      <c r="V178" s="151"/>
      <c r="W178" s="155">
        <f>SUM(W179:W183)</f>
        <v>0</v>
      </c>
      <c r="X178" s="151"/>
      <c r="Y178" s="155">
        <f>SUM(Y179:Y183)</f>
        <v>0</v>
      </c>
      <c r="Z178" s="151"/>
      <c r="AA178" s="156">
        <f>SUM(AA179:AA183)</f>
        <v>0</v>
      </c>
      <c r="AR178" s="157" t="s">
        <v>214</v>
      </c>
      <c r="AT178" s="158" t="s">
        <v>74</v>
      </c>
      <c r="AU178" s="158" t="s">
        <v>81</v>
      </c>
      <c r="AY178" s="157" t="s">
        <v>205</v>
      </c>
      <c r="BK178" s="159">
        <f>SUM(BK179:BK183)</f>
        <v>0</v>
      </c>
    </row>
    <row r="179" spans="2:65" s="1" customFormat="1" ht="44.25" customHeight="1" x14ac:dyDescent="0.3">
      <c r="B179" s="30"/>
      <c r="C179" s="168" t="s">
        <v>278</v>
      </c>
      <c r="D179" s="168" t="s">
        <v>215</v>
      </c>
      <c r="E179" s="169" t="s">
        <v>346</v>
      </c>
      <c r="F179" s="243" t="s">
        <v>347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>ROUND(L179*K179,2)</f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>V179*K179</f>
        <v>0</v>
      </c>
      <c r="X179" s="166">
        <v>0</v>
      </c>
      <c r="Y179" s="166">
        <f>X179*K179</f>
        <v>0</v>
      </c>
      <c r="Z179" s="166">
        <v>0</v>
      </c>
      <c r="AA179" s="167">
        <f>Z179*K179</f>
        <v>0</v>
      </c>
      <c r="AR179" s="13" t="s">
        <v>348</v>
      </c>
      <c r="AT179" s="13" t="s">
        <v>215</v>
      </c>
      <c r="AU179" s="13" t="s">
        <v>184</v>
      </c>
      <c r="AY179" s="13" t="s">
        <v>205</v>
      </c>
      <c r="BE179" s="105">
        <f>IF(U179="základná",N179,0)</f>
        <v>0</v>
      </c>
      <c r="BF179" s="105">
        <f>IF(U179="znížená",N179,0)</f>
        <v>0</v>
      </c>
      <c r="BG179" s="105">
        <f>IF(U179="zákl. prenesená",N179,0)</f>
        <v>0</v>
      </c>
      <c r="BH179" s="105">
        <f>IF(U179="zníž. prenesená",N179,0)</f>
        <v>0</v>
      </c>
      <c r="BI179" s="105">
        <f>IF(U179="nulová",N179,0)</f>
        <v>0</v>
      </c>
      <c r="BJ179" s="13" t="s">
        <v>184</v>
      </c>
      <c r="BK179" s="105">
        <f>ROUND(L179*K179,2)</f>
        <v>0</v>
      </c>
      <c r="BL179" s="13" t="s">
        <v>320</v>
      </c>
      <c r="BM179" s="13" t="s">
        <v>349</v>
      </c>
    </row>
    <row r="180" spans="2:65" s="1" customFormat="1" ht="44.25" customHeight="1" x14ac:dyDescent="0.3">
      <c r="B180" s="30"/>
      <c r="C180" s="168" t="s">
        <v>350</v>
      </c>
      <c r="D180" s="168" t="s">
        <v>215</v>
      </c>
      <c r="E180" s="169" t="s">
        <v>351</v>
      </c>
      <c r="F180" s="243" t="s">
        <v>352</v>
      </c>
      <c r="G180" s="244"/>
      <c r="H180" s="244"/>
      <c r="I180" s="244"/>
      <c r="J180" s="170" t="s">
        <v>209</v>
      </c>
      <c r="K180" s="171">
        <v>1</v>
      </c>
      <c r="L180" s="245">
        <v>0</v>
      </c>
      <c r="M180" s="244"/>
      <c r="N180" s="246">
        <f>ROUND(L180*K180,2)</f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>V180*K180</f>
        <v>0</v>
      </c>
      <c r="X180" s="166">
        <v>0</v>
      </c>
      <c r="Y180" s="166">
        <f>X180*K180</f>
        <v>0</v>
      </c>
      <c r="Z180" s="166">
        <v>0</v>
      </c>
      <c r="AA180" s="167">
        <f>Z180*K180</f>
        <v>0</v>
      </c>
      <c r="AR180" s="13" t="s">
        <v>348</v>
      </c>
      <c r="AT180" s="13" t="s">
        <v>215</v>
      </c>
      <c r="AU180" s="13" t="s">
        <v>184</v>
      </c>
      <c r="AY180" s="13" t="s">
        <v>205</v>
      </c>
      <c r="BE180" s="105">
        <f>IF(U180="základná",N180,0)</f>
        <v>0</v>
      </c>
      <c r="BF180" s="105">
        <f>IF(U180="znížená",N180,0)</f>
        <v>0</v>
      </c>
      <c r="BG180" s="105">
        <f>IF(U180="zákl. prenesená",N180,0)</f>
        <v>0</v>
      </c>
      <c r="BH180" s="105">
        <f>IF(U180="zníž. prenesená",N180,0)</f>
        <v>0</v>
      </c>
      <c r="BI180" s="105">
        <f>IF(U180="nulová",N180,0)</f>
        <v>0</v>
      </c>
      <c r="BJ180" s="13" t="s">
        <v>184</v>
      </c>
      <c r="BK180" s="105">
        <f>ROUND(L180*K180,2)</f>
        <v>0</v>
      </c>
      <c r="BL180" s="13" t="s">
        <v>320</v>
      </c>
      <c r="BM180" s="13" t="s">
        <v>353</v>
      </c>
    </row>
    <row r="181" spans="2:65" s="1" customFormat="1" ht="22.5" customHeight="1" x14ac:dyDescent="0.3">
      <c r="B181" s="30"/>
      <c r="C181" s="168" t="s">
        <v>282</v>
      </c>
      <c r="D181" s="168" t="s">
        <v>215</v>
      </c>
      <c r="E181" s="169" t="s">
        <v>354</v>
      </c>
      <c r="F181" s="243" t="s">
        <v>355</v>
      </c>
      <c r="G181" s="244"/>
      <c r="H181" s="244"/>
      <c r="I181" s="244"/>
      <c r="J181" s="170" t="s">
        <v>209</v>
      </c>
      <c r="K181" s="171">
        <v>3</v>
      </c>
      <c r="L181" s="245">
        <v>0</v>
      </c>
      <c r="M181" s="244"/>
      <c r="N181" s="246">
        <f>ROUND(L181*K181,2)</f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>V181*K181</f>
        <v>0</v>
      </c>
      <c r="X181" s="166">
        <v>0</v>
      </c>
      <c r="Y181" s="166">
        <f>X181*K181</f>
        <v>0</v>
      </c>
      <c r="Z181" s="166">
        <v>0</v>
      </c>
      <c r="AA181" s="167">
        <f>Z181*K181</f>
        <v>0</v>
      </c>
      <c r="AR181" s="13" t="s">
        <v>348</v>
      </c>
      <c r="AT181" s="13" t="s">
        <v>215</v>
      </c>
      <c r="AU181" s="13" t="s">
        <v>184</v>
      </c>
      <c r="AY181" s="13" t="s">
        <v>205</v>
      </c>
      <c r="BE181" s="105">
        <f>IF(U181="základná",N181,0)</f>
        <v>0</v>
      </c>
      <c r="BF181" s="105">
        <f>IF(U181="znížená",N181,0)</f>
        <v>0</v>
      </c>
      <c r="BG181" s="105">
        <f>IF(U181="zákl. prenesená",N181,0)</f>
        <v>0</v>
      </c>
      <c r="BH181" s="105">
        <f>IF(U181="zníž. prenesená",N181,0)</f>
        <v>0</v>
      </c>
      <c r="BI181" s="105">
        <f>IF(U181="nulová",N181,0)</f>
        <v>0</v>
      </c>
      <c r="BJ181" s="13" t="s">
        <v>184</v>
      </c>
      <c r="BK181" s="105">
        <f>ROUND(L181*K181,2)</f>
        <v>0</v>
      </c>
      <c r="BL181" s="13" t="s">
        <v>320</v>
      </c>
      <c r="BM181" s="13" t="s">
        <v>356</v>
      </c>
    </row>
    <row r="182" spans="2:65" s="1" customFormat="1" ht="22.5" customHeight="1" x14ac:dyDescent="0.3">
      <c r="B182" s="30"/>
      <c r="C182" s="168" t="s">
        <v>357</v>
      </c>
      <c r="D182" s="168" t="s">
        <v>215</v>
      </c>
      <c r="E182" s="169" t="s">
        <v>358</v>
      </c>
      <c r="F182" s="243" t="s">
        <v>359</v>
      </c>
      <c r="G182" s="244"/>
      <c r="H182" s="244"/>
      <c r="I182" s="244"/>
      <c r="J182" s="170" t="s">
        <v>209</v>
      </c>
      <c r="K182" s="171">
        <v>2</v>
      </c>
      <c r="L182" s="245">
        <v>0</v>
      </c>
      <c r="M182" s="244"/>
      <c r="N182" s="246">
        <f>ROUND(L182*K182,2)</f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>V182*K182</f>
        <v>0</v>
      </c>
      <c r="X182" s="166">
        <v>0</v>
      </c>
      <c r="Y182" s="166">
        <f>X182*K182</f>
        <v>0</v>
      </c>
      <c r="Z182" s="166">
        <v>0</v>
      </c>
      <c r="AA182" s="167">
        <f>Z182*K182</f>
        <v>0</v>
      </c>
      <c r="AR182" s="13" t="s">
        <v>348</v>
      </c>
      <c r="AT182" s="13" t="s">
        <v>215</v>
      </c>
      <c r="AU182" s="13" t="s">
        <v>184</v>
      </c>
      <c r="AY182" s="13" t="s">
        <v>205</v>
      </c>
      <c r="BE182" s="105">
        <f>IF(U182="základná",N182,0)</f>
        <v>0</v>
      </c>
      <c r="BF182" s="105">
        <f>IF(U182="znížená",N182,0)</f>
        <v>0</v>
      </c>
      <c r="BG182" s="105">
        <f>IF(U182="zákl. prenesená",N182,0)</f>
        <v>0</v>
      </c>
      <c r="BH182" s="105">
        <f>IF(U182="zníž. prenesená",N182,0)</f>
        <v>0</v>
      </c>
      <c r="BI182" s="105">
        <f>IF(U182="nulová",N182,0)</f>
        <v>0</v>
      </c>
      <c r="BJ182" s="13" t="s">
        <v>184</v>
      </c>
      <c r="BK182" s="105">
        <f>ROUND(L182*K182,2)</f>
        <v>0</v>
      </c>
      <c r="BL182" s="13" t="s">
        <v>320</v>
      </c>
      <c r="BM182" s="13" t="s">
        <v>360</v>
      </c>
    </row>
    <row r="183" spans="2:65" s="1" customFormat="1" ht="22.5" customHeight="1" x14ac:dyDescent="0.3">
      <c r="B183" s="30"/>
      <c r="C183" s="161" t="s">
        <v>285</v>
      </c>
      <c r="D183" s="161" t="s">
        <v>206</v>
      </c>
      <c r="E183" s="162" t="s">
        <v>8</v>
      </c>
      <c r="F183" s="239" t="s">
        <v>361</v>
      </c>
      <c r="G183" s="240"/>
      <c r="H183" s="240"/>
      <c r="I183" s="240"/>
      <c r="J183" s="163" t="s">
        <v>362</v>
      </c>
      <c r="K183" s="164">
        <v>1</v>
      </c>
      <c r="L183" s="241">
        <v>0</v>
      </c>
      <c r="M183" s="240"/>
      <c r="N183" s="242">
        <f>ROUND(L183*K183,2)</f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>V183*K183</f>
        <v>0</v>
      </c>
      <c r="X183" s="166">
        <v>0</v>
      </c>
      <c r="Y183" s="166">
        <f>X183*K183</f>
        <v>0</v>
      </c>
      <c r="Z183" s="166">
        <v>0</v>
      </c>
      <c r="AA183" s="167">
        <f>Z183*K183</f>
        <v>0</v>
      </c>
      <c r="AR183" s="13" t="s">
        <v>320</v>
      </c>
      <c r="AT183" s="13" t="s">
        <v>206</v>
      </c>
      <c r="AU183" s="13" t="s">
        <v>184</v>
      </c>
      <c r="AY183" s="13" t="s">
        <v>205</v>
      </c>
      <c r="BE183" s="105">
        <f>IF(U183="základná",N183,0)</f>
        <v>0</v>
      </c>
      <c r="BF183" s="105">
        <f>IF(U183="znížená",N183,0)</f>
        <v>0</v>
      </c>
      <c r="BG183" s="105">
        <f>IF(U183="zákl. prenesená",N183,0)</f>
        <v>0</v>
      </c>
      <c r="BH183" s="105">
        <f>IF(U183="zníž. prenesená",N183,0)</f>
        <v>0</v>
      </c>
      <c r="BI183" s="105">
        <f>IF(U183="nulová",N183,0)</f>
        <v>0</v>
      </c>
      <c r="BJ183" s="13" t="s">
        <v>184</v>
      </c>
      <c r="BK183" s="105">
        <f>ROUND(L183*K183,2)</f>
        <v>0</v>
      </c>
      <c r="BL183" s="13" t="s">
        <v>320</v>
      </c>
      <c r="BM183" s="13" t="s">
        <v>363</v>
      </c>
    </row>
    <row r="184" spans="2:65" s="9" customFormat="1" ht="37.35" customHeight="1" x14ac:dyDescent="0.35">
      <c r="B184" s="150"/>
      <c r="C184" s="151"/>
      <c r="D184" s="152" t="s">
        <v>179</v>
      </c>
      <c r="E184" s="152"/>
      <c r="F184" s="152"/>
      <c r="G184" s="152"/>
      <c r="H184" s="152"/>
      <c r="I184" s="152"/>
      <c r="J184" s="152"/>
      <c r="K184" s="152"/>
      <c r="L184" s="152"/>
      <c r="M184" s="152"/>
      <c r="N184" s="257">
        <f>BK184</f>
        <v>0</v>
      </c>
      <c r="O184" s="258"/>
      <c r="P184" s="258"/>
      <c r="Q184" s="258"/>
      <c r="R184" s="153"/>
      <c r="T184" s="154"/>
      <c r="U184" s="151"/>
      <c r="V184" s="151"/>
      <c r="W184" s="155">
        <f>W185</f>
        <v>0</v>
      </c>
      <c r="X184" s="151"/>
      <c r="Y184" s="155">
        <f>Y185</f>
        <v>0</v>
      </c>
      <c r="Z184" s="151"/>
      <c r="AA184" s="156">
        <f>AA185</f>
        <v>0</v>
      </c>
      <c r="AR184" s="157" t="s">
        <v>210</v>
      </c>
      <c r="AT184" s="158" t="s">
        <v>74</v>
      </c>
      <c r="AU184" s="158" t="s">
        <v>75</v>
      </c>
      <c r="AY184" s="157" t="s">
        <v>205</v>
      </c>
      <c r="BK184" s="159">
        <f>BK185</f>
        <v>0</v>
      </c>
    </row>
    <row r="185" spans="2:65" s="1" customFormat="1" ht="44.25" customHeight="1" x14ac:dyDescent="0.3">
      <c r="B185" s="30"/>
      <c r="C185" s="161" t="s">
        <v>364</v>
      </c>
      <c r="D185" s="161" t="s">
        <v>206</v>
      </c>
      <c r="E185" s="162" t="s">
        <v>365</v>
      </c>
      <c r="F185" s="239" t="s">
        <v>366</v>
      </c>
      <c r="G185" s="240"/>
      <c r="H185" s="240"/>
      <c r="I185" s="240"/>
      <c r="J185" s="163" t="s">
        <v>367</v>
      </c>
      <c r="K185" s="164">
        <v>8</v>
      </c>
      <c r="L185" s="241">
        <v>0</v>
      </c>
      <c r="M185" s="240"/>
      <c r="N185" s="242">
        <f>ROUND(L185*K185,2)</f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>V185*K185</f>
        <v>0</v>
      </c>
      <c r="X185" s="166">
        <v>0</v>
      </c>
      <c r="Y185" s="166">
        <f>X185*K185</f>
        <v>0</v>
      </c>
      <c r="Z185" s="166">
        <v>0</v>
      </c>
      <c r="AA185" s="167">
        <f>Z185*K185</f>
        <v>0</v>
      </c>
      <c r="AR185" s="13" t="s">
        <v>368</v>
      </c>
      <c r="AT185" s="13" t="s">
        <v>206</v>
      </c>
      <c r="AU185" s="13" t="s">
        <v>81</v>
      </c>
      <c r="AY185" s="13" t="s">
        <v>205</v>
      </c>
      <c r="BE185" s="105">
        <f>IF(U185="základná",N185,0)</f>
        <v>0</v>
      </c>
      <c r="BF185" s="105">
        <f>IF(U185="znížená",N185,0)</f>
        <v>0</v>
      </c>
      <c r="BG185" s="105">
        <f>IF(U185="zákl. prenesená",N185,0)</f>
        <v>0</v>
      </c>
      <c r="BH185" s="105">
        <f>IF(U185="zníž. prenesená",N185,0)</f>
        <v>0</v>
      </c>
      <c r="BI185" s="105">
        <f>IF(U185="nulová",N185,0)</f>
        <v>0</v>
      </c>
      <c r="BJ185" s="13" t="s">
        <v>184</v>
      </c>
      <c r="BK185" s="105">
        <f>ROUND(L185*K185,2)</f>
        <v>0</v>
      </c>
      <c r="BL185" s="13" t="s">
        <v>368</v>
      </c>
      <c r="BM185" s="13" t="s">
        <v>369</v>
      </c>
    </row>
    <row r="186" spans="2:65" s="1" customFormat="1" ht="49.9" customHeight="1" x14ac:dyDescent="0.35">
      <c r="B186" s="30"/>
      <c r="C186" s="31"/>
      <c r="D186" s="152" t="s">
        <v>370</v>
      </c>
      <c r="E186" s="31"/>
      <c r="F186" s="31"/>
      <c r="G186" s="31"/>
      <c r="H186" s="31"/>
      <c r="I186" s="31"/>
      <c r="J186" s="31"/>
      <c r="K186" s="31"/>
      <c r="L186" s="31"/>
      <c r="M186" s="31"/>
      <c r="N186" s="257">
        <f t="shared" ref="N186:N191" si="45">BK186</f>
        <v>0</v>
      </c>
      <c r="O186" s="258"/>
      <c r="P186" s="258"/>
      <c r="Q186" s="258"/>
      <c r="R186" s="32"/>
      <c r="T186" s="73"/>
      <c r="U186" s="31"/>
      <c r="V186" s="31"/>
      <c r="W186" s="31"/>
      <c r="X186" s="31"/>
      <c r="Y186" s="31"/>
      <c r="Z186" s="31"/>
      <c r="AA186" s="74"/>
      <c r="AT186" s="13" t="s">
        <v>74</v>
      </c>
      <c r="AU186" s="13" t="s">
        <v>75</v>
      </c>
      <c r="AY186" s="13" t="s">
        <v>371</v>
      </c>
      <c r="BK186" s="105">
        <f>SUM(BK187:BK191)</f>
        <v>0</v>
      </c>
    </row>
    <row r="187" spans="2:65" s="1" customFormat="1" ht="22.35" customHeight="1" x14ac:dyDescent="0.3">
      <c r="B187" s="30"/>
      <c r="C187" s="173" t="s">
        <v>19</v>
      </c>
      <c r="D187" s="173" t="s">
        <v>206</v>
      </c>
      <c r="E187" s="174" t="s">
        <v>19</v>
      </c>
      <c r="F187" s="247" t="s">
        <v>19</v>
      </c>
      <c r="G187" s="248"/>
      <c r="H187" s="248"/>
      <c r="I187" s="248"/>
      <c r="J187" s="175" t="s">
        <v>19</v>
      </c>
      <c r="K187" s="172"/>
      <c r="L187" s="241"/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176" t="s">
        <v>42</v>
      </c>
      <c r="V187" s="31"/>
      <c r="W187" s="31"/>
      <c r="X187" s="31"/>
      <c r="Y187" s="31"/>
      <c r="Z187" s="31"/>
      <c r="AA187" s="74"/>
      <c r="AT187" s="13" t="s">
        <v>371</v>
      </c>
      <c r="AU187" s="13" t="s">
        <v>81</v>
      </c>
      <c r="AY187" s="13" t="s">
        <v>371</v>
      </c>
      <c r="BE187" s="105">
        <f>IF(U187="základná",N187,0)</f>
        <v>0</v>
      </c>
      <c r="BF187" s="105">
        <f>IF(U187="znížená",N187,0)</f>
        <v>0</v>
      </c>
      <c r="BG187" s="105">
        <f>IF(U187="zákl. prenesená",N187,0)</f>
        <v>0</v>
      </c>
      <c r="BH187" s="105">
        <f>IF(U187="zníž. prenesená",N187,0)</f>
        <v>0</v>
      </c>
      <c r="BI187" s="105">
        <f>IF(U187="nulová",N187,0)</f>
        <v>0</v>
      </c>
      <c r="BJ187" s="13" t="s">
        <v>184</v>
      </c>
      <c r="BK187" s="105">
        <f>L187*K187</f>
        <v>0</v>
      </c>
    </row>
    <row r="188" spans="2:65" s="1" customFormat="1" ht="22.35" customHeight="1" x14ac:dyDescent="0.3">
      <c r="B188" s="30"/>
      <c r="C188" s="173" t="s">
        <v>19</v>
      </c>
      <c r="D188" s="173" t="s">
        <v>206</v>
      </c>
      <c r="E188" s="174" t="s">
        <v>19</v>
      </c>
      <c r="F188" s="247" t="s">
        <v>19</v>
      </c>
      <c r="G188" s="248"/>
      <c r="H188" s="248"/>
      <c r="I188" s="248"/>
      <c r="J188" s="175" t="s">
        <v>19</v>
      </c>
      <c r="K188" s="172"/>
      <c r="L188" s="241"/>
      <c r="M188" s="240"/>
      <c r="N188" s="242">
        <f t="shared" si="45"/>
        <v>0</v>
      </c>
      <c r="O188" s="240"/>
      <c r="P188" s="240"/>
      <c r="Q188" s="240"/>
      <c r="R188" s="32"/>
      <c r="T188" s="165" t="s">
        <v>19</v>
      </c>
      <c r="U188" s="176" t="s">
        <v>42</v>
      </c>
      <c r="V188" s="31"/>
      <c r="W188" s="31"/>
      <c r="X188" s="31"/>
      <c r="Y188" s="31"/>
      <c r="Z188" s="31"/>
      <c r="AA188" s="74"/>
      <c r="AT188" s="13" t="s">
        <v>371</v>
      </c>
      <c r="AU188" s="13" t="s">
        <v>81</v>
      </c>
      <c r="AY188" s="13" t="s">
        <v>371</v>
      </c>
      <c r="BE188" s="105">
        <f>IF(U188="základná",N188,0)</f>
        <v>0</v>
      </c>
      <c r="BF188" s="105">
        <f>IF(U188="znížená",N188,0)</f>
        <v>0</v>
      </c>
      <c r="BG188" s="105">
        <f>IF(U188="zákl. prenesená",N188,0)</f>
        <v>0</v>
      </c>
      <c r="BH188" s="105">
        <f>IF(U188="zníž. prenesená",N188,0)</f>
        <v>0</v>
      </c>
      <c r="BI188" s="105">
        <f>IF(U188="nulová",N188,0)</f>
        <v>0</v>
      </c>
      <c r="BJ188" s="13" t="s">
        <v>184</v>
      </c>
      <c r="BK188" s="105">
        <f>L188*K188</f>
        <v>0</v>
      </c>
    </row>
    <row r="189" spans="2:65" s="1" customFormat="1" ht="22.35" customHeight="1" x14ac:dyDescent="0.3">
      <c r="B189" s="30"/>
      <c r="C189" s="173" t="s">
        <v>19</v>
      </c>
      <c r="D189" s="173" t="s">
        <v>206</v>
      </c>
      <c r="E189" s="174" t="s">
        <v>19</v>
      </c>
      <c r="F189" s="247" t="s">
        <v>19</v>
      </c>
      <c r="G189" s="248"/>
      <c r="H189" s="248"/>
      <c r="I189" s="248"/>
      <c r="J189" s="175" t="s">
        <v>19</v>
      </c>
      <c r="K189" s="172"/>
      <c r="L189" s="241"/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176" t="s">
        <v>42</v>
      </c>
      <c r="V189" s="31"/>
      <c r="W189" s="31"/>
      <c r="X189" s="31"/>
      <c r="Y189" s="31"/>
      <c r="Z189" s="31"/>
      <c r="AA189" s="74"/>
      <c r="AT189" s="13" t="s">
        <v>371</v>
      </c>
      <c r="AU189" s="13" t="s">
        <v>81</v>
      </c>
      <c r="AY189" s="13" t="s">
        <v>371</v>
      </c>
      <c r="BE189" s="105">
        <f>IF(U189="základná",N189,0)</f>
        <v>0</v>
      </c>
      <c r="BF189" s="105">
        <f>IF(U189="znížená",N189,0)</f>
        <v>0</v>
      </c>
      <c r="BG189" s="105">
        <f>IF(U189="zákl. prenesená",N189,0)</f>
        <v>0</v>
      </c>
      <c r="BH189" s="105">
        <f>IF(U189="zníž. prenesená",N189,0)</f>
        <v>0</v>
      </c>
      <c r="BI189" s="105">
        <f>IF(U189="nulová",N189,0)</f>
        <v>0</v>
      </c>
      <c r="BJ189" s="13" t="s">
        <v>184</v>
      </c>
      <c r="BK189" s="105">
        <f>L189*K189</f>
        <v>0</v>
      </c>
    </row>
    <row r="190" spans="2:65" s="1" customFormat="1" ht="22.35" customHeight="1" x14ac:dyDescent="0.3">
      <c r="B190" s="30"/>
      <c r="C190" s="173" t="s">
        <v>19</v>
      </c>
      <c r="D190" s="173" t="s">
        <v>206</v>
      </c>
      <c r="E190" s="174" t="s">
        <v>19</v>
      </c>
      <c r="F190" s="247" t="s">
        <v>19</v>
      </c>
      <c r="G190" s="248"/>
      <c r="H190" s="248"/>
      <c r="I190" s="248"/>
      <c r="J190" s="175" t="s">
        <v>19</v>
      </c>
      <c r="K190" s="172"/>
      <c r="L190" s="241"/>
      <c r="M190" s="240"/>
      <c r="N190" s="242">
        <f t="shared" si="45"/>
        <v>0</v>
      </c>
      <c r="O190" s="240"/>
      <c r="P190" s="240"/>
      <c r="Q190" s="240"/>
      <c r="R190" s="32"/>
      <c r="T190" s="165" t="s">
        <v>19</v>
      </c>
      <c r="U190" s="176" t="s">
        <v>42</v>
      </c>
      <c r="V190" s="31"/>
      <c r="W190" s="31"/>
      <c r="X190" s="31"/>
      <c r="Y190" s="31"/>
      <c r="Z190" s="31"/>
      <c r="AA190" s="74"/>
      <c r="AT190" s="13" t="s">
        <v>371</v>
      </c>
      <c r="AU190" s="13" t="s">
        <v>81</v>
      </c>
      <c r="AY190" s="13" t="s">
        <v>371</v>
      </c>
      <c r="BE190" s="105">
        <f>IF(U190="základná",N190,0)</f>
        <v>0</v>
      </c>
      <c r="BF190" s="105">
        <f>IF(U190="znížená",N190,0)</f>
        <v>0</v>
      </c>
      <c r="BG190" s="105">
        <f>IF(U190="zákl. prenesená",N190,0)</f>
        <v>0</v>
      </c>
      <c r="BH190" s="105">
        <f>IF(U190="zníž. prenesená",N190,0)</f>
        <v>0</v>
      </c>
      <c r="BI190" s="105">
        <f>IF(U190="nulová",N190,0)</f>
        <v>0</v>
      </c>
      <c r="BJ190" s="13" t="s">
        <v>184</v>
      </c>
      <c r="BK190" s="105">
        <f>L190*K190</f>
        <v>0</v>
      </c>
    </row>
    <row r="191" spans="2:65" s="1" customFormat="1" ht="22.35" customHeight="1" x14ac:dyDescent="0.3">
      <c r="B191" s="30"/>
      <c r="C191" s="173" t="s">
        <v>19</v>
      </c>
      <c r="D191" s="173" t="s">
        <v>206</v>
      </c>
      <c r="E191" s="174" t="s">
        <v>19</v>
      </c>
      <c r="F191" s="247" t="s">
        <v>19</v>
      </c>
      <c r="G191" s="248"/>
      <c r="H191" s="248"/>
      <c r="I191" s="248"/>
      <c r="J191" s="175" t="s">
        <v>19</v>
      </c>
      <c r="K191" s="172"/>
      <c r="L191" s="241"/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176" t="s">
        <v>42</v>
      </c>
      <c r="V191" s="51"/>
      <c r="W191" s="51"/>
      <c r="X191" s="51"/>
      <c r="Y191" s="51"/>
      <c r="Z191" s="51"/>
      <c r="AA191" s="53"/>
      <c r="AT191" s="13" t="s">
        <v>371</v>
      </c>
      <c r="AU191" s="13" t="s">
        <v>81</v>
      </c>
      <c r="AY191" s="13" t="s">
        <v>371</v>
      </c>
      <c r="BE191" s="105">
        <f>IF(U191="základná",N191,0)</f>
        <v>0</v>
      </c>
      <c r="BF191" s="105">
        <f>IF(U191="znížená",N191,0)</f>
        <v>0</v>
      </c>
      <c r="BG191" s="105">
        <f>IF(U191="zákl. prenesená",N191,0)</f>
        <v>0</v>
      </c>
      <c r="BH191" s="105">
        <f>IF(U191="zníž. prenesená",N191,0)</f>
        <v>0</v>
      </c>
      <c r="BI191" s="105">
        <f>IF(U191="nulová",N191,0)</f>
        <v>0</v>
      </c>
      <c r="BJ191" s="13" t="s">
        <v>184</v>
      </c>
      <c r="BK191" s="105">
        <f>L191*K191</f>
        <v>0</v>
      </c>
    </row>
    <row r="192" spans="2:65" s="1" customFormat="1" ht="6.95" customHeight="1" x14ac:dyDescent="0.3">
      <c r="B192" s="54"/>
      <c r="C192" s="55"/>
      <c r="D192" s="55"/>
      <c r="E192" s="55"/>
      <c r="F192" s="55"/>
      <c r="G192" s="55"/>
      <c r="H192" s="55"/>
      <c r="I192" s="55"/>
      <c r="J192" s="55"/>
      <c r="K192" s="55"/>
      <c r="L192" s="55"/>
      <c r="M192" s="55"/>
      <c r="N192" s="55"/>
      <c r="O192" s="55"/>
      <c r="P192" s="55"/>
      <c r="Q192" s="55"/>
      <c r="R192" s="56"/>
    </row>
  </sheetData>
  <sheetProtection algorithmName="SHA-512" hashValue="sIuuSQtHacepJtu81f2vTnBw7uOUV+r8MygkbLZwCp9fHhFDKB4cqzMYNWqAQLQ0Z124GQjUucXEIWnvoRIyEg==" saltValue="nxqxnBidjL/MDFrLbo2xjQ==" spinCount="100000" sheet="1" objects="1" scenarios="1" formatColumns="0" formatRows="0" sort="0" autoFilter="0"/>
  <mergeCells count="239">
    <mergeCell ref="H1:K1"/>
    <mergeCell ref="S2:AC2"/>
    <mergeCell ref="F191:I191"/>
    <mergeCell ref="L191:M191"/>
    <mergeCell ref="N191:Q191"/>
    <mergeCell ref="N128:Q128"/>
    <mergeCell ref="N129:Q129"/>
    <mergeCell ref="N130:Q130"/>
    <mergeCell ref="N134:Q134"/>
    <mergeCell ref="N135:Q135"/>
    <mergeCell ref="N140:Q140"/>
    <mergeCell ref="N151:Q151"/>
    <mergeCell ref="N159:Q159"/>
    <mergeCell ref="N162:Q162"/>
    <mergeCell ref="N169:Q169"/>
    <mergeCell ref="N170:Q170"/>
    <mergeCell ref="N178:Q178"/>
    <mergeCell ref="N184:Q184"/>
    <mergeCell ref="N186:Q186"/>
    <mergeCell ref="F188:I188"/>
    <mergeCell ref="L188:M188"/>
    <mergeCell ref="N188:Q188"/>
    <mergeCell ref="F189:I189"/>
    <mergeCell ref="L189:M189"/>
    <mergeCell ref="N189:Q189"/>
    <mergeCell ref="F190:I190"/>
    <mergeCell ref="L190:M190"/>
    <mergeCell ref="N190:Q190"/>
    <mergeCell ref="F183:I183"/>
    <mergeCell ref="L183:M183"/>
    <mergeCell ref="N183:Q183"/>
    <mergeCell ref="F185:I185"/>
    <mergeCell ref="L185:M185"/>
    <mergeCell ref="N185:Q185"/>
    <mergeCell ref="F187:I187"/>
    <mergeCell ref="L187:M187"/>
    <mergeCell ref="N187:Q187"/>
    <mergeCell ref="F180:I180"/>
    <mergeCell ref="L180:M180"/>
    <mergeCell ref="N180:Q180"/>
    <mergeCell ref="F181:I181"/>
    <mergeCell ref="L181:M181"/>
    <mergeCell ref="N181:Q181"/>
    <mergeCell ref="F182:I182"/>
    <mergeCell ref="L182:M182"/>
    <mergeCell ref="N182:Q182"/>
    <mergeCell ref="F176:I176"/>
    <mergeCell ref="L176:M176"/>
    <mergeCell ref="N176:Q176"/>
    <mergeCell ref="F177:I177"/>
    <mergeCell ref="L177:M177"/>
    <mergeCell ref="N177:Q177"/>
    <mergeCell ref="F179:I179"/>
    <mergeCell ref="L179:M179"/>
    <mergeCell ref="N179:Q179"/>
    <mergeCell ref="F173:I173"/>
    <mergeCell ref="L173:M173"/>
    <mergeCell ref="N173:Q173"/>
    <mergeCell ref="F174:I174"/>
    <mergeCell ref="L174:M174"/>
    <mergeCell ref="N174:Q174"/>
    <mergeCell ref="F175:I175"/>
    <mergeCell ref="L175:M175"/>
    <mergeCell ref="N175:Q175"/>
    <mergeCell ref="F168:I168"/>
    <mergeCell ref="L168:M168"/>
    <mergeCell ref="N168:Q168"/>
    <mergeCell ref="F171:I171"/>
    <mergeCell ref="L171:M171"/>
    <mergeCell ref="N171:Q171"/>
    <mergeCell ref="F172:I172"/>
    <mergeCell ref="L172:M172"/>
    <mergeCell ref="N172:Q172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3:I163"/>
    <mergeCell ref="L163:M163"/>
    <mergeCell ref="N163:Q163"/>
    <mergeCell ref="F164:I164"/>
    <mergeCell ref="L164:M164"/>
    <mergeCell ref="N164:Q164"/>
    <mergeCell ref="F157:I157"/>
    <mergeCell ref="L157:M157"/>
    <mergeCell ref="N157:Q157"/>
    <mergeCell ref="F158:I158"/>
    <mergeCell ref="L158:M158"/>
    <mergeCell ref="N158:Q158"/>
    <mergeCell ref="F160:I160"/>
    <mergeCell ref="L160:M160"/>
    <mergeCell ref="N160:Q160"/>
    <mergeCell ref="F154:I154"/>
    <mergeCell ref="L154:M154"/>
    <mergeCell ref="N154:Q154"/>
    <mergeCell ref="F155:I155"/>
    <mergeCell ref="L155:M155"/>
    <mergeCell ref="N155:Q155"/>
    <mergeCell ref="F156:I156"/>
    <mergeCell ref="L156:M156"/>
    <mergeCell ref="N156:Q156"/>
    <mergeCell ref="F150:I150"/>
    <mergeCell ref="L150:M150"/>
    <mergeCell ref="N150:Q150"/>
    <mergeCell ref="F152:I152"/>
    <mergeCell ref="L152:M152"/>
    <mergeCell ref="N152:Q152"/>
    <mergeCell ref="F153:I153"/>
    <mergeCell ref="L153:M153"/>
    <mergeCell ref="N153:Q153"/>
    <mergeCell ref="F147:I147"/>
    <mergeCell ref="L147:M147"/>
    <mergeCell ref="N147:Q147"/>
    <mergeCell ref="F148:I148"/>
    <mergeCell ref="L148:M148"/>
    <mergeCell ref="N148:Q148"/>
    <mergeCell ref="F149:I149"/>
    <mergeCell ref="L149:M149"/>
    <mergeCell ref="N149:Q149"/>
    <mergeCell ref="F144:I144"/>
    <mergeCell ref="L144:M144"/>
    <mergeCell ref="N144:Q144"/>
    <mergeCell ref="F145:I145"/>
    <mergeCell ref="L145:M145"/>
    <mergeCell ref="N145:Q145"/>
    <mergeCell ref="F146:I146"/>
    <mergeCell ref="L146:M146"/>
    <mergeCell ref="N146:Q146"/>
    <mergeCell ref="F141:I141"/>
    <mergeCell ref="L141:M141"/>
    <mergeCell ref="N141:Q141"/>
    <mergeCell ref="F142:I142"/>
    <mergeCell ref="L142:M142"/>
    <mergeCell ref="N142:Q142"/>
    <mergeCell ref="F143:I143"/>
    <mergeCell ref="L143:M143"/>
    <mergeCell ref="N143:Q143"/>
    <mergeCell ref="F137:I137"/>
    <mergeCell ref="L137:M137"/>
    <mergeCell ref="N137:Q137"/>
    <mergeCell ref="F138:I138"/>
    <mergeCell ref="L138:M138"/>
    <mergeCell ref="N138:Q138"/>
    <mergeCell ref="F139:I139"/>
    <mergeCell ref="L139:M139"/>
    <mergeCell ref="N139:Q139"/>
    <mergeCell ref="F132:I132"/>
    <mergeCell ref="L132:M132"/>
    <mergeCell ref="N132:Q132"/>
    <mergeCell ref="F133:I133"/>
    <mergeCell ref="L133:M133"/>
    <mergeCell ref="N133:Q133"/>
    <mergeCell ref="F136:I136"/>
    <mergeCell ref="L136:M136"/>
    <mergeCell ref="N136:Q136"/>
    <mergeCell ref="F119:P119"/>
    <mergeCell ref="F120:P120"/>
    <mergeCell ref="M122:P122"/>
    <mergeCell ref="M124:Q124"/>
    <mergeCell ref="M125:Q125"/>
    <mergeCell ref="F127:I127"/>
    <mergeCell ref="L127:M127"/>
    <mergeCell ref="N127:Q127"/>
    <mergeCell ref="F131:I131"/>
    <mergeCell ref="L131:M131"/>
    <mergeCell ref="N131:Q131"/>
    <mergeCell ref="D106:H106"/>
    <mergeCell ref="N106:Q106"/>
    <mergeCell ref="D107:H107"/>
    <mergeCell ref="N107:Q107"/>
    <mergeCell ref="D108:H108"/>
    <mergeCell ref="N108:Q108"/>
    <mergeCell ref="N109:Q109"/>
    <mergeCell ref="L111:Q111"/>
    <mergeCell ref="C117:Q117"/>
    <mergeCell ref="N98:Q98"/>
    <mergeCell ref="N99:Q99"/>
    <mergeCell ref="N100:Q100"/>
    <mergeCell ref="N101:Q101"/>
    <mergeCell ref="N103:Q103"/>
    <mergeCell ref="D104:H104"/>
    <mergeCell ref="N104:Q104"/>
    <mergeCell ref="D105:H105"/>
    <mergeCell ref="N105:Q105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187:D192">
      <formula1>"K,M"</formula1>
    </dataValidation>
    <dataValidation type="list" allowBlank="1" showInputMessage="1" showErrorMessage="1" error="Povolené sú hodnoty základná, znížená, nulová." sqref="U187:U192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7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3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84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372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ROUND((((SUM(BE104:BE111)+SUM(BE129:BE226))+SUM(BE228:BE232))),2)</f>
        <v>0</v>
      </c>
      <c r="I32" s="198"/>
      <c r="J32" s="198"/>
      <c r="K32" s="31"/>
      <c r="L32" s="31"/>
      <c r="M32" s="225">
        <f>ROUND(((ROUND((SUM(BE104:BE111)+SUM(BE129:BE226)), 2)*F32)+SUM(BE228:BE232)*F32),2)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ROUND((((SUM(BF104:BF111)+SUM(BF129:BF226))+SUM(BF228:BF232))),2)</f>
        <v>0</v>
      </c>
      <c r="I33" s="198"/>
      <c r="J33" s="198"/>
      <c r="K33" s="31"/>
      <c r="L33" s="31"/>
      <c r="M33" s="225">
        <f>ROUND(((ROUND((SUM(BF104:BF111)+SUM(BF129:BF226)), 2)*F33)+SUM(BF228:BF232)*F33),2)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ROUND((((SUM(BG104:BG111)+SUM(BG129:BG226))+SUM(BG228:BG232))),2)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ROUND((((SUM(BH104:BH111)+SUM(BH129:BH226))+SUM(BH228:BH232))),2)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ROUND((((SUM(BI104:BI111)+SUM(BI129:BI226))+SUM(BI228:BI232))),2)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02 - byt  č.2 - nový - 02 - byt  č.2 -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N203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N206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375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N213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N217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N218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N227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02 - byt  č.2 - nový - 02 - byt  č.2 -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W130+W135+W217+W227</f>
        <v>0</v>
      </c>
      <c r="X129" s="46"/>
      <c r="Y129" s="147">
        <f>Y130+Y135+Y217+Y227</f>
        <v>0</v>
      </c>
      <c r="Z129" s="46"/>
      <c r="AA129" s="148">
        <f>AA130+AA135+AA217+AA227</f>
        <v>0</v>
      </c>
      <c r="AT129" s="13" t="s">
        <v>74</v>
      </c>
      <c r="AU129" s="13" t="s">
        <v>167</v>
      </c>
      <c r="BK129" s="149">
        <f>BK130+BK135+BK217+BK227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8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6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6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W136+W143+W150+W164+W173+W203+W206+W213</f>
        <v>0</v>
      </c>
      <c r="X135" s="151"/>
      <c r="Y135" s="155">
        <f>Y136+Y143+Y150+Y164+Y173+Y203+Y206+Y213</f>
        <v>0</v>
      </c>
      <c r="Z135" s="151"/>
      <c r="AA135" s="156">
        <f>AA136+AA143+AA150+AA164+AA173+AA203+AA206+AA213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BK136+BK143+BK150+BK164+BK173+BK203+BK206+BK213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14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4.08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3.06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4.08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3.06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6.76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1.3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6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8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6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14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14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SUM(W174:W202)</f>
        <v>0</v>
      </c>
      <c r="X173" s="151"/>
      <c r="Y173" s="155">
        <f>SUM(Y174:Y202)</f>
        <v>0</v>
      </c>
      <c r="Z173" s="151"/>
      <c r="AA173" s="156">
        <f>SUM(AA174:AA202)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SUM(BK174:BK202)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2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2" si="46">V174*K174</f>
        <v>0</v>
      </c>
      <c r="X174" s="166">
        <v>0</v>
      </c>
      <c r="Y174" s="166">
        <f t="shared" ref="Y174:Y202" si="47">X174*K174</f>
        <v>0</v>
      </c>
      <c r="Z174" s="166">
        <v>0</v>
      </c>
      <c r="AA174" s="167">
        <f t="shared" ref="AA174:AA202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2" si="49">IF(U174="základná",N174,0)</f>
        <v>0</v>
      </c>
      <c r="BF174" s="105">
        <f t="shared" ref="BF174:BF202" si="50">IF(U174="znížená",N174,0)</f>
        <v>0</v>
      </c>
      <c r="BG174" s="105">
        <f t="shared" ref="BG174:BG202" si="51">IF(U174="zákl. prenesená",N174,0)</f>
        <v>0</v>
      </c>
      <c r="BH174" s="105">
        <f t="shared" ref="BH174:BH202" si="52">IF(U174="zníž. prenesená",N174,0)</f>
        <v>0</v>
      </c>
      <c r="BI174" s="105">
        <f t="shared" ref="BI174:BI202" si="53">IF(U174="nulová",N174,0)</f>
        <v>0</v>
      </c>
      <c r="BJ174" s="13" t="s">
        <v>184</v>
      </c>
      <c r="BK174" s="105">
        <f t="shared" ref="BK174:BK202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417</v>
      </c>
      <c r="F178" s="239" t="s">
        <v>418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419</v>
      </c>
      <c r="F179" s="243" t="s">
        <v>420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31.5" customHeight="1" x14ac:dyDescent="0.3">
      <c r="B180" s="30"/>
      <c r="C180" s="161" t="s">
        <v>357</v>
      </c>
      <c r="D180" s="161" t="s">
        <v>206</v>
      </c>
      <c r="E180" s="162" t="s">
        <v>421</v>
      </c>
      <c r="F180" s="239" t="s">
        <v>422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22.5" customHeight="1" x14ac:dyDescent="0.3">
      <c r="B181" s="30"/>
      <c r="C181" s="168" t="s">
        <v>285</v>
      </c>
      <c r="D181" s="168" t="s">
        <v>215</v>
      </c>
      <c r="E181" s="169" t="s">
        <v>423</v>
      </c>
      <c r="F181" s="243" t="s">
        <v>424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44.25" customHeight="1" x14ac:dyDescent="0.3">
      <c r="B182" s="30"/>
      <c r="C182" s="161" t="s">
        <v>364</v>
      </c>
      <c r="D182" s="161" t="s">
        <v>206</v>
      </c>
      <c r="E182" s="162" t="s">
        <v>425</v>
      </c>
      <c r="F182" s="239" t="s">
        <v>426</v>
      </c>
      <c r="G182" s="240"/>
      <c r="H182" s="240"/>
      <c r="I182" s="240"/>
      <c r="J182" s="163" t="s">
        <v>410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31.5" customHeight="1" x14ac:dyDescent="0.3">
      <c r="B183" s="30"/>
      <c r="C183" s="168" t="s">
        <v>289</v>
      </c>
      <c r="D183" s="168" t="s">
        <v>215</v>
      </c>
      <c r="E183" s="169" t="s">
        <v>427</v>
      </c>
      <c r="F183" s="243" t="s">
        <v>428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22.5" customHeight="1" x14ac:dyDescent="0.3">
      <c r="B184" s="30"/>
      <c r="C184" s="161" t="s">
        <v>430</v>
      </c>
      <c r="D184" s="161" t="s">
        <v>206</v>
      </c>
      <c r="E184" s="162" t="s">
        <v>431</v>
      </c>
      <c r="F184" s="239" t="s">
        <v>432</v>
      </c>
      <c r="G184" s="240"/>
      <c r="H184" s="240"/>
      <c r="I184" s="240"/>
      <c r="J184" s="163" t="s">
        <v>209</v>
      </c>
      <c r="K184" s="164">
        <v>1</v>
      </c>
      <c r="L184" s="241">
        <v>0</v>
      </c>
      <c r="M184" s="240"/>
      <c r="N184" s="242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210</v>
      </c>
      <c r="AT184" s="13" t="s">
        <v>206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22.5" customHeight="1" x14ac:dyDescent="0.3">
      <c r="B185" s="30"/>
      <c r="C185" s="168" t="s">
        <v>292</v>
      </c>
      <c r="D185" s="168" t="s">
        <v>215</v>
      </c>
      <c r="E185" s="169" t="s">
        <v>434</v>
      </c>
      <c r="F185" s="243" t="s">
        <v>435</v>
      </c>
      <c r="G185" s="244"/>
      <c r="H185" s="244"/>
      <c r="I185" s="244"/>
      <c r="J185" s="170" t="s">
        <v>209</v>
      </c>
      <c r="K185" s="171">
        <v>1</v>
      </c>
      <c r="L185" s="245">
        <v>0</v>
      </c>
      <c r="M185" s="244"/>
      <c r="N185" s="246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218</v>
      </c>
      <c r="AT185" s="13" t="s">
        <v>215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31.5" customHeight="1" x14ac:dyDescent="0.3">
      <c r="B186" s="30"/>
      <c r="C186" s="168" t="s">
        <v>437</v>
      </c>
      <c r="D186" s="168" t="s">
        <v>215</v>
      </c>
      <c r="E186" s="169" t="s">
        <v>438</v>
      </c>
      <c r="F186" s="243" t="s">
        <v>439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31.5" customHeight="1" x14ac:dyDescent="0.3">
      <c r="B187" s="30"/>
      <c r="C187" s="161" t="s">
        <v>296</v>
      </c>
      <c r="D187" s="161" t="s">
        <v>206</v>
      </c>
      <c r="E187" s="162" t="s">
        <v>441</v>
      </c>
      <c r="F187" s="239" t="s">
        <v>442</v>
      </c>
      <c r="G187" s="240"/>
      <c r="H187" s="240"/>
      <c r="I187" s="240"/>
      <c r="J187" s="163" t="s">
        <v>410</v>
      </c>
      <c r="K187" s="164">
        <v>1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44.25" customHeight="1" x14ac:dyDescent="0.3">
      <c r="B188" s="30"/>
      <c r="C188" s="168" t="s">
        <v>443</v>
      </c>
      <c r="D188" s="168" t="s">
        <v>215</v>
      </c>
      <c r="E188" s="169" t="s">
        <v>444</v>
      </c>
      <c r="F188" s="243" t="s">
        <v>445</v>
      </c>
      <c r="G188" s="244"/>
      <c r="H188" s="244"/>
      <c r="I188" s="244"/>
      <c r="J188" s="170" t="s">
        <v>209</v>
      </c>
      <c r="K188" s="171">
        <v>1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22.5" customHeight="1" x14ac:dyDescent="0.3">
      <c r="B189" s="30"/>
      <c r="C189" s="161" t="s">
        <v>299</v>
      </c>
      <c r="D189" s="161" t="s">
        <v>206</v>
      </c>
      <c r="E189" s="162" t="s">
        <v>447</v>
      </c>
      <c r="F189" s="239" t="s">
        <v>448</v>
      </c>
      <c r="G189" s="240"/>
      <c r="H189" s="240"/>
      <c r="I189" s="240"/>
      <c r="J189" s="163" t="s">
        <v>410</v>
      </c>
      <c r="K189" s="164">
        <v>4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31.5" customHeight="1" x14ac:dyDescent="0.3">
      <c r="B190" s="30"/>
      <c r="C190" s="168" t="s">
        <v>450</v>
      </c>
      <c r="D190" s="168" t="s">
        <v>215</v>
      </c>
      <c r="E190" s="169" t="s">
        <v>451</v>
      </c>
      <c r="F190" s="243" t="s">
        <v>452</v>
      </c>
      <c r="G190" s="244"/>
      <c r="H190" s="244"/>
      <c r="I190" s="244"/>
      <c r="J190" s="170" t="s">
        <v>209</v>
      </c>
      <c r="K190" s="171">
        <v>4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44.25" customHeight="1" x14ac:dyDescent="0.3">
      <c r="B191" s="30"/>
      <c r="C191" s="161" t="s">
        <v>303</v>
      </c>
      <c r="D191" s="161" t="s">
        <v>206</v>
      </c>
      <c r="E191" s="162" t="s">
        <v>454</v>
      </c>
      <c r="F191" s="239" t="s">
        <v>455</v>
      </c>
      <c r="G191" s="240"/>
      <c r="H191" s="240"/>
      <c r="I191" s="240"/>
      <c r="J191" s="163" t="s">
        <v>209</v>
      </c>
      <c r="K191" s="164">
        <v>2</v>
      </c>
      <c r="L191" s="241">
        <v>0</v>
      </c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22.5" customHeight="1" x14ac:dyDescent="0.3">
      <c r="B192" s="30"/>
      <c r="C192" s="168" t="s">
        <v>457</v>
      </c>
      <c r="D192" s="168" t="s">
        <v>215</v>
      </c>
      <c r="E192" s="169" t="s">
        <v>458</v>
      </c>
      <c r="F192" s="243" t="s">
        <v>459</v>
      </c>
      <c r="G192" s="244"/>
      <c r="H192" s="244"/>
      <c r="I192" s="244"/>
      <c r="J192" s="170" t="s">
        <v>209</v>
      </c>
      <c r="K192" s="171">
        <v>1</v>
      </c>
      <c r="L192" s="245">
        <v>0</v>
      </c>
      <c r="M192" s="244"/>
      <c r="N192" s="246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218</v>
      </c>
      <c r="AT192" s="13" t="s">
        <v>215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22.5" customHeight="1" x14ac:dyDescent="0.3">
      <c r="B193" s="30"/>
      <c r="C193" s="168" t="s">
        <v>306</v>
      </c>
      <c r="D193" s="168" t="s">
        <v>215</v>
      </c>
      <c r="E193" s="169" t="s">
        <v>461</v>
      </c>
      <c r="F193" s="243" t="s">
        <v>462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465</v>
      </c>
      <c r="F194" s="239" t="s">
        <v>466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31.5" customHeight="1" x14ac:dyDescent="0.3">
      <c r="B195" s="30"/>
      <c r="C195" s="168" t="s">
        <v>310</v>
      </c>
      <c r="D195" s="168" t="s">
        <v>215</v>
      </c>
      <c r="E195" s="169" t="s">
        <v>468</v>
      </c>
      <c r="F195" s="243" t="s">
        <v>469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472</v>
      </c>
      <c r="F196" s="239" t="s">
        <v>473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22.5" customHeight="1" x14ac:dyDescent="0.3">
      <c r="B197" s="30"/>
      <c r="C197" s="168" t="s">
        <v>313</v>
      </c>
      <c r="D197" s="168" t="s">
        <v>215</v>
      </c>
      <c r="E197" s="169" t="s">
        <v>475</v>
      </c>
      <c r="F197" s="243" t="s">
        <v>476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479</v>
      </c>
      <c r="F198" s="239" t="s">
        <v>480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482</v>
      </c>
      <c r="F199" s="243" t="s">
        <v>483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486</v>
      </c>
      <c r="F200" s="239" t="s">
        <v>487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57" customHeight="1" x14ac:dyDescent="0.3">
      <c r="B201" s="30"/>
      <c r="C201" s="168" t="s">
        <v>320</v>
      </c>
      <c r="D201" s="168" t="s">
        <v>215</v>
      </c>
      <c r="E201" s="169" t="s">
        <v>489</v>
      </c>
      <c r="F201" s="243" t="s">
        <v>490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493</v>
      </c>
      <c r="F202" s="239" t="s">
        <v>494</v>
      </c>
      <c r="G202" s="240"/>
      <c r="H202" s="240"/>
      <c r="I202" s="240"/>
      <c r="J202" s="163" t="s">
        <v>235</v>
      </c>
      <c r="K202" s="172">
        <v>0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9" customFormat="1" ht="29.85" customHeight="1" x14ac:dyDescent="0.3">
      <c r="B203" s="150"/>
      <c r="C203" s="151"/>
      <c r="D203" s="160" t="s">
        <v>174</v>
      </c>
      <c r="E203" s="160"/>
      <c r="F203" s="160"/>
      <c r="G203" s="160"/>
      <c r="H203" s="160"/>
      <c r="I203" s="160"/>
      <c r="J203" s="160"/>
      <c r="K203" s="160"/>
      <c r="L203" s="160"/>
      <c r="M203" s="160"/>
      <c r="N203" s="255">
        <f>BK203</f>
        <v>0</v>
      </c>
      <c r="O203" s="256"/>
      <c r="P203" s="256"/>
      <c r="Q203" s="256"/>
      <c r="R203" s="153"/>
      <c r="T203" s="154"/>
      <c r="U203" s="151"/>
      <c r="V203" s="151"/>
      <c r="W203" s="155">
        <f>SUM(W204:W205)</f>
        <v>0</v>
      </c>
      <c r="X203" s="151"/>
      <c r="Y203" s="155">
        <f>SUM(Y204:Y205)</f>
        <v>0</v>
      </c>
      <c r="Z203" s="151"/>
      <c r="AA203" s="156">
        <f>SUM(AA204:AA205)</f>
        <v>0</v>
      </c>
      <c r="AR203" s="157" t="s">
        <v>184</v>
      </c>
      <c r="AT203" s="158" t="s">
        <v>74</v>
      </c>
      <c r="AU203" s="158" t="s">
        <v>81</v>
      </c>
      <c r="AY203" s="157" t="s">
        <v>205</v>
      </c>
      <c r="BK203" s="159">
        <f>SUM(BK204:BK205)</f>
        <v>0</v>
      </c>
    </row>
    <row r="204" spans="2:65" s="1" customFormat="1" ht="31.5" customHeight="1" x14ac:dyDescent="0.3">
      <c r="B204" s="30"/>
      <c r="C204" s="161" t="s">
        <v>324</v>
      </c>
      <c r="D204" s="161" t="s">
        <v>206</v>
      </c>
      <c r="E204" s="162" t="s">
        <v>294</v>
      </c>
      <c r="F204" s="239" t="s">
        <v>295</v>
      </c>
      <c r="G204" s="240"/>
      <c r="H204" s="240"/>
      <c r="I204" s="240"/>
      <c r="J204" s="163" t="s">
        <v>222</v>
      </c>
      <c r="K204" s="164">
        <v>4</v>
      </c>
      <c r="L204" s="241">
        <v>0</v>
      </c>
      <c r="M204" s="240"/>
      <c r="N204" s="242">
        <f>ROUND(L204*K204,2)</f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>V204*K204</f>
        <v>0</v>
      </c>
      <c r="X204" s="166">
        <v>0</v>
      </c>
      <c r="Y204" s="166">
        <f>X204*K204</f>
        <v>0</v>
      </c>
      <c r="Z204" s="166">
        <v>0</v>
      </c>
      <c r="AA204" s="167">
        <f>Z204*K204</f>
        <v>0</v>
      </c>
      <c r="AR204" s="13" t="s">
        <v>223</v>
      </c>
      <c r="AT204" s="13" t="s">
        <v>206</v>
      </c>
      <c r="AU204" s="13" t="s">
        <v>184</v>
      </c>
      <c r="AY204" s="13" t="s">
        <v>205</v>
      </c>
      <c r="BE204" s="105">
        <f>IF(U204="základná",N204,0)</f>
        <v>0</v>
      </c>
      <c r="BF204" s="105">
        <f>IF(U204="znížená",N204,0)</f>
        <v>0</v>
      </c>
      <c r="BG204" s="105">
        <f>IF(U204="zákl. prenesená",N204,0)</f>
        <v>0</v>
      </c>
      <c r="BH204" s="105">
        <f>IF(U204="zníž. prenesená",N204,0)</f>
        <v>0</v>
      </c>
      <c r="BI204" s="105">
        <f>IF(U204="nulová",N204,0)</f>
        <v>0</v>
      </c>
      <c r="BJ204" s="13" t="s">
        <v>184</v>
      </c>
      <c r="BK204" s="105">
        <f>ROUND(L204*K204,2)</f>
        <v>0</v>
      </c>
      <c r="BL204" s="13" t="s">
        <v>223</v>
      </c>
      <c r="BM204" s="13" t="s">
        <v>496</v>
      </c>
    </row>
    <row r="205" spans="2:65" s="1" customFormat="1" ht="31.5" customHeight="1" x14ac:dyDescent="0.3">
      <c r="B205" s="30"/>
      <c r="C205" s="161" t="s">
        <v>497</v>
      </c>
      <c r="D205" s="161" t="s">
        <v>206</v>
      </c>
      <c r="E205" s="162" t="s">
        <v>297</v>
      </c>
      <c r="F205" s="239" t="s">
        <v>298</v>
      </c>
      <c r="G205" s="240"/>
      <c r="H205" s="240"/>
      <c r="I205" s="240"/>
      <c r="J205" s="163" t="s">
        <v>235</v>
      </c>
      <c r="K205" s="172">
        <v>0</v>
      </c>
      <c r="L205" s="241">
        <v>0</v>
      </c>
      <c r="M205" s="240"/>
      <c r="N205" s="242">
        <f>ROUND(L205*K205,2)</f>
        <v>0</v>
      </c>
      <c r="O205" s="240"/>
      <c r="P205" s="240"/>
      <c r="Q205" s="240"/>
      <c r="R205" s="32"/>
      <c r="T205" s="165" t="s">
        <v>19</v>
      </c>
      <c r="U205" s="39" t="s">
        <v>42</v>
      </c>
      <c r="V205" s="31"/>
      <c r="W205" s="166">
        <f>V205*K205</f>
        <v>0</v>
      </c>
      <c r="X205" s="166">
        <v>0</v>
      </c>
      <c r="Y205" s="166">
        <f>X205*K205</f>
        <v>0</v>
      </c>
      <c r="Z205" s="166">
        <v>0</v>
      </c>
      <c r="AA205" s="167">
        <f>Z205*K205</f>
        <v>0</v>
      </c>
      <c r="AR205" s="13" t="s">
        <v>223</v>
      </c>
      <c r="AT205" s="13" t="s">
        <v>206</v>
      </c>
      <c r="AU205" s="13" t="s">
        <v>184</v>
      </c>
      <c r="AY205" s="13" t="s">
        <v>205</v>
      </c>
      <c r="BE205" s="105">
        <f>IF(U205="základná",N205,0)</f>
        <v>0</v>
      </c>
      <c r="BF205" s="105">
        <f>IF(U205="znížená",N205,0)</f>
        <v>0</v>
      </c>
      <c r="BG205" s="105">
        <f>IF(U205="zákl. prenesená",N205,0)</f>
        <v>0</v>
      </c>
      <c r="BH205" s="105">
        <f>IF(U205="zníž. prenesená",N205,0)</f>
        <v>0</v>
      </c>
      <c r="BI205" s="105">
        <f>IF(U205="nulová",N205,0)</f>
        <v>0</v>
      </c>
      <c r="BJ205" s="13" t="s">
        <v>184</v>
      </c>
      <c r="BK205" s="105">
        <f>ROUND(L205*K205,2)</f>
        <v>0</v>
      </c>
      <c r="BL205" s="13" t="s">
        <v>223</v>
      </c>
      <c r="BM205" s="13" t="s">
        <v>498</v>
      </c>
    </row>
    <row r="206" spans="2:65" s="9" customFormat="1" ht="29.85" customHeight="1" x14ac:dyDescent="0.3">
      <c r="B206" s="150"/>
      <c r="C206" s="151"/>
      <c r="D206" s="160" t="s">
        <v>175</v>
      </c>
      <c r="E206" s="160"/>
      <c r="F206" s="160"/>
      <c r="G206" s="160"/>
      <c r="H206" s="160"/>
      <c r="I206" s="160"/>
      <c r="J206" s="160"/>
      <c r="K206" s="160"/>
      <c r="L206" s="160"/>
      <c r="M206" s="160"/>
      <c r="N206" s="255">
        <f>BK206</f>
        <v>0</v>
      </c>
      <c r="O206" s="256"/>
      <c r="P206" s="256"/>
      <c r="Q206" s="256"/>
      <c r="R206" s="153"/>
      <c r="T206" s="154"/>
      <c r="U206" s="151"/>
      <c r="V206" s="151"/>
      <c r="W206" s="155">
        <f>SUM(W207:W212)</f>
        <v>0</v>
      </c>
      <c r="X206" s="151"/>
      <c r="Y206" s="155">
        <f>SUM(Y207:Y212)</f>
        <v>0</v>
      </c>
      <c r="Z206" s="151"/>
      <c r="AA206" s="156">
        <f>SUM(AA207:AA212)</f>
        <v>0</v>
      </c>
      <c r="AR206" s="157" t="s">
        <v>184</v>
      </c>
      <c r="AT206" s="158" t="s">
        <v>74</v>
      </c>
      <c r="AU206" s="158" t="s">
        <v>81</v>
      </c>
      <c r="AY206" s="157" t="s">
        <v>205</v>
      </c>
      <c r="BK206" s="159">
        <f>SUM(BK207:BK212)</f>
        <v>0</v>
      </c>
    </row>
    <row r="207" spans="2:65" s="1" customFormat="1" ht="31.5" customHeight="1" x14ac:dyDescent="0.3">
      <c r="B207" s="30"/>
      <c r="C207" s="161" t="s">
        <v>327</v>
      </c>
      <c r="D207" s="161" t="s">
        <v>206</v>
      </c>
      <c r="E207" s="162" t="s">
        <v>301</v>
      </c>
      <c r="F207" s="239" t="s">
        <v>302</v>
      </c>
      <c r="G207" s="240"/>
      <c r="H207" s="240"/>
      <c r="I207" s="240"/>
      <c r="J207" s="163" t="s">
        <v>209</v>
      </c>
      <c r="K207" s="164">
        <v>2</v>
      </c>
      <c r="L207" s="241">
        <v>0</v>
      </c>
      <c r="M207" s="240"/>
      <c r="N207" s="242">
        <f t="shared" ref="N207:N212" si="55"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 t="shared" ref="W207:W212" si="56">V207*K207</f>
        <v>0</v>
      </c>
      <c r="X207" s="166">
        <v>0</v>
      </c>
      <c r="Y207" s="166">
        <f t="shared" ref="Y207:Y212" si="57">X207*K207</f>
        <v>0</v>
      </c>
      <c r="Z207" s="166">
        <v>0</v>
      </c>
      <c r="AA207" s="167">
        <f t="shared" ref="AA207:AA212" si="58"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 t="shared" ref="BE207:BE212" si="59">IF(U207="základná",N207,0)</f>
        <v>0</v>
      </c>
      <c r="BF207" s="105">
        <f t="shared" ref="BF207:BF212" si="60">IF(U207="znížená",N207,0)</f>
        <v>0</v>
      </c>
      <c r="BG207" s="105">
        <f t="shared" ref="BG207:BG212" si="61">IF(U207="zákl. prenesená",N207,0)</f>
        <v>0</v>
      </c>
      <c r="BH207" s="105">
        <f t="shared" ref="BH207:BH212" si="62">IF(U207="zníž. prenesená",N207,0)</f>
        <v>0</v>
      </c>
      <c r="BI207" s="105">
        <f t="shared" ref="BI207:BI212" si="63">IF(U207="nulová",N207,0)</f>
        <v>0</v>
      </c>
      <c r="BJ207" s="13" t="s">
        <v>184</v>
      </c>
      <c r="BK207" s="105">
        <f t="shared" ref="BK207:BK212" si="64">ROUND(L207*K207,2)</f>
        <v>0</v>
      </c>
      <c r="BL207" s="13" t="s">
        <v>223</v>
      </c>
      <c r="BM207" s="13" t="s">
        <v>499</v>
      </c>
    </row>
    <row r="208" spans="2:65" s="1" customFormat="1" ht="31.5" customHeight="1" x14ac:dyDescent="0.3">
      <c r="B208" s="30"/>
      <c r="C208" s="161" t="s">
        <v>500</v>
      </c>
      <c r="D208" s="161" t="s">
        <v>206</v>
      </c>
      <c r="E208" s="162" t="s">
        <v>304</v>
      </c>
      <c r="F208" s="239" t="s">
        <v>305</v>
      </c>
      <c r="G208" s="240"/>
      <c r="H208" s="240"/>
      <c r="I208" s="240"/>
      <c r="J208" s="163" t="s">
        <v>209</v>
      </c>
      <c r="K208" s="164">
        <v>6</v>
      </c>
      <c r="L208" s="241">
        <v>0</v>
      </c>
      <c r="M208" s="240"/>
      <c r="N208" s="242">
        <f t="shared" si="55"/>
        <v>0</v>
      </c>
      <c r="O208" s="240"/>
      <c r="P208" s="240"/>
      <c r="Q208" s="240"/>
      <c r="R208" s="32"/>
      <c r="T208" s="165" t="s">
        <v>19</v>
      </c>
      <c r="U208" s="39" t="s">
        <v>42</v>
      </c>
      <c r="V208" s="31"/>
      <c r="W208" s="166">
        <f t="shared" si="56"/>
        <v>0</v>
      </c>
      <c r="X208" s="166">
        <v>0</v>
      </c>
      <c r="Y208" s="166">
        <f t="shared" si="57"/>
        <v>0</v>
      </c>
      <c r="Z208" s="166">
        <v>0</v>
      </c>
      <c r="AA208" s="167">
        <f t="shared" si="58"/>
        <v>0</v>
      </c>
      <c r="AR208" s="13" t="s">
        <v>223</v>
      </c>
      <c r="AT208" s="13" t="s">
        <v>206</v>
      </c>
      <c r="AU208" s="13" t="s">
        <v>184</v>
      </c>
      <c r="AY208" s="13" t="s">
        <v>205</v>
      </c>
      <c r="BE208" s="105">
        <f t="shared" si="59"/>
        <v>0</v>
      </c>
      <c r="BF208" s="105">
        <f t="shared" si="60"/>
        <v>0</v>
      </c>
      <c r="BG208" s="105">
        <f t="shared" si="61"/>
        <v>0</v>
      </c>
      <c r="BH208" s="105">
        <f t="shared" si="62"/>
        <v>0</v>
      </c>
      <c r="BI208" s="105">
        <f t="shared" si="63"/>
        <v>0</v>
      </c>
      <c r="BJ208" s="13" t="s">
        <v>184</v>
      </c>
      <c r="BK208" s="105">
        <f t="shared" si="64"/>
        <v>0</v>
      </c>
      <c r="BL208" s="13" t="s">
        <v>223</v>
      </c>
      <c r="BM208" s="13" t="s">
        <v>501</v>
      </c>
    </row>
    <row r="209" spans="2:65" s="1" customFormat="1" ht="31.5" customHeight="1" x14ac:dyDescent="0.3">
      <c r="B209" s="30"/>
      <c r="C209" s="168" t="s">
        <v>331</v>
      </c>
      <c r="D209" s="168" t="s">
        <v>215</v>
      </c>
      <c r="E209" s="169" t="s">
        <v>308</v>
      </c>
      <c r="F209" s="243" t="s">
        <v>309</v>
      </c>
      <c r="G209" s="244"/>
      <c r="H209" s="244"/>
      <c r="I209" s="244"/>
      <c r="J209" s="170" t="s">
        <v>209</v>
      </c>
      <c r="K209" s="171">
        <v>2</v>
      </c>
      <c r="L209" s="245">
        <v>0</v>
      </c>
      <c r="M209" s="244"/>
      <c r="N209" s="246">
        <f t="shared" si="55"/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si="56"/>
        <v>0</v>
      </c>
      <c r="X209" s="166">
        <v>0</v>
      </c>
      <c r="Y209" s="166">
        <f t="shared" si="57"/>
        <v>0</v>
      </c>
      <c r="Z209" s="166">
        <v>0</v>
      </c>
      <c r="AA209" s="167">
        <f t="shared" si="58"/>
        <v>0</v>
      </c>
      <c r="AR209" s="13" t="s">
        <v>227</v>
      </c>
      <c r="AT209" s="13" t="s">
        <v>215</v>
      </c>
      <c r="AU209" s="13" t="s">
        <v>184</v>
      </c>
      <c r="AY209" s="13" t="s">
        <v>205</v>
      </c>
      <c r="BE209" s="105">
        <f t="shared" si="59"/>
        <v>0</v>
      </c>
      <c r="BF209" s="105">
        <f t="shared" si="60"/>
        <v>0</v>
      </c>
      <c r="BG209" s="105">
        <f t="shared" si="61"/>
        <v>0</v>
      </c>
      <c r="BH209" s="105">
        <f t="shared" si="62"/>
        <v>0</v>
      </c>
      <c r="BI209" s="105">
        <f t="shared" si="63"/>
        <v>0</v>
      </c>
      <c r="BJ209" s="13" t="s">
        <v>184</v>
      </c>
      <c r="BK209" s="105">
        <f t="shared" si="64"/>
        <v>0</v>
      </c>
      <c r="BL209" s="13" t="s">
        <v>223</v>
      </c>
      <c r="BM209" s="13" t="s">
        <v>502</v>
      </c>
    </row>
    <row r="210" spans="2:65" s="1" customFormat="1" ht="22.5" customHeight="1" x14ac:dyDescent="0.3">
      <c r="B210" s="30"/>
      <c r="C210" s="168" t="s">
        <v>503</v>
      </c>
      <c r="D210" s="168" t="s">
        <v>215</v>
      </c>
      <c r="E210" s="169" t="s">
        <v>311</v>
      </c>
      <c r="F210" s="243" t="s">
        <v>312</v>
      </c>
      <c r="G210" s="244"/>
      <c r="H210" s="244"/>
      <c r="I210" s="244"/>
      <c r="J210" s="170" t="s">
        <v>209</v>
      </c>
      <c r="K210" s="171">
        <v>2</v>
      </c>
      <c r="L210" s="245">
        <v>0</v>
      </c>
      <c r="M210" s="244"/>
      <c r="N210" s="246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227</v>
      </c>
      <c r="AT210" s="13" t="s">
        <v>215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315</v>
      </c>
      <c r="F211" s="243" t="s">
        <v>316</v>
      </c>
      <c r="G211" s="244"/>
      <c r="H211" s="244"/>
      <c r="I211" s="244"/>
      <c r="J211" s="170" t="s">
        <v>209</v>
      </c>
      <c r="K211" s="171">
        <v>2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31.5" customHeight="1" x14ac:dyDescent="0.3">
      <c r="B212" s="30"/>
      <c r="C212" s="161" t="s">
        <v>506</v>
      </c>
      <c r="D212" s="161" t="s">
        <v>206</v>
      </c>
      <c r="E212" s="162" t="s">
        <v>318</v>
      </c>
      <c r="F212" s="239" t="s">
        <v>319</v>
      </c>
      <c r="G212" s="240"/>
      <c r="H212" s="240"/>
      <c r="I212" s="240"/>
      <c r="J212" s="163" t="s">
        <v>235</v>
      </c>
      <c r="K212" s="172">
        <v>0</v>
      </c>
      <c r="L212" s="241">
        <v>0</v>
      </c>
      <c r="M212" s="240"/>
      <c r="N212" s="242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223</v>
      </c>
      <c r="AT212" s="13" t="s">
        <v>206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9" customFormat="1" ht="29.85" customHeight="1" x14ac:dyDescent="0.3">
      <c r="B213" s="150"/>
      <c r="C213" s="151"/>
      <c r="D213" s="160" t="s">
        <v>375</v>
      </c>
      <c r="E213" s="160"/>
      <c r="F213" s="160"/>
      <c r="G213" s="160"/>
      <c r="H213" s="160"/>
      <c r="I213" s="160"/>
      <c r="J213" s="160"/>
      <c r="K213" s="160"/>
      <c r="L213" s="160"/>
      <c r="M213" s="160"/>
      <c r="N213" s="255">
        <f>BK213</f>
        <v>0</v>
      </c>
      <c r="O213" s="256"/>
      <c r="P213" s="256"/>
      <c r="Q213" s="256"/>
      <c r="R213" s="153"/>
      <c r="T213" s="154"/>
      <c r="U213" s="151"/>
      <c r="V213" s="151"/>
      <c r="W213" s="155">
        <f>SUM(W214:W216)</f>
        <v>0</v>
      </c>
      <c r="X213" s="151"/>
      <c r="Y213" s="155">
        <f>SUM(Y214:Y216)</f>
        <v>0</v>
      </c>
      <c r="Z213" s="151"/>
      <c r="AA213" s="156">
        <f>SUM(AA214:AA216)</f>
        <v>0</v>
      </c>
      <c r="AR213" s="157" t="s">
        <v>81</v>
      </c>
      <c r="AT213" s="158" t="s">
        <v>74</v>
      </c>
      <c r="AU213" s="158" t="s">
        <v>81</v>
      </c>
      <c r="AY213" s="157" t="s">
        <v>205</v>
      </c>
      <c r="BK213" s="159">
        <f>SUM(BK214:BK216)</f>
        <v>0</v>
      </c>
    </row>
    <row r="214" spans="2:65" s="1" customFormat="1" ht="44.25" customHeight="1" x14ac:dyDescent="0.3">
      <c r="B214" s="30"/>
      <c r="C214" s="161" t="s">
        <v>338</v>
      </c>
      <c r="D214" s="161" t="s">
        <v>206</v>
      </c>
      <c r="E214" s="162" t="s">
        <v>322</v>
      </c>
      <c r="F214" s="239" t="s">
        <v>323</v>
      </c>
      <c r="G214" s="240"/>
      <c r="H214" s="240"/>
      <c r="I214" s="240"/>
      <c r="J214" s="163" t="s">
        <v>209</v>
      </c>
      <c r="K214" s="164">
        <v>2</v>
      </c>
      <c r="L214" s="241">
        <v>0</v>
      </c>
      <c r="M214" s="240"/>
      <c r="N214" s="242">
        <f>ROUND(L214*K214,2)</f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>V214*K214</f>
        <v>0</v>
      </c>
      <c r="X214" s="166">
        <v>0</v>
      </c>
      <c r="Y214" s="166">
        <f>X214*K214</f>
        <v>0</v>
      </c>
      <c r="Z214" s="166">
        <v>0</v>
      </c>
      <c r="AA214" s="167">
        <f>Z214*K214</f>
        <v>0</v>
      </c>
      <c r="AR214" s="13" t="s">
        <v>210</v>
      </c>
      <c r="AT214" s="13" t="s">
        <v>206</v>
      </c>
      <c r="AU214" s="13" t="s">
        <v>184</v>
      </c>
      <c r="AY214" s="13" t="s">
        <v>205</v>
      </c>
      <c r="BE214" s="105">
        <f>IF(U214="základná",N214,0)</f>
        <v>0</v>
      </c>
      <c r="BF214" s="105">
        <f>IF(U214="znížená",N214,0)</f>
        <v>0</v>
      </c>
      <c r="BG214" s="105">
        <f>IF(U214="zákl. prenesená",N214,0)</f>
        <v>0</v>
      </c>
      <c r="BH214" s="105">
        <f>IF(U214="zníž. prenesená",N214,0)</f>
        <v>0</v>
      </c>
      <c r="BI214" s="105">
        <f>IF(U214="nulová",N214,0)</f>
        <v>0</v>
      </c>
      <c r="BJ214" s="13" t="s">
        <v>184</v>
      </c>
      <c r="BK214" s="105">
        <f>ROUND(L214*K214,2)</f>
        <v>0</v>
      </c>
      <c r="BL214" s="13" t="s">
        <v>210</v>
      </c>
      <c r="BM214" s="13" t="s">
        <v>508</v>
      </c>
    </row>
    <row r="215" spans="2:65" s="1" customFormat="1" ht="44.25" customHeight="1" x14ac:dyDescent="0.3">
      <c r="B215" s="30"/>
      <c r="C215" s="168" t="s">
        <v>509</v>
      </c>
      <c r="D215" s="168" t="s">
        <v>215</v>
      </c>
      <c r="E215" s="169" t="s">
        <v>510</v>
      </c>
      <c r="F215" s="243" t="s">
        <v>511</v>
      </c>
      <c r="G215" s="244"/>
      <c r="H215" s="244"/>
      <c r="I215" s="244"/>
      <c r="J215" s="170" t="s">
        <v>209</v>
      </c>
      <c r="K215" s="171">
        <v>2</v>
      </c>
      <c r="L215" s="245">
        <v>0</v>
      </c>
      <c r="M215" s="244"/>
      <c r="N215" s="246">
        <f>ROUND(L215*K215,2)</f>
        <v>0</v>
      </c>
      <c r="O215" s="240"/>
      <c r="P215" s="240"/>
      <c r="Q215" s="240"/>
      <c r="R215" s="32"/>
      <c r="T215" s="165" t="s">
        <v>19</v>
      </c>
      <c r="U215" s="39" t="s">
        <v>42</v>
      </c>
      <c r="V215" s="31"/>
      <c r="W215" s="166">
        <f>V215*K215</f>
        <v>0</v>
      </c>
      <c r="X215" s="166">
        <v>0</v>
      </c>
      <c r="Y215" s="166">
        <f>X215*K215</f>
        <v>0</v>
      </c>
      <c r="Z215" s="166">
        <v>0</v>
      </c>
      <c r="AA215" s="167">
        <f>Z215*K215</f>
        <v>0</v>
      </c>
      <c r="AR215" s="13" t="s">
        <v>218</v>
      </c>
      <c r="AT215" s="13" t="s">
        <v>215</v>
      </c>
      <c r="AU215" s="13" t="s">
        <v>184</v>
      </c>
      <c r="AY215" s="13" t="s">
        <v>205</v>
      </c>
      <c r="BE215" s="105">
        <f>IF(U215="základná",N215,0)</f>
        <v>0</v>
      </c>
      <c r="BF215" s="105">
        <f>IF(U215="znížená",N215,0)</f>
        <v>0</v>
      </c>
      <c r="BG215" s="105">
        <f>IF(U215="zákl. prenesená",N215,0)</f>
        <v>0</v>
      </c>
      <c r="BH215" s="105">
        <f>IF(U215="zníž. prenesená",N215,0)</f>
        <v>0</v>
      </c>
      <c r="BI215" s="105">
        <f>IF(U215="nulová",N215,0)</f>
        <v>0</v>
      </c>
      <c r="BJ215" s="13" t="s">
        <v>184</v>
      </c>
      <c r="BK215" s="105">
        <f>ROUND(L215*K215,2)</f>
        <v>0</v>
      </c>
      <c r="BL215" s="13" t="s">
        <v>210</v>
      </c>
      <c r="BM215" s="13" t="s">
        <v>512</v>
      </c>
    </row>
    <row r="216" spans="2:65" s="1" customFormat="1" ht="31.5" customHeight="1" x14ac:dyDescent="0.3">
      <c r="B216" s="30"/>
      <c r="C216" s="161" t="s">
        <v>341</v>
      </c>
      <c r="D216" s="161" t="s">
        <v>206</v>
      </c>
      <c r="E216" s="162" t="s">
        <v>343</v>
      </c>
      <c r="F216" s="239" t="s">
        <v>344</v>
      </c>
      <c r="G216" s="240"/>
      <c r="H216" s="240"/>
      <c r="I216" s="240"/>
      <c r="J216" s="163" t="s">
        <v>235</v>
      </c>
      <c r="K216" s="172">
        <v>0</v>
      </c>
      <c r="L216" s="241">
        <v>0</v>
      </c>
      <c r="M216" s="240"/>
      <c r="N216" s="242">
        <f>ROUND(L216*K216,2)</f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>V216*K216</f>
        <v>0</v>
      </c>
      <c r="X216" s="166">
        <v>0</v>
      </c>
      <c r="Y216" s="166">
        <f>X216*K216</f>
        <v>0</v>
      </c>
      <c r="Z216" s="166">
        <v>0</v>
      </c>
      <c r="AA216" s="167">
        <f>Z216*K216</f>
        <v>0</v>
      </c>
      <c r="AR216" s="13" t="s">
        <v>210</v>
      </c>
      <c r="AT216" s="13" t="s">
        <v>206</v>
      </c>
      <c r="AU216" s="13" t="s">
        <v>184</v>
      </c>
      <c r="AY216" s="13" t="s">
        <v>205</v>
      </c>
      <c r="BE216" s="105">
        <f>IF(U216="základná",N216,0)</f>
        <v>0</v>
      </c>
      <c r="BF216" s="105">
        <f>IF(U216="znížená",N216,0)</f>
        <v>0</v>
      </c>
      <c r="BG216" s="105">
        <f>IF(U216="zákl. prenesená",N216,0)</f>
        <v>0</v>
      </c>
      <c r="BH216" s="105">
        <f>IF(U216="zníž. prenesená",N216,0)</f>
        <v>0</v>
      </c>
      <c r="BI216" s="105">
        <f>IF(U216="nulová",N216,0)</f>
        <v>0</v>
      </c>
      <c r="BJ216" s="13" t="s">
        <v>184</v>
      </c>
      <c r="BK216" s="105">
        <f>ROUND(L216*K216,2)</f>
        <v>0</v>
      </c>
      <c r="BL216" s="13" t="s">
        <v>210</v>
      </c>
      <c r="BM216" s="13" t="s">
        <v>513</v>
      </c>
    </row>
    <row r="217" spans="2:65" s="9" customFormat="1" ht="37.35" customHeight="1" x14ac:dyDescent="0.35">
      <c r="B217" s="150"/>
      <c r="C217" s="151"/>
      <c r="D217" s="152" t="s">
        <v>176</v>
      </c>
      <c r="E217" s="152"/>
      <c r="F217" s="152"/>
      <c r="G217" s="152"/>
      <c r="H217" s="152"/>
      <c r="I217" s="152"/>
      <c r="J217" s="152"/>
      <c r="K217" s="152"/>
      <c r="L217" s="152"/>
      <c r="M217" s="152"/>
      <c r="N217" s="253">
        <f>BK217</f>
        <v>0</v>
      </c>
      <c r="O217" s="254"/>
      <c r="P217" s="254"/>
      <c r="Q217" s="254"/>
      <c r="R217" s="153"/>
      <c r="T217" s="154"/>
      <c r="U217" s="151"/>
      <c r="V217" s="151"/>
      <c r="W217" s="155">
        <f>W218</f>
        <v>0</v>
      </c>
      <c r="X217" s="151"/>
      <c r="Y217" s="155">
        <f>Y218</f>
        <v>0</v>
      </c>
      <c r="Z217" s="151"/>
      <c r="AA217" s="156">
        <f>AA218</f>
        <v>0</v>
      </c>
      <c r="AR217" s="157" t="s">
        <v>214</v>
      </c>
      <c r="AT217" s="158" t="s">
        <v>74</v>
      </c>
      <c r="AU217" s="158" t="s">
        <v>75</v>
      </c>
      <c r="AY217" s="157" t="s">
        <v>205</v>
      </c>
      <c r="BK217" s="159">
        <f>BK218</f>
        <v>0</v>
      </c>
    </row>
    <row r="218" spans="2:65" s="9" customFormat="1" ht="19.899999999999999" customHeight="1" x14ac:dyDescent="0.3">
      <c r="B218" s="150"/>
      <c r="C218" s="151"/>
      <c r="D218" s="160" t="s">
        <v>178</v>
      </c>
      <c r="E218" s="160"/>
      <c r="F218" s="160"/>
      <c r="G218" s="160"/>
      <c r="H218" s="160"/>
      <c r="I218" s="160"/>
      <c r="J218" s="160"/>
      <c r="K218" s="160"/>
      <c r="L218" s="160"/>
      <c r="M218" s="160"/>
      <c r="N218" s="251">
        <f>BK218</f>
        <v>0</v>
      </c>
      <c r="O218" s="252"/>
      <c r="P218" s="252"/>
      <c r="Q218" s="252"/>
      <c r="R218" s="153"/>
      <c r="T218" s="154"/>
      <c r="U218" s="151"/>
      <c r="V218" s="151"/>
      <c r="W218" s="155">
        <f>SUM(W219:W226)</f>
        <v>0</v>
      </c>
      <c r="X218" s="151"/>
      <c r="Y218" s="155">
        <f>SUM(Y219:Y226)</f>
        <v>0</v>
      </c>
      <c r="Z218" s="151"/>
      <c r="AA218" s="156">
        <f>SUM(AA219:AA226)</f>
        <v>0</v>
      </c>
      <c r="AR218" s="157" t="s">
        <v>214</v>
      </c>
      <c r="AT218" s="158" t="s">
        <v>74</v>
      </c>
      <c r="AU218" s="158" t="s">
        <v>81</v>
      </c>
      <c r="AY218" s="157" t="s">
        <v>205</v>
      </c>
      <c r="BK218" s="159">
        <f>SUM(BK219:BK226)</f>
        <v>0</v>
      </c>
    </row>
    <row r="219" spans="2:65" s="1" customFormat="1" ht="44.25" customHeight="1" x14ac:dyDescent="0.3">
      <c r="B219" s="30"/>
      <c r="C219" s="168" t="s">
        <v>514</v>
      </c>
      <c r="D219" s="168" t="s">
        <v>215</v>
      </c>
      <c r="E219" s="169" t="s">
        <v>346</v>
      </c>
      <c r="F219" s="243" t="s">
        <v>515</v>
      </c>
      <c r="G219" s="244"/>
      <c r="H219" s="244"/>
      <c r="I219" s="244"/>
      <c r="J219" s="170" t="s">
        <v>209</v>
      </c>
      <c r="K219" s="171">
        <v>1</v>
      </c>
      <c r="L219" s="245">
        <v>0</v>
      </c>
      <c r="M219" s="244"/>
      <c r="N219" s="246">
        <f t="shared" ref="N219:N226" si="65">ROUND(L219*K219,2)</f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 t="shared" ref="W219:W226" si="66">V219*K219</f>
        <v>0</v>
      </c>
      <c r="X219" s="166">
        <v>0</v>
      </c>
      <c r="Y219" s="166">
        <f t="shared" ref="Y219:Y226" si="67">X219*K219</f>
        <v>0</v>
      </c>
      <c r="Z219" s="166">
        <v>0</v>
      </c>
      <c r="AA219" s="167">
        <f t="shared" ref="AA219:AA226" si="68">Z219*K219</f>
        <v>0</v>
      </c>
      <c r="AR219" s="13" t="s">
        <v>348</v>
      </c>
      <c r="AT219" s="13" t="s">
        <v>215</v>
      </c>
      <c r="AU219" s="13" t="s">
        <v>184</v>
      </c>
      <c r="AY219" s="13" t="s">
        <v>205</v>
      </c>
      <c r="BE219" s="105">
        <f t="shared" ref="BE219:BE226" si="69">IF(U219="základná",N219,0)</f>
        <v>0</v>
      </c>
      <c r="BF219" s="105">
        <f t="shared" ref="BF219:BF226" si="70">IF(U219="znížená",N219,0)</f>
        <v>0</v>
      </c>
      <c r="BG219" s="105">
        <f t="shared" ref="BG219:BG226" si="71">IF(U219="zákl. prenesená",N219,0)</f>
        <v>0</v>
      </c>
      <c r="BH219" s="105">
        <f t="shared" ref="BH219:BH226" si="72">IF(U219="zníž. prenesená",N219,0)</f>
        <v>0</v>
      </c>
      <c r="BI219" s="105">
        <f t="shared" ref="BI219:BI226" si="73">IF(U219="nulová",N219,0)</f>
        <v>0</v>
      </c>
      <c r="BJ219" s="13" t="s">
        <v>184</v>
      </c>
      <c r="BK219" s="105">
        <f t="shared" ref="BK219:BK226" si="74">ROUND(L219*K219,2)</f>
        <v>0</v>
      </c>
      <c r="BL219" s="13" t="s">
        <v>320</v>
      </c>
      <c r="BM219" s="13" t="s">
        <v>516</v>
      </c>
    </row>
    <row r="220" spans="2:65" s="1" customFormat="1" ht="44.25" customHeight="1" x14ac:dyDescent="0.3">
      <c r="B220" s="30"/>
      <c r="C220" s="168" t="s">
        <v>345</v>
      </c>
      <c r="D220" s="168" t="s">
        <v>215</v>
      </c>
      <c r="E220" s="169" t="s">
        <v>517</v>
      </c>
      <c r="F220" s="243" t="s">
        <v>518</v>
      </c>
      <c r="G220" s="244"/>
      <c r="H220" s="244"/>
      <c r="I220" s="244"/>
      <c r="J220" s="170" t="s">
        <v>209</v>
      </c>
      <c r="K220" s="171">
        <v>1</v>
      </c>
      <c r="L220" s="245">
        <v>0</v>
      </c>
      <c r="M220" s="244"/>
      <c r="N220" s="246">
        <f t="shared" si="65"/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 t="shared" si="66"/>
        <v>0</v>
      </c>
      <c r="X220" s="166">
        <v>0</v>
      </c>
      <c r="Y220" s="166">
        <f t="shared" si="67"/>
        <v>0</v>
      </c>
      <c r="Z220" s="166">
        <v>0</v>
      </c>
      <c r="AA220" s="167">
        <f t="shared" si="68"/>
        <v>0</v>
      </c>
      <c r="AR220" s="13" t="s">
        <v>348</v>
      </c>
      <c r="AT220" s="13" t="s">
        <v>215</v>
      </c>
      <c r="AU220" s="13" t="s">
        <v>184</v>
      </c>
      <c r="AY220" s="13" t="s">
        <v>205</v>
      </c>
      <c r="BE220" s="105">
        <f t="shared" si="69"/>
        <v>0</v>
      </c>
      <c r="BF220" s="105">
        <f t="shared" si="70"/>
        <v>0</v>
      </c>
      <c r="BG220" s="105">
        <f t="shared" si="71"/>
        <v>0</v>
      </c>
      <c r="BH220" s="105">
        <f t="shared" si="72"/>
        <v>0</v>
      </c>
      <c r="BI220" s="105">
        <f t="shared" si="73"/>
        <v>0</v>
      </c>
      <c r="BJ220" s="13" t="s">
        <v>184</v>
      </c>
      <c r="BK220" s="105">
        <f t="shared" si="74"/>
        <v>0</v>
      </c>
      <c r="BL220" s="13" t="s">
        <v>320</v>
      </c>
      <c r="BM220" s="13" t="s">
        <v>519</v>
      </c>
    </row>
    <row r="221" spans="2:65" s="1" customFormat="1" ht="22.5" customHeight="1" x14ac:dyDescent="0.3">
      <c r="B221" s="30"/>
      <c r="C221" s="168" t="s">
        <v>520</v>
      </c>
      <c r="D221" s="168" t="s">
        <v>215</v>
      </c>
      <c r="E221" s="169" t="s">
        <v>354</v>
      </c>
      <c r="F221" s="243" t="s">
        <v>355</v>
      </c>
      <c r="G221" s="244"/>
      <c r="H221" s="244"/>
      <c r="I221" s="244"/>
      <c r="J221" s="170" t="s">
        <v>209</v>
      </c>
      <c r="K221" s="171">
        <v>2</v>
      </c>
      <c r="L221" s="245">
        <v>0</v>
      </c>
      <c r="M221" s="244"/>
      <c r="N221" s="246">
        <f t="shared" si="65"/>
        <v>0</v>
      </c>
      <c r="O221" s="240"/>
      <c r="P221" s="240"/>
      <c r="Q221" s="240"/>
      <c r="R221" s="32"/>
      <c r="T221" s="165" t="s">
        <v>19</v>
      </c>
      <c r="U221" s="39" t="s">
        <v>42</v>
      </c>
      <c r="V221" s="31"/>
      <c r="W221" s="166">
        <f t="shared" si="66"/>
        <v>0</v>
      </c>
      <c r="X221" s="166">
        <v>0</v>
      </c>
      <c r="Y221" s="166">
        <f t="shared" si="67"/>
        <v>0</v>
      </c>
      <c r="Z221" s="166">
        <v>0</v>
      </c>
      <c r="AA221" s="167">
        <f t="shared" si="68"/>
        <v>0</v>
      </c>
      <c r="AR221" s="13" t="s">
        <v>348</v>
      </c>
      <c r="AT221" s="13" t="s">
        <v>215</v>
      </c>
      <c r="AU221" s="13" t="s">
        <v>184</v>
      </c>
      <c r="AY221" s="13" t="s">
        <v>205</v>
      </c>
      <c r="BE221" s="105">
        <f t="shared" si="69"/>
        <v>0</v>
      </c>
      <c r="BF221" s="105">
        <f t="shared" si="70"/>
        <v>0</v>
      </c>
      <c r="BG221" s="105">
        <f t="shared" si="71"/>
        <v>0</v>
      </c>
      <c r="BH221" s="105">
        <f t="shared" si="72"/>
        <v>0</v>
      </c>
      <c r="BI221" s="105">
        <f t="shared" si="73"/>
        <v>0</v>
      </c>
      <c r="BJ221" s="13" t="s">
        <v>184</v>
      </c>
      <c r="BK221" s="105">
        <f t="shared" si="74"/>
        <v>0</v>
      </c>
      <c r="BL221" s="13" t="s">
        <v>320</v>
      </c>
      <c r="BM221" s="13" t="s">
        <v>521</v>
      </c>
    </row>
    <row r="222" spans="2:65" s="1" customFormat="1" ht="22.5" customHeight="1" x14ac:dyDescent="0.3">
      <c r="B222" s="30"/>
      <c r="C222" s="168" t="s">
        <v>349</v>
      </c>
      <c r="D222" s="168" t="s">
        <v>215</v>
      </c>
      <c r="E222" s="169" t="s">
        <v>522</v>
      </c>
      <c r="F222" s="243" t="s">
        <v>523</v>
      </c>
      <c r="G222" s="244"/>
      <c r="H222" s="244"/>
      <c r="I222" s="244"/>
      <c r="J222" s="170" t="s">
        <v>222</v>
      </c>
      <c r="K222" s="171">
        <v>1</v>
      </c>
      <c r="L222" s="245">
        <v>0</v>
      </c>
      <c r="M222" s="244"/>
      <c r="N222" s="246">
        <f t="shared" si="65"/>
        <v>0</v>
      </c>
      <c r="O222" s="240"/>
      <c r="P222" s="240"/>
      <c r="Q222" s="240"/>
      <c r="R222" s="32"/>
      <c r="T222" s="165" t="s">
        <v>19</v>
      </c>
      <c r="U222" s="39" t="s">
        <v>42</v>
      </c>
      <c r="V222" s="31"/>
      <c r="W222" s="166">
        <f t="shared" si="66"/>
        <v>0</v>
      </c>
      <c r="X222" s="166">
        <v>0</v>
      </c>
      <c r="Y222" s="166">
        <f t="shared" si="67"/>
        <v>0</v>
      </c>
      <c r="Z222" s="166">
        <v>0</v>
      </c>
      <c r="AA222" s="167">
        <f t="shared" si="68"/>
        <v>0</v>
      </c>
      <c r="AR222" s="13" t="s">
        <v>348</v>
      </c>
      <c r="AT222" s="13" t="s">
        <v>215</v>
      </c>
      <c r="AU222" s="13" t="s">
        <v>184</v>
      </c>
      <c r="AY222" s="13" t="s">
        <v>205</v>
      </c>
      <c r="BE222" s="105">
        <f t="shared" si="69"/>
        <v>0</v>
      </c>
      <c r="BF222" s="105">
        <f t="shared" si="70"/>
        <v>0</v>
      </c>
      <c r="BG222" s="105">
        <f t="shared" si="71"/>
        <v>0</v>
      </c>
      <c r="BH222" s="105">
        <f t="shared" si="72"/>
        <v>0</v>
      </c>
      <c r="BI222" s="105">
        <f t="shared" si="73"/>
        <v>0</v>
      </c>
      <c r="BJ222" s="13" t="s">
        <v>184</v>
      </c>
      <c r="BK222" s="105">
        <f t="shared" si="74"/>
        <v>0</v>
      </c>
      <c r="BL222" s="13" t="s">
        <v>320</v>
      </c>
      <c r="BM222" s="13" t="s">
        <v>524</v>
      </c>
    </row>
    <row r="223" spans="2:65" s="1" customFormat="1" ht="22.5" customHeight="1" x14ac:dyDescent="0.3">
      <c r="B223" s="30"/>
      <c r="C223" s="161" t="s">
        <v>525</v>
      </c>
      <c r="D223" s="161" t="s">
        <v>206</v>
      </c>
      <c r="E223" s="162" t="s">
        <v>228</v>
      </c>
      <c r="F223" s="239" t="s">
        <v>526</v>
      </c>
      <c r="G223" s="240"/>
      <c r="H223" s="240"/>
      <c r="I223" s="240"/>
      <c r="J223" s="163" t="s">
        <v>362</v>
      </c>
      <c r="K223" s="164">
        <v>1</v>
      </c>
      <c r="L223" s="241">
        <v>0</v>
      </c>
      <c r="M223" s="240"/>
      <c r="N223" s="242">
        <f t="shared" si="65"/>
        <v>0</v>
      </c>
      <c r="O223" s="240"/>
      <c r="P223" s="240"/>
      <c r="Q223" s="240"/>
      <c r="R223" s="32"/>
      <c r="T223" s="165" t="s">
        <v>19</v>
      </c>
      <c r="U223" s="39" t="s">
        <v>42</v>
      </c>
      <c r="V223" s="31"/>
      <c r="W223" s="166">
        <f t="shared" si="66"/>
        <v>0</v>
      </c>
      <c r="X223" s="166">
        <v>0</v>
      </c>
      <c r="Y223" s="166">
        <f t="shared" si="67"/>
        <v>0</v>
      </c>
      <c r="Z223" s="166">
        <v>0</v>
      </c>
      <c r="AA223" s="167">
        <f t="shared" si="68"/>
        <v>0</v>
      </c>
      <c r="AR223" s="13" t="s">
        <v>320</v>
      </c>
      <c r="AT223" s="13" t="s">
        <v>206</v>
      </c>
      <c r="AU223" s="13" t="s">
        <v>184</v>
      </c>
      <c r="AY223" s="13" t="s">
        <v>205</v>
      </c>
      <c r="BE223" s="105">
        <f t="shared" si="69"/>
        <v>0</v>
      </c>
      <c r="BF223" s="105">
        <f t="shared" si="70"/>
        <v>0</v>
      </c>
      <c r="BG223" s="105">
        <f t="shared" si="71"/>
        <v>0</v>
      </c>
      <c r="BH223" s="105">
        <f t="shared" si="72"/>
        <v>0</v>
      </c>
      <c r="BI223" s="105">
        <f t="shared" si="73"/>
        <v>0</v>
      </c>
      <c r="BJ223" s="13" t="s">
        <v>184</v>
      </c>
      <c r="BK223" s="105">
        <f t="shared" si="74"/>
        <v>0</v>
      </c>
      <c r="BL223" s="13" t="s">
        <v>320</v>
      </c>
      <c r="BM223" s="13" t="s">
        <v>527</v>
      </c>
    </row>
    <row r="224" spans="2:65" s="1" customFormat="1" ht="22.5" customHeight="1" x14ac:dyDescent="0.3">
      <c r="B224" s="30"/>
      <c r="C224" s="161" t="s">
        <v>353</v>
      </c>
      <c r="D224" s="161" t="s">
        <v>206</v>
      </c>
      <c r="E224" s="162" t="s">
        <v>259</v>
      </c>
      <c r="F224" s="239" t="s">
        <v>528</v>
      </c>
      <c r="G224" s="240"/>
      <c r="H224" s="240"/>
      <c r="I224" s="240"/>
      <c r="J224" s="163" t="s">
        <v>362</v>
      </c>
      <c r="K224" s="164">
        <v>1</v>
      </c>
      <c r="L224" s="241">
        <v>0</v>
      </c>
      <c r="M224" s="240"/>
      <c r="N224" s="242">
        <f t="shared" si="65"/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si="66"/>
        <v>0</v>
      </c>
      <c r="X224" s="166">
        <v>0</v>
      </c>
      <c r="Y224" s="166">
        <f t="shared" si="67"/>
        <v>0</v>
      </c>
      <c r="Z224" s="166">
        <v>0</v>
      </c>
      <c r="AA224" s="167">
        <f t="shared" si="68"/>
        <v>0</v>
      </c>
      <c r="AR224" s="13" t="s">
        <v>320</v>
      </c>
      <c r="AT224" s="13" t="s">
        <v>206</v>
      </c>
      <c r="AU224" s="13" t="s">
        <v>184</v>
      </c>
      <c r="AY224" s="13" t="s">
        <v>205</v>
      </c>
      <c r="BE224" s="105">
        <f t="shared" si="69"/>
        <v>0</v>
      </c>
      <c r="BF224" s="105">
        <f t="shared" si="70"/>
        <v>0</v>
      </c>
      <c r="BG224" s="105">
        <f t="shared" si="71"/>
        <v>0</v>
      </c>
      <c r="BH224" s="105">
        <f t="shared" si="72"/>
        <v>0</v>
      </c>
      <c r="BI224" s="105">
        <f t="shared" si="73"/>
        <v>0</v>
      </c>
      <c r="BJ224" s="13" t="s">
        <v>184</v>
      </c>
      <c r="BK224" s="105">
        <f t="shared" si="74"/>
        <v>0</v>
      </c>
      <c r="BL224" s="13" t="s">
        <v>320</v>
      </c>
      <c r="BM224" s="13" t="s">
        <v>529</v>
      </c>
    </row>
    <row r="225" spans="2:65" s="1" customFormat="1" ht="22.5" customHeight="1" x14ac:dyDescent="0.3">
      <c r="B225" s="30"/>
      <c r="C225" s="161" t="s">
        <v>530</v>
      </c>
      <c r="D225" s="161" t="s">
        <v>206</v>
      </c>
      <c r="E225" s="162" t="s">
        <v>8</v>
      </c>
      <c r="F225" s="239" t="s">
        <v>361</v>
      </c>
      <c r="G225" s="240"/>
      <c r="H225" s="240"/>
      <c r="I225" s="240"/>
      <c r="J225" s="163" t="s">
        <v>362</v>
      </c>
      <c r="K225" s="164">
        <v>1</v>
      </c>
      <c r="L225" s="241">
        <v>0</v>
      </c>
      <c r="M225" s="240"/>
      <c r="N225" s="242">
        <f t="shared" si="6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66"/>
        <v>0</v>
      </c>
      <c r="X225" s="166">
        <v>0</v>
      </c>
      <c r="Y225" s="166">
        <f t="shared" si="67"/>
        <v>0</v>
      </c>
      <c r="Z225" s="166">
        <v>0</v>
      </c>
      <c r="AA225" s="167">
        <f t="shared" si="68"/>
        <v>0</v>
      </c>
      <c r="AR225" s="13" t="s">
        <v>320</v>
      </c>
      <c r="AT225" s="13" t="s">
        <v>206</v>
      </c>
      <c r="AU225" s="13" t="s">
        <v>184</v>
      </c>
      <c r="AY225" s="13" t="s">
        <v>205</v>
      </c>
      <c r="BE225" s="105">
        <f t="shared" si="69"/>
        <v>0</v>
      </c>
      <c r="BF225" s="105">
        <f t="shared" si="70"/>
        <v>0</v>
      </c>
      <c r="BG225" s="105">
        <f t="shared" si="71"/>
        <v>0</v>
      </c>
      <c r="BH225" s="105">
        <f t="shared" si="72"/>
        <v>0</v>
      </c>
      <c r="BI225" s="105">
        <f t="shared" si="73"/>
        <v>0</v>
      </c>
      <c r="BJ225" s="13" t="s">
        <v>184</v>
      </c>
      <c r="BK225" s="105">
        <f t="shared" si="74"/>
        <v>0</v>
      </c>
      <c r="BL225" s="13" t="s">
        <v>320</v>
      </c>
      <c r="BM225" s="13" t="s">
        <v>531</v>
      </c>
    </row>
    <row r="226" spans="2:65" s="1" customFormat="1" ht="22.5" customHeight="1" x14ac:dyDescent="0.3">
      <c r="B226" s="30"/>
      <c r="C226" s="161" t="s">
        <v>356</v>
      </c>
      <c r="D226" s="161" t="s">
        <v>206</v>
      </c>
      <c r="E226" s="162" t="s">
        <v>262</v>
      </c>
      <c r="F226" s="239" t="s">
        <v>532</v>
      </c>
      <c r="G226" s="240"/>
      <c r="H226" s="240"/>
      <c r="I226" s="240"/>
      <c r="J226" s="163" t="s">
        <v>362</v>
      </c>
      <c r="K226" s="164">
        <v>1</v>
      </c>
      <c r="L226" s="241">
        <v>0</v>
      </c>
      <c r="M226" s="240"/>
      <c r="N226" s="242">
        <f t="shared" si="6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66"/>
        <v>0</v>
      </c>
      <c r="X226" s="166">
        <v>0</v>
      </c>
      <c r="Y226" s="166">
        <f t="shared" si="67"/>
        <v>0</v>
      </c>
      <c r="Z226" s="166">
        <v>0</v>
      </c>
      <c r="AA226" s="167">
        <f t="shared" si="68"/>
        <v>0</v>
      </c>
      <c r="AR226" s="13" t="s">
        <v>320</v>
      </c>
      <c r="AT226" s="13" t="s">
        <v>206</v>
      </c>
      <c r="AU226" s="13" t="s">
        <v>184</v>
      </c>
      <c r="AY226" s="13" t="s">
        <v>205</v>
      </c>
      <c r="BE226" s="105">
        <f t="shared" si="69"/>
        <v>0</v>
      </c>
      <c r="BF226" s="105">
        <f t="shared" si="70"/>
        <v>0</v>
      </c>
      <c r="BG226" s="105">
        <f t="shared" si="71"/>
        <v>0</v>
      </c>
      <c r="BH226" s="105">
        <f t="shared" si="72"/>
        <v>0</v>
      </c>
      <c r="BI226" s="105">
        <f t="shared" si="73"/>
        <v>0</v>
      </c>
      <c r="BJ226" s="13" t="s">
        <v>184</v>
      </c>
      <c r="BK226" s="105">
        <f t="shared" si="74"/>
        <v>0</v>
      </c>
      <c r="BL226" s="13" t="s">
        <v>320</v>
      </c>
      <c r="BM226" s="13" t="s">
        <v>533</v>
      </c>
    </row>
    <row r="227" spans="2:65" s="1" customFormat="1" ht="49.9" customHeight="1" x14ac:dyDescent="0.35">
      <c r="B227" s="30"/>
      <c r="C227" s="31"/>
      <c r="D227" s="152" t="s">
        <v>370</v>
      </c>
      <c r="E227" s="31"/>
      <c r="F227" s="31"/>
      <c r="G227" s="31"/>
      <c r="H227" s="31"/>
      <c r="I227" s="31"/>
      <c r="J227" s="31"/>
      <c r="K227" s="31"/>
      <c r="L227" s="31"/>
      <c r="M227" s="31"/>
      <c r="N227" s="257">
        <f t="shared" ref="N227:N232" si="75">BK227</f>
        <v>0</v>
      </c>
      <c r="O227" s="258"/>
      <c r="P227" s="258"/>
      <c r="Q227" s="258"/>
      <c r="R227" s="32"/>
      <c r="T227" s="73"/>
      <c r="U227" s="31"/>
      <c r="V227" s="31"/>
      <c r="W227" s="31"/>
      <c r="X227" s="31"/>
      <c r="Y227" s="31"/>
      <c r="Z227" s="31"/>
      <c r="AA227" s="74"/>
      <c r="AT227" s="13" t="s">
        <v>74</v>
      </c>
      <c r="AU227" s="13" t="s">
        <v>75</v>
      </c>
      <c r="AY227" s="13" t="s">
        <v>371</v>
      </c>
      <c r="BK227" s="105">
        <f>SUM(BK228:BK232)</f>
        <v>0</v>
      </c>
    </row>
    <row r="228" spans="2:65" s="1" customFormat="1" ht="22.35" customHeight="1" x14ac:dyDescent="0.3">
      <c r="B228" s="30"/>
      <c r="C228" s="173" t="s">
        <v>19</v>
      </c>
      <c r="D228" s="173" t="s">
        <v>206</v>
      </c>
      <c r="E228" s="174" t="s">
        <v>19</v>
      </c>
      <c r="F228" s="247" t="s">
        <v>19</v>
      </c>
      <c r="G228" s="248"/>
      <c r="H228" s="248"/>
      <c r="I228" s="248"/>
      <c r="J228" s="175" t="s">
        <v>19</v>
      </c>
      <c r="K228" s="172"/>
      <c r="L228" s="241"/>
      <c r="M228" s="240"/>
      <c r="N228" s="242">
        <f t="shared" si="75"/>
        <v>0</v>
      </c>
      <c r="O228" s="240"/>
      <c r="P228" s="240"/>
      <c r="Q228" s="240"/>
      <c r="R228" s="32"/>
      <c r="T228" s="165" t="s">
        <v>19</v>
      </c>
      <c r="U228" s="176" t="s">
        <v>42</v>
      </c>
      <c r="V228" s="31"/>
      <c r="W228" s="31"/>
      <c r="X228" s="31"/>
      <c r="Y228" s="31"/>
      <c r="Z228" s="31"/>
      <c r="AA228" s="74"/>
      <c r="AT228" s="13" t="s">
        <v>371</v>
      </c>
      <c r="AU228" s="13" t="s">
        <v>81</v>
      </c>
      <c r="AY228" s="13" t="s">
        <v>371</v>
      </c>
      <c r="BE228" s="105">
        <f>IF(U228="základná",N228,0)</f>
        <v>0</v>
      </c>
      <c r="BF228" s="105">
        <f>IF(U228="znížená",N228,0)</f>
        <v>0</v>
      </c>
      <c r="BG228" s="105">
        <f>IF(U228="zákl. prenesená",N228,0)</f>
        <v>0</v>
      </c>
      <c r="BH228" s="105">
        <f>IF(U228="zníž. prenesená",N228,0)</f>
        <v>0</v>
      </c>
      <c r="BI228" s="105">
        <f>IF(U228="nulová",N228,0)</f>
        <v>0</v>
      </c>
      <c r="BJ228" s="13" t="s">
        <v>184</v>
      </c>
      <c r="BK228" s="105">
        <f>L228*K228</f>
        <v>0</v>
      </c>
    </row>
    <row r="229" spans="2:65" s="1" customFormat="1" ht="22.35" customHeight="1" x14ac:dyDescent="0.3">
      <c r="B229" s="30"/>
      <c r="C229" s="173" t="s">
        <v>19</v>
      </c>
      <c r="D229" s="173" t="s">
        <v>206</v>
      </c>
      <c r="E229" s="174" t="s">
        <v>19</v>
      </c>
      <c r="F229" s="247" t="s">
        <v>19</v>
      </c>
      <c r="G229" s="248"/>
      <c r="H229" s="248"/>
      <c r="I229" s="248"/>
      <c r="J229" s="175" t="s">
        <v>19</v>
      </c>
      <c r="K229" s="172"/>
      <c r="L229" s="241"/>
      <c r="M229" s="240"/>
      <c r="N229" s="242">
        <f t="shared" si="75"/>
        <v>0</v>
      </c>
      <c r="O229" s="240"/>
      <c r="P229" s="240"/>
      <c r="Q229" s="240"/>
      <c r="R229" s="32"/>
      <c r="T229" s="165" t="s">
        <v>19</v>
      </c>
      <c r="U229" s="176" t="s">
        <v>42</v>
      </c>
      <c r="V229" s="31"/>
      <c r="W229" s="31"/>
      <c r="X229" s="31"/>
      <c r="Y229" s="31"/>
      <c r="Z229" s="31"/>
      <c r="AA229" s="74"/>
      <c r="AT229" s="13" t="s">
        <v>371</v>
      </c>
      <c r="AU229" s="13" t="s">
        <v>81</v>
      </c>
      <c r="AY229" s="13" t="s">
        <v>371</v>
      </c>
      <c r="BE229" s="105">
        <f>IF(U229="základná",N229,0)</f>
        <v>0</v>
      </c>
      <c r="BF229" s="105">
        <f>IF(U229="znížená",N229,0)</f>
        <v>0</v>
      </c>
      <c r="BG229" s="105">
        <f>IF(U229="zákl. prenesená",N229,0)</f>
        <v>0</v>
      </c>
      <c r="BH229" s="105">
        <f>IF(U229="zníž. prenesená",N229,0)</f>
        <v>0</v>
      </c>
      <c r="BI229" s="105">
        <f>IF(U229="nulová",N229,0)</f>
        <v>0</v>
      </c>
      <c r="BJ229" s="13" t="s">
        <v>184</v>
      </c>
      <c r="BK229" s="105">
        <f>L229*K229</f>
        <v>0</v>
      </c>
    </row>
    <row r="230" spans="2:65" s="1" customFormat="1" ht="22.35" customHeight="1" x14ac:dyDescent="0.3">
      <c r="B230" s="30"/>
      <c r="C230" s="173" t="s">
        <v>19</v>
      </c>
      <c r="D230" s="173" t="s">
        <v>206</v>
      </c>
      <c r="E230" s="174" t="s">
        <v>19</v>
      </c>
      <c r="F230" s="247" t="s">
        <v>19</v>
      </c>
      <c r="G230" s="248"/>
      <c r="H230" s="248"/>
      <c r="I230" s="248"/>
      <c r="J230" s="175" t="s">
        <v>19</v>
      </c>
      <c r="K230" s="172"/>
      <c r="L230" s="241"/>
      <c r="M230" s="240"/>
      <c r="N230" s="242">
        <f t="shared" si="75"/>
        <v>0</v>
      </c>
      <c r="O230" s="240"/>
      <c r="P230" s="240"/>
      <c r="Q230" s="240"/>
      <c r="R230" s="32"/>
      <c r="T230" s="165" t="s">
        <v>19</v>
      </c>
      <c r="U230" s="176" t="s">
        <v>42</v>
      </c>
      <c r="V230" s="31"/>
      <c r="W230" s="31"/>
      <c r="X230" s="31"/>
      <c r="Y230" s="31"/>
      <c r="Z230" s="31"/>
      <c r="AA230" s="74"/>
      <c r="AT230" s="13" t="s">
        <v>371</v>
      </c>
      <c r="AU230" s="13" t="s">
        <v>81</v>
      </c>
      <c r="AY230" s="13" t="s">
        <v>371</v>
      </c>
      <c r="BE230" s="105">
        <f>IF(U230="základná",N230,0)</f>
        <v>0</v>
      </c>
      <c r="BF230" s="105">
        <f>IF(U230="znížená",N230,0)</f>
        <v>0</v>
      </c>
      <c r="BG230" s="105">
        <f>IF(U230="zákl. prenesená",N230,0)</f>
        <v>0</v>
      </c>
      <c r="BH230" s="105">
        <f>IF(U230="zníž. prenesená",N230,0)</f>
        <v>0</v>
      </c>
      <c r="BI230" s="105">
        <f>IF(U230="nulová",N230,0)</f>
        <v>0</v>
      </c>
      <c r="BJ230" s="13" t="s">
        <v>184</v>
      </c>
      <c r="BK230" s="105">
        <f>L230*K230</f>
        <v>0</v>
      </c>
    </row>
    <row r="231" spans="2:65" s="1" customFormat="1" ht="22.35" customHeight="1" x14ac:dyDescent="0.3">
      <c r="B231" s="30"/>
      <c r="C231" s="173" t="s">
        <v>19</v>
      </c>
      <c r="D231" s="173" t="s">
        <v>206</v>
      </c>
      <c r="E231" s="174" t="s">
        <v>19</v>
      </c>
      <c r="F231" s="247" t="s">
        <v>19</v>
      </c>
      <c r="G231" s="248"/>
      <c r="H231" s="248"/>
      <c r="I231" s="248"/>
      <c r="J231" s="175" t="s">
        <v>19</v>
      </c>
      <c r="K231" s="172"/>
      <c r="L231" s="241"/>
      <c r="M231" s="240"/>
      <c r="N231" s="242">
        <f t="shared" si="75"/>
        <v>0</v>
      </c>
      <c r="O231" s="240"/>
      <c r="P231" s="240"/>
      <c r="Q231" s="240"/>
      <c r="R231" s="32"/>
      <c r="T231" s="165" t="s">
        <v>19</v>
      </c>
      <c r="U231" s="176" t="s">
        <v>42</v>
      </c>
      <c r="V231" s="31"/>
      <c r="W231" s="31"/>
      <c r="X231" s="31"/>
      <c r="Y231" s="31"/>
      <c r="Z231" s="31"/>
      <c r="AA231" s="74"/>
      <c r="AT231" s="13" t="s">
        <v>371</v>
      </c>
      <c r="AU231" s="13" t="s">
        <v>81</v>
      </c>
      <c r="AY231" s="13" t="s">
        <v>371</v>
      </c>
      <c r="BE231" s="105">
        <f>IF(U231="základná",N231,0)</f>
        <v>0</v>
      </c>
      <c r="BF231" s="105">
        <f>IF(U231="znížená",N231,0)</f>
        <v>0</v>
      </c>
      <c r="BG231" s="105">
        <f>IF(U231="zákl. prenesená",N231,0)</f>
        <v>0</v>
      </c>
      <c r="BH231" s="105">
        <f>IF(U231="zníž. prenesená",N231,0)</f>
        <v>0</v>
      </c>
      <c r="BI231" s="105">
        <f>IF(U231="nulová",N231,0)</f>
        <v>0</v>
      </c>
      <c r="BJ231" s="13" t="s">
        <v>184</v>
      </c>
      <c r="BK231" s="105">
        <f>L231*K231</f>
        <v>0</v>
      </c>
    </row>
    <row r="232" spans="2:65" s="1" customFormat="1" ht="22.35" customHeight="1" x14ac:dyDescent="0.3">
      <c r="B232" s="30"/>
      <c r="C232" s="173" t="s">
        <v>19</v>
      </c>
      <c r="D232" s="173" t="s">
        <v>206</v>
      </c>
      <c r="E232" s="174" t="s">
        <v>19</v>
      </c>
      <c r="F232" s="247" t="s">
        <v>19</v>
      </c>
      <c r="G232" s="248"/>
      <c r="H232" s="248"/>
      <c r="I232" s="248"/>
      <c r="J232" s="175" t="s">
        <v>19</v>
      </c>
      <c r="K232" s="172"/>
      <c r="L232" s="241"/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176" t="s">
        <v>42</v>
      </c>
      <c r="V232" s="51"/>
      <c r="W232" s="51"/>
      <c r="X232" s="51"/>
      <c r="Y232" s="51"/>
      <c r="Z232" s="51"/>
      <c r="AA232" s="53"/>
      <c r="AT232" s="13" t="s">
        <v>371</v>
      </c>
      <c r="AU232" s="13" t="s">
        <v>81</v>
      </c>
      <c r="AY232" s="13" t="s">
        <v>371</v>
      </c>
      <c r="BE232" s="105">
        <f>IF(U232="základná",N232,0)</f>
        <v>0</v>
      </c>
      <c r="BF232" s="105">
        <f>IF(U232="znížená",N232,0)</f>
        <v>0</v>
      </c>
      <c r="BG232" s="105">
        <f>IF(U232="zákl. prenesená",N232,0)</f>
        <v>0</v>
      </c>
      <c r="BH232" s="105">
        <f>IF(U232="zníž. prenesená",N232,0)</f>
        <v>0</v>
      </c>
      <c r="BI232" s="105">
        <f>IF(U232="nulová",N232,0)</f>
        <v>0</v>
      </c>
      <c r="BJ232" s="13" t="s">
        <v>184</v>
      </c>
      <c r="BK232" s="105">
        <f>L232*K232</f>
        <v>0</v>
      </c>
    </row>
    <row r="233" spans="2:65" s="1" customFormat="1" ht="6.95" customHeight="1" x14ac:dyDescent="0.3">
      <c r="B233" s="54"/>
      <c r="C233" s="55"/>
      <c r="D233" s="55"/>
      <c r="E233" s="55"/>
      <c r="F233" s="55"/>
      <c r="G233" s="55"/>
      <c r="H233" s="55"/>
      <c r="I233" s="55"/>
      <c r="J233" s="55"/>
      <c r="K233" s="55"/>
      <c r="L233" s="55"/>
      <c r="M233" s="55"/>
      <c r="N233" s="55"/>
      <c r="O233" s="55"/>
      <c r="P233" s="55"/>
      <c r="Q233" s="55"/>
      <c r="R233" s="56"/>
    </row>
  </sheetData>
  <sheetProtection algorithmName="SHA-512" hashValue="1q1IquB1P4kaUJwEQ5zLAGxpIlKHYvpU3QC5iVwNeg5Fe87V3QL9eS6s8OM/tcrfzLlAvd0hTVXQ9xLDPz17pg==" saltValue="iuQmvrB6/Hrt75dPN29laQ==" spinCount="100000" sheet="1" objects="1" scenarios="1" formatColumns="0" formatRows="0" sort="0" autoFilter="0"/>
  <mergeCells count="358">
    <mergeCell ref="H1:K1"/>
    <mergeCell ref="S2:AC2"/>
    <mergeCell ref="F232:I232"/>
    <mergeCell ref="L232:M232"/>
    <mergeCell ref="N232:Q232"/>
    <mergeCell ref="N129:Q129"/>
    <mergeCell ref="N130:Q130"/>
    <mergeCell ref="N131:Q131"/>
    <mergeCell ref="N135:Q135"/>
    <mergeCell ref="N136:Q136"/>
    <mergeCell ref="N143:Q143"/>
    <mergeCell ref="N150:Q150"/>
    <mergeCell ref="N164:Q164"/>
    <mergeCell ref="N173:Q173"/>
    <mergeCell ref="N203:Q203"/>
    <mergeCell ref="N206:Q206"/>
    <mergeCell ref="N213:Q213"/>
    <mergeCell ref="N217:Q217"/>
    <mergeCell ref="N218:Q218"/>
    <mergeCell ref="N227:Q227"/>
    <mergeCell ref="F229:I229"/>
    <mergeCell ref="L229:M229"/>
    <mergeCell ref="N229:Q229"/>
    <mergeCell ref="F230:I230"/>
    <mergeCell ref="L230:M230"/>
    <mergeCell ref="N230:Q230"/>
    <mergeCell ref="F231:I231"/>
    <mergeCell ref="L231:M231"/>
    <mergeCell ref="N231:Q231"/>
    <mergeCell ref="F225:I225"/>
    <mergeCell ref="L225:M225"/>
    <mergeCell ref="N225:Q225"/>
    <mergeCell ref="F226:I226"/>
    <mergeCell ref="L226:M226"/>
    <mergeCell ref="N226:Q226"/>
    <mergeCell ref="F228:I228"/>
    <mergeCell ref="L228:M228"/>
    <mergeCell ref="N228:Q228"/>
    <mergeCell ref="F222:I222"/>
    <mergeCell ref="L222:M222"/>
    <mergeCell ref="N222:Q222"/>
    <mergeCell ref="F223:I223"/>
    <mergeCell ref="L223:M223"/>
    <mergeCell ref="N223:Q223"/>
    <mergeCell ref="F224:I224"/>
    <mergeCell ref="L224:M224"/>
    <mergeCell ref="N224:Q224"/>
    <mergeCell ref="F219:I219"/>
    <mergeCell ref="L219:M219"/>
    <mergeCell ref="N219:Q219"/>
    <mergeCell ref="F220:I220"/>
    <mergeCell ref="L220:M220"/>
    <mergeCell ref="N220:Q220"/>
    <mergeCell ref="F221:I221"/>
    <mergeCell ref="L221:M221"/>
    <mergeCell ref="N221:Q221"/>
    <mergeCell ref="F214:I214"/>
    <mergeCell ref="L214:M214"/>
    <mergeCell ref="N214:Q214"/>
    <mergeCell ref="F215:I215"/>
    <mergeCell ref="L215:M215"/>
    <mergeCell ref="N215:Q215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7:I207"/>
    <mergeCell ref="L207:M207"/>
    <mergeCell ref="N207:Q207"/>
    <mergeCell ref="F208:I208"/>
    <mergeCell ref="L208:M208"/>
    <mergeCell ref="N208:Q208"/>
    <mergeCell ref="F209:I209"/>
    <mergeCell ref="L209:M209"/>
    <mergeCell ref="N209:Q209"/>
    <mergeCell ref="F202:I202"/>
    <mergeCell ref="L202:M202"/>
    <mergeCell ref="N202:Q202"/>
    <mergeCell ref="F204:I204"/>
    <mergeCell ref="L204:M204"/>
    <mergeCell ref="N204:Q204"/>
    <mergeCell ref="F205:I205"/>
    <mergeCell ref="L205:M205"/>
    <mergeCell ref="N205:Q205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28:D233">
      <formula1>"K,M"</formula1>
    </dataValidation>
    <dataValidation type="list" allowBlank="1" showInputMessage="1" showErrorMessage="1" error="Povolené sú hodnoty základná, znížená, nulová." sqref="U228:U233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93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87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534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N103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ROUND((((SUM(BE103:BE110)+SUM(BE128:BE186))+SUM(BE188:BE192))),2)</f>
        <v>0</v>
      </c>
      <c r="I32" s="198"/>
      <c r="J32" s="198"/>
      <c r="K32" s="31"/>
      <c r="L32" s="31"/>
      <c r="M32" s="225">
        <f>ROUND(((ROUND((SUM(BE103:BE110)+SUM(BE128:BE186)), 2)*F32)+SUM(BE188:BE192)*F32),2)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ROUND((((SUM(BF103:BF110)+SUM(BF128:BF186))+SUM(BF188:BF192))),2)</f>
        <v>0</v>
      </c>
      <c r="I33" s="198"/>
      <c r="J33" s="198"/>
      <c r="K33" s="31"/>
      <c r="L33" s="31"/>
      <c r="M33" s="225">
        <f>ROUND(((ROUND((SUM(BF103:BF110)+SUM(BF128:BF186)), 2)*F33)+SUM(BF188:BF192)*F33),2)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ROUND((((SUM(BG103:BG110)+SUM(BG128:BG186))+SUM(BG188:BG192))),2)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ROUND((((SUM(BH103:BH110)+SUM(BH128:BH186))+SUM(BH188:BH192))),2)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ROUND((((SUM(BI103:BI110)+SUM(BI128:BI186))+SUM(BI188:BI192))),2)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03 - byt  č.3 - obýv - 03 - byt  č.3 - obývaný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N128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N129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N130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N134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N135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172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N140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173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N151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174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N159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175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N162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177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N169</f>
        <v>0</v>
      </c>
      <c r="O97" s="232"/>
      <c r="P97" s="232"/>
      <c r="Q97" s="232"/>
      <c r="R97" s="132"/>
      <c r="T97" s="133"/>
      <c r="U97" s="133"/>
    </row>
    <row r="98" spans="2:65" s="6" customFormat="1" ht="24.95" customHeight="1" x14ac:dyDescent="0.3">
      <c r="B98" s="125"/>
      <c r="C98" s="126"/>
      <c r="D98" s="127" t="s">
        <v>176</v>
      </c>
      <c r="E98" s="126"/>
      <c r="F98" s="126"/>
      <c r="G98" s="126"/>
      <c r="H98" s="126"/>
      <c r="I98" s="126"/>
      <c r="J98" s="126"/>
      <c r="K98" s="126"/>
      <c r="L98" s="126"/>
      <c r="M98" s="126"/>
      <c r="N98" s="230">
        <f>N178</f>
        <v>0</v>
      </c>
      <c r="O98" s="231"/>
      <c r="P98" s="231"/>
      <c r="Q98" s="231"/>
      <c r="R98" s="128"/>
      <c r="T98" s="129"/>
      <c r="U98" s="129"/>
    </row>
    <row r="99" spans="2:65" s="7" customFormat="1" ht="19.899999999999999" customHeight="1" x14ac:dyDescent="0.3">
      <c r="B99" s="130"/>
      <c r="C99" s="131"/>
      <c r="D99" s="101" t="s">
        <v>178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N179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179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N185</f>
        <v>0</v>
      </c>
      <c r="O100" s="231"/>
      <c r="P100" s="231"/>
      <c r="Q100" s="231"/>
      <c r="R100" s="128"/>
      <c r="T100" s="129"/>
      <c r="U100" s="129"/>
    </row>
    <row r="101" spans="2:65" s="6" customFormat="1" ht="21.75" customHeight="1" x14ac:dyDescent="0.35">
      <c r="B101" s="125"/>
      <c r="C101" s="126"/>
      <c r="D101" s="127" t="s">
        <v>180</v>
      </c>
      <c r="E101" s="126"/>
      <c r="F101" s="126"/>
      <c r="G101" s="126"/>
      <c r="H101" s="126"/>
      <c r="I101" s="126"/>
      <c r="J101" s="126"/>
      <c r="K101" s="126"/>
      <c r="L101" s="126"/>
      <c r="M101" s="126"/>
      <c r="N101" s="233">
        <f>N187</f>
        <v>0</v>
      </c>
      <c r="O101" s="231"/>
      <c r="P101" s="231"/>
      <c r="Q101" s="231"/>
      <c r="R101" s="128"/>
      <c r="T101" s="129"/>
      <c r="U101" s="129"/>
    </row>
    <row r="102" spans="2:65" s="1" customFormat="1" ht="21.75" customHeight="1" x14ac:dyDescent="0.3">
      <c r="B102" s="30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2"/>
      <c r="T102" s="123"/>
      <c r="U102" s="123"/>
    </row>
    <row r="103" spans="2:65" s="1" customFormat="1" ht="29.25" customHeight="1" x14ac:dyDescent="0.3">
      <c r="B103" s="30"/>
      <c r="C103" s="124" t="s">
        <v>181</v>
      </c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234">
        <f>ROUND(N104+N105+N106+N107+N108+N109,2)</f>
        <v>0</v>
      </c>
      <c r="O103" s="198"/>
      <c r="P103" s="198"/>
      <c r="Q103" s="198"/>
      <c r="R103" s="32"/>
      <c r="T103" s="134"/>
      <c r="U103" s="135" t="s">
        <v>39</v>
      </c>
    </row>
    <row r="104" spans="2:65" s="1" customFormat="1" ht="18" customHeight="1" x14ac:dyDescent="0.3">
      <c r="B104" s="30"/>
      <c r="C104" s="31"/>
      <c r="D104" s="216" t="s">
        <v>182</v>
      </c>
      <c r="E104" s="198"/>
      <c r="F104" s="198"/>
      <c r="G104" s="198"/>
      <c r="H104" s="198"/>
      <c r="I104" s="31"/>
      <c r="J104" s="31"/>
      <c r="K104" s="31"/>
      <c r="L104" s="31"/>
      <c r="M104" s="31"/>
      <c r="N104" s="214">
        <f>ROUND(N88*T104,2)</f>
        <v>0</v>
      </c>
      <c r="O104" s="198"/>
      <c r="P104" s="198"/>
      <c r="Q104" s="198"/>
      <c r="R104" s="32"/>
      <c r="S104" s="136"/>
      <c r="T104" s="73"/>
      <c r="U104" s="137" t="s">
        <v>42</v>
      </c>
      <c r="V104" s="138"/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9" t="s">
        <v>183</v>
      </c>
      <c r="AZ104" s="138"/>
      <c r="BA104" s="138"/>
      <c r="BB104" s="138"/>
      <c r="BC104" s="138"/>
      <c r="BD104" s="138"/>
      <c r="BE104" s="140">
        <f t="shared" ref="BE104:BE109" si="0">IF(U104="základná",N104,0)</f>
        <v>0</v>
      </c>
      <c r="BF104" s="140">
        <f t="shared" ref="BF104:BF109" si="1">IF(U104="znížená",N104,0)</f>
        <v>0</v>
      </c>
      <c r="BG104" s="140">
        <f t="shared" ref="BG104:BG109" si="2">IF(U104="zákl. prenesená",N104,0)</f>
        <v>0</v>
      </c>
      <c r="BH104" s="140">
        <f t="shared" ref="BH104:BH109" si="3">IF(U104="zníž. prenesená",N104,0)</f>
        <v>0</v>
      </c>
      <c r="BI104" s="140">
        <f t="shared" ref="BI104:BI109" si="4">IF(U104="nulová",N104,0)</f>
        <v>0</v>
      </c>
      <c r="BJ104" s="139" t="s">
        <v>184</v>
      </c>
      <c r="BK104" s="138"/>
      <c r="BL104" s="138"/>
      <c r="BM104" s="138"/>
    </row>
    <row r="105" spans="2:65" s="1" customFormat="1" ht="18" customHeight="1" x14ac:dyDescent="0.3">
      <c r="B105" s="30"/>
      <c r="C105" s="31"/>
      <c r="D105" s="216" t="s">
        <v>185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si="0"/>
        <v>0</v>
      </c>
      <c r="BF105" s="140">
        <f t="shared" si="1"/>
        <v>0</v>
      </c>
      <c r="BG105" s="140">
        <f t="shared" si="2"/>
        <v>0</v>
      </c>
      <c r="BH105" s="140">
        <f t="shared" si="3"/>
        <v>0</v>
      </c>
      <c r="BI105" s="140">
        <f t="shared" si="4"/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186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187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188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101" t="s">
        <v>189</v>
      </c>
      <c r="E109" s="31"/>
      <c r="F109" s="31"/>
      <c r="G109" s="31"/>
      <c r="H109" s="31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141"/>
      <c r="U109" s="142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190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3.5" x14ac:dyDescent="0.3">
      <c r="B110" s="30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2"/>
      <c r="T110" s="123"/>
      <c r="U110" s="123"/>
    </row>
    <row r="111" spans="2:65" s="1" customFormat="1" ht="29.25" customHeight="1" x14ac:dyDescent="0.3">
      <c r="B111" s="30"/>
      <c r="C111" s="112" t="s">
        <v>157</v>
      </c>
      <c r="D111" s="113"/>
      <c r="E111" s="113"/>
      <c r="F111" s="113"/>
      <c r="G111" s="113"/>
      <c r="H111" s="113"/>
      <c r="I111" s="113"/>
      <c r="J111" s="113"/>
      <c r="K111" s="113"/>
      <c r="L111" s="219">
        <f>ROUND(SUM(N88+N103),2)</f>
        <v>0</v>
      </c>
      <c r="M111" s="229"/>
      <c r="N111" s="229"/>
      <c r="O111" s="229"/>
      <c r="P111" s="229"/>
      <c r="Q111" s="229"/>
      <c r="R111" s="32"/>
      <c r="T111" s="123"/>
      <c r="U111" s="123"/>
    </row>
    <row r="112" spans="2:65" s="1" customFormat="1" ht="6.95" customHeight="1" x14ac:dyDescent="0.3">
      <c r="B112" s="54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6"/>
      <c r="T112" s="123"/>
      <c r="U112" s="123"/>
    </row>
    <row r="116" spans="2:63" s="1" customFormat="1" ht="6.95" customHeight="1" x14ac:dyDescent="0.3"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9"/>
    </row>
    <row r="117" spans="2:63" s="1" customFormat="1" ht="36.950000000000003" customHeight="1" x14ac:dyDescent="0.3">
      <c r="B117" s="30"/>
      <c r="C117" s="179" t="s">
        <v>191</v>
      </c>
      <c r="D117" s="198"/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32"/>
    </row>
    <row r="118" spans="2:63" s="1" customFormat="1" ht="6.95" customHeight="1" x14ac:dyDescent="0.3">
      <c r="B118" s="30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2"/>
    </row>
    <row r="119" spans="2:63" s="1" customFormat="1" ht="30" customHeight="1" x14ac:dyDescent="0.3">
      <c r="B119" s="30"/>
      <c r="C119" s="25" t="s">
        <v>16</v>
      </c>
      <c r="D119" s="31"/>
      <c r="E119" s="31"/>
      <c r="F119" s="221" t="str">
        <f>F6</f>
        <v>029-Kompletná rekonštrukcia Bytového domu ul. Golianova 3 v Trnave</v>
      </c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31"/>
      <c r="R119" s="32"/>
    </row>
    <row r="120" spans="2:63" s="1" customFormat="1" ht="36.950000000000003" customHeight="1" x14ac:dyDescent="0.3">
      <c r="B120" s="30"/>
      <c r="C120" s="64" t="s">
        <v>160</v>
      </c>
      <c r="D120" s="31"/>
      <c r="E120" s="31"/>
      <c r="F120" s="199" t="str">
        <f>F7</f>
        <v>03 - byt  č.3 - obýv - 03 - byt  č.3 - obývaný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63" s="1" customFormat="1" ht="6.95" customHeight="1" x14ac:dyDescent="0.3">
      <c r="B121" s="30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2"/>
    </row>
    <row r="122" spans="2:63" s="1" customFormat="1" ht="18" customHeight="1" x14ac:dyDescent="0.3">
      <c r="B122" s="30"/>
      <c r="C122" s="25" t="s">
        <v>21</v>
      </c>
      <c r="D122" s="31"/>
      <c r="E122" s="31"/>
      <c r="F122" s="23" t="str">
        <f>F9</f>
        <v>Trnaava</v>
      </c>
      <c r="G122" s="31"/>
      <c r="H122" s="31"/>
      <c r="I122" s="31"/>
      <c r="J122" s="31"/>
      <c r="K122" s="25" t="s">
        <v>23</v>
      </c>
      <c r="L122" s="31"/>
      <c r="M122" s="227" t="str">
        <f>IF(O9="","",O9)</f>
        <v>2. 3. 2017</v>
      </c>
      <c r="N122" s="198"/>
      <c r="O122" s="198"/>
      <c r="P122" s="198"/>
      <c r="Q122" s="31"/>
      <c r="R122" s="32"/>
    </row>
    <row r="123" spans="2:63" s="1" customFormat="1" ht="6.95" customHeight="1" x14ac:dyDescent="0.3">
      <c r="B123" s="30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2"/>
    </row>
    <row r="124" spans="2:63" s="1" customFormat="1" x14ac:dyDescent="0.3">
      <c r="B124" s="30"/>
      <c r="C124" s="25" t="s">
        <v>25</v>
      </c>
      <c r="D124" s="31"/>
      <c r="E124" s="31"/>
      <c r="F124" s="23" t="str">
        <f>E12</f>
        <v>Mesto Trnava</v>
      </c>
      <c r="G124" s="31"/>
      <c r="H124" s="31"/>
      <c r="I124" s="31"/>
      <c r="J124" s="31"/>
      <c r="K124" s="25" t="s">
        <v>31</v>
      </c>
      <c r="L124" s="31"/>
      <c r="M124" s="184" t="str">
        <f>E18</f>
        <v xml:space="preserve"> </v>
      </c>
      <c r="N124" s="198"/>
      <c r="O124" s="198"/>
      <c r="P124" s="198"/>
      <c r="Q124" s="198"/>
      <c r="R124" s="32"/>
    </row>
    <row r="125" spans="2:63" s="1" customFormat="1" ht="14.45" customHeight="1" x14ac:dyDescent="0.3">
      <c r="B125" s="30"/>
      <c r="C125" s="25" t="s">
        <v>29</v>
      </c>
      <c r="D125" s="31"/>
      <c r="E125" s="31"/>
      <c r="F125" s="23" t="str">
        <f>IF(E15="","",E15)</f>
        <v>Vyplň údaj</v>
      </c>
      <c r="G125" s="31"/>
      <c r="H125" s="31"/>
      <c r="I125" s="31"/>
      <c r="J125" s="31"/>
      <c r="K125" s="25" t="s">
        <v>34</v>
      </c>
      <c r="L125" s="31"/>
      <c r="M125" s="184" t="str">
        <f>E21</f>
        <v xml:space="preserve"> </v>
      </c>
      <c r="N125" s="198"/>
      <c r="O125" s="198"/>
      <c r="P125" s="198"/>
      <c r="Q125" s="198"/>
      <c r="R125" s="32"/>
    </row>
    <row r="126" spans="2:63" s="1" customFormat="1" ht="10.35" customHeight="1" x14ac:dyDescent="0.3">
      <c r="B126" s="30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2"/>
    </row>
    <row r="127" spans="2:63" s="8" customFormat="1" ht="29.25" customHeight="1" x14ac:dyDescent="0.3">
      <c r="B127" s="143"/>
      <c r="C127" s="144" t="s">
        <v>192</v>
      </c>
      <c r="D127" s="145" t="s">
        <v>193</v>
      </c>
      <c r="E127" s="145" t="s">
        <v>57</v>
      </c>
      <c r="F127" s="235" t="s">
        <v>194</v>
      </c>
      <c r="G127" s="236"/>
      <c r="H127" s="236"/>
      <c r="I127" s="236"/>
      <c r="J127" s="145" t="s">
        <v>195</v>
      </c>
      <c r="K127" s="145" t="s">
        <v>196</v>
      </c>
      <c r="L127" s="237" t="s">
        <v>197</v>
      </c>
      <c r="M127" s="236"/>
      <c r="N127" s="235" t="s">
        <v>165</v>
      </c>
      <c r="O127" s="236"/>
      <c r="P127" s="236"/>
      <c r="Q127" s="238"/>
      <c r="R127" s="146"/>
      <c r="T127" s="76" t="s">
        <v>198</v>
      </c>
      <c r="U127" s="77" t="s">
        <v>39</v>
      </c>
      <c r="V127" s="77" t="s">
        <v>199</v>
      </c>
      <c r="W127" s="77" t="s">
        <v>200</v>
      </c>
      <c r="X127" s="77" t="s">
        <v>201</v>
      </c>
      <c r="Y127" s="77" t="s">
        <v>202</v>
      </c>
      <c r="Z127" s="77" t="s">
        <v>203</v>
      </c>
      <c r="AA127" s="78" t="s">
        <v>204</v>
      </c>
    </row>
    <row r="128" spans="2:63" s="1" customFormat="1" ht="29.25" customHeight="1" x14ac:dyDescent="0.35">
      <c r="B128" s="30"/>
      <c r="C128" s="80" t="s">
        <v>162</v>
      </c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249">
        <f>BK128</f>
        <v>0</v>
      </c>
      <c r="O128" s="250"/>
      <c r="P128" s="250"/>
      <c r="Q128" s="250"/>
      <c r="R128" s="32"/>
      <c r="T128" s="79"/>
      <c r="U128" s="46"/>
      <c r="V128" s="46"/>
      <c r="W128" s="147">
        <f>W129+W134+W178+W185+W187</f>
        <v>0</v>
      </c>
      <c r="X128" s="46"/>
      <c r="Y128" s="147">
        <f>Y129+Y134+Y178+Y185+Y187</f>
        <v>0</v>
      </c>
      <c r="Z128" s="46"/>
      <c r="AA128" s="148">
        <f>AA129+AA134+AA178+AA185+AA187</f>
        <v>0</v>
      </c>
      <c r="AT128" s="13" t="s">
        <v>74</v>
      </c>
      <c r="AU128" s="13" t="s">
        <v>167</v>
      </c>
      <c r="BK128" s="149">
        <f>BK129+BK134+BK178+BK185+BK187</f>
        <v>0</v>
      </c>
    </row>
    <row r="129" spans="2:65" s="9" customFormat="1" ht="37.35" customHeight="1" x14ac:dyDescent="0.35">
      <c r="B129" s="150"/>
      <c r="C129" s="151"/>
      <c r="D129" s="152" t="s">
        <v>168</v>
      </c>
      <c r="E129" s="152"/>
      <c r="F129" s="152"/>
      <c r="G129" s="152"/>
      <c r="H129" s="152"/>
      <c r="I129" s="152"/>
      <c r="J129" s="152"/>
      <c r="K129" s="152"/>
      <c r="L129" s="152"/>
      <c r="M129" s="152"/>
      <c r="N129" s="233">
        <f>BK129</f>
        <v>0</v>
      </c>
      <c r="O129" s="230"/>
      <c r="P129" s="230"/>
      <c r="Q129" s="230"/>
      <c r="R129" s="153"/>
      <c r="T129" s="154"/>
      <c r="U129" s="151"/>
      <c r="V129" s="151"/>
      <c r="W129" s="155">
        <f>W130</f>
        <v>0</v>
      </c>
      <c r="X129" s="151"/>
      <c r="Y129" s="155">
        <f>Y130</f>
        <v>0</v>
      </c>
      <c r="Z129" s="151"/>
      <c r="AA129" s="156">
        <f>AA130</f>
        <v>0</v>
      </c>
      <c r="AR129" s="157" t="s">
        <v>81</v>
      </c>
      <c r="AT129" s="158" t="s">
        <v>74</v>
      </c>
      <c r="AU129" s="158" t="s">
        <v>75</v>
      </c>
      <c r="AY129" s="157" t="s">
        <v>205</v>
      </c>
      <c r="BK129" s="159">
        <f>BK130</f>
        <v>0</v>
      </c>
    </row>
    <row r="130" spans="2:65" s="9" customFormat="1" ht="19.899999999999999" customHeight="1" x14ac:dyDescent="0.3">
      <c r="B130" s="150"/>
      <c r="C130" s="151"/>
      <c r="D130" s="160" t="s">
        <v>169</v>
      </c>
      <c r="E130" s="160"/>
      <c r="F130" s="160"/>
      <c r="G130" s="160"/>
      <c r="H130" s="160"/>
      <c r="I130" s="160"/>
      <c r="J130" s="160"/>
      <c r="K130" s="160"/>
      <c r="L130" s="160"/>
      <c r="M130" s="160"/>
      <c r="N130" s="251">
        <f>BK130</f>
        <v>0</v>
      </c>
      <c r="O130" s="252"/>
      <c r="P130" s="252"/>
      <c r="Q130" s="252"/>
      <c r="R130" s="153"/>
      <c r="T130" s="154"/>
      <c r="U130" s="151"/>
      <c r="V130" s="151"/>
      <c r="W130" s="155">
        <f>SUM(W131:W133)</f>
        <v>0</v>
      </c>
      <c r="X130" s="151"/>
      <c r="Y130" s="155">
        <f>SUM(Y131:Y133)</f>
        <v>0</v>
      </c>
      <c r="Z130" s="151"/>
      <c r="AA130" s="156">
        <f>SUM(AA131:AA133)</f>
        <v>0</v>
      </c>
      <c r="AR130" s="157" t="s">
        <v>81</v>
      </c>
      <c r="AT130" s="158" t="s">
        <v>74</v>
      </c>
      <c r="AU130" s="158" t="s">
        <v>81</v>
      </c>
      <c r="AY130" s="157" t="s">
        <v>205</v>
      </c>
      <c r="BK130" s="159">
        <f>SUM(BK131:BK133)</f>
        <v>0</v>
      </c>
    </row>
    <row r="131" spans="2:65" s="1" customFormat="1" ht="31.5" customHeight="1" x14ac:dyDescent="0.3">
      <c r="B131" s="30"/>
      <c r="C131" s="161" t="s">
        <v>81</v>
      </c>
      <c r="D131" s="161" t="s">
        <v>206</v>
      </c>
      <c r="E131" s="162" t="s">
        <v>207</v>
      </c>
      <c r="F131" s="239" t="s">
        <v>208</v>
      </c>
      <c r="G131" s="240"/>
      <c r="H131" s="240"/>
      <c r="I131" s="240"/>
      <c r="J131" s="163" t="s">
        <v>209</v>
      </c>
      <c r="K131" s="164">
        <v>16</v>
      </c>
      <c r="L131" s="241">
        <v>0</v>
      </c>
      <c r="M131" s="240"/>
      <c r="N131" s="242">
        <f>ROUND(L131*K131,2)</f>
        <v>0</v>
      </c>
      <c r="O131" s="240"/>
      <c r="P131" s="240"/>
      <c r="Q131" s="240"/>
      <c r="R131" s="32"/>
      <c r="T131" s="165" t="s">
        <v>19</v>
      </c>
      <c r="U131" s="39" t="s">
        <v>42</v>
      </c>
      <c r="V131" s="31"/>
      <c r="W131" s="166">
        <f>V131*K131</f>
        <v>0</v>
      </c>
      <c r="X131" s="166">
        <v>0</v>
      </c>
      <c r="Y131" s="166">
        <f>X131*K131</f>
        <v>0</v>
      </c>
      <c r="Z131" s="166">
        <v>0</v>
      </c>
      <c r="AA131" s="167">
        <f>Z131*K131</f>
        <v>0</v>
      </c>
      <c r="AR131" s="13" t="s">
        <v>210</v>
      </c>
      <c r="AT131" s="13" t="s">
        <v>206</v>
      </c>
      <c r="AU131" s="13" t="s">
        <v>184</v>
      </c>
      <c r="AY131" s="13" t="s">
        <v>205</v>
      </c>
      <c r="BE131" s="105">
        <f>IF(U131="základná",N131,0)</f>
        <v>0</v>
      </c>
      <c r="BF131" s="105">
        <f>IF(U131="znížená",N131,0)</f>
        <v>0</v>
      </c>
      <c r="BG131" s="105">
        <f>IF(U131="zákl. prenesená",N131,0)</f>
        <v>0</v>
      </c>
      <c r="BH131" s="105">
        <f>IF(U131="zníž. prenesená",N131,0)</f>
        <v>0</v>
      </c>
      <c r="BI131" s="105">
        <f>IF(U131="nulová",N131,0)</f>
        <v>0</v>
      </c>
      <c r="BJ131" s="13" t="s">
        <v>184</v>
      </c>
      <c r="BK131" s="105">
        <f>ROUND(L131*K131,2)</f>
        <v>0</v>
      </c>
      <c r="BL131" s="13" t="s">
        <v>210</v>
      </c>
      <c r="BM131" s="13" t="s">
        <v>184</v>
      </c>
    </row>
    <row r="132" spans="2:65" s="1" customFormat="1" ht="22.5" customHeight="1" x14ac:dyDescent="0.3">
      <c r="B132" s="30"/>
      <c r="C132" s="161" t="s">
        <v>184</v>
      </c>
      <c r="D132" s="161" t="s">
        <v>206</v>
      </c>
      <c r="E132" s="162" t="s">
        <v>211</v>
      </c>
      <c r="F132" s="239" t="s">
        <v>212</v>
      </c>
      <c r="G132" s="240"/>
      <c r="H132" s="240"/>
      <c r="I132" s="240"/>
      <c r="J132" s="163" t="s">
        <v>213</v>
      </c>
      <c r="K132" s="164">
        <v>2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210</v>
      </c>
    </row>
    <row r="133" spans="2:65" s="1" customFormat="1" ht="31.5" customHeight="1" x14ac:dyDescent="0.3">
      <c r="B133" s="30"/>
      <c r="C133" s="168" t="s">
        <v>214</v>
      </c>
      <c r="D133" s="168" t="s">
        <v>215</v>
      </c>
      <c r="E133" s="169" t="s">
        <v>216</v>
      </c>
      <c r="F133" s="243" t="s">
        <v>217</v>
      </c>
      <c r="G133" s="244"/>
      <c r="H133" s="244"/>
      <c r="I133" s="244"/>
      <c r="J133" s="170" t="s">
        <v>213</v>
      </c>
      <c r="K133" s="171">
        <v>2</v>
      </c>
      <c r="L133" s="245">
        <v>0</v>
      </c>
      <c r="M133" s="244"/>
      <c r="N133" s="246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218</v>
      </c>
      <c r="AT133" s="13" t="s">
        <v>215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219</v>
      </c>
    </row>
    <row r="134" spans="2:65" s="9" customFormat="1" ht="37.35" customHeight="1" x14ac:dyDescent="0.35">
      <c r="B134" s="150"/>
      <c r="C134" s="151"/>
      <c r="D134" s="152" t="s">
        <v>170</v>
      </c>
      <c r="E134" s="152"/>
      <c r="F134" s="152"/>
      <c r="G134" s="152"/>
      <c r="H134" s="152"/>
      <c r="I134" s="152"/>
      <c r="J134" s="152"/>
      <c r="K134" s="152"/>
      <c r="L134" s="152"/>
      <c r="M134" s="152"/>
      <c r="N134" s="253">
        <f>BK134</f>
        <v>0</v>
      </c>
      <c r="O134" s="254"/>
      <c r="P134" s="254"/>
      <c r="Q134" s="254"/>
      <c r="R134" s="153"/>
      <c r="T134" s="154"/>
      <c r="U134" s="151"/>
      <c r="V134" s="151"/>
      <c r="W134" s="155">
        <f>W135+W140+W151+W159+W162+W169</f>
        <v>0</v>
      </c>
      <c r="X134" s="151"/>
      <c r="Y134" s="155">
        <f>Y135+Y140+Y151+Y159+Y162+Y169</f>
        <v>0</v>
      </c>
      <c r="Z134" s="151"/>
      <c r="AA134" s="156">
        <f>AA135+AA140+AA151+AA159+AA162+AA169</f>
        <v>0</v>
      </c>
      <c r="AR134" s="157" t="s">
        <v>184</v>
      </c>
      <c r="AT134" s="158" t="s">
        <v>74</v>
      </c>
      <c r="AU134" s="158" t="s">
        <v>75</v>
      </c>
      <c r="AY134" s="157" t="s">
        <v>205</v>
      </c>
      <c r="BK134" s="159">
        <f>BK135+BK140+BK151+BK159+BK162+BK169</f>
        <v>0</v>
      </c>
    </row>
    <row r="135" spans="2:65" s="9" customFormat="1" ht="19.899999999999999" customHeight="1" x14ac:dyDescent="0.3">
      <c r="B135" s="150"/>
      <c r="C135" s="151"/>
      <c r="D135" s="160" t="s">
        <v>171</v>
      </c>
      <c r="E135" s="160"/>
      <c r="F135" s="160"/>
      <c r="G135" s="160"/>
      <c r="H135" s="160"/>
      <c r="I135" s="160"/>
      <c r="J135" s="160"/>
      <c r="K135" s="160"/>
      <c r="L135" s="160"/>
      <c r="M135" s="160"/>
      <c r="N135" s="251">
        <f>BK135</f>
        <v>0</v>
      </c>
      <c r="O135" s="252"/>
      <c r="P135" s="252"/>
      <c r="Q135" s="252"/>
      <c r="R135" s="153"/>
      <c r="T135" s="154"/>
      <c r="U135" s="151"/>
      <c r="V135" s="151"/>
      <c r="W135" s="155">
        <f>SUM(W136:W139)</f>
        <v>0</v>
      </c>
      <c r="X135" s="151"/>
      <c r="Y135" s="155">
        <f>SUM(Y136:Y139)</f>
        <v>0</v>
      </c>
      <c r="Z135" s="151"/>
      <c r="AA135" s="156">
        <f>SUM(AA136:AA139)</f>
        <v>0</v>
      </c>
      <c r="AR135" s="157" t="s">
        <v>184</v>
      </c>
      <c r="AT135" s="158" t="s">
        <v>74</v>
      </c>
      <c r="AU135" s="158" t="s">
        <v>81</v>
      </c>
      <c r="AY135" s="157" t="s">
        <v>205</v>
      </c>
      <c r="BK135" s="159">
        <f>SUM(BK136:BK139)</f>
        <v>0</v>
      </c>
    </row>
    <row r="136" spans="2:65" s="1" customFormat="1" ht="31.5" customHeight="1" x14ac:dyDescent="0.3">
      <c r="B136" s="30"/>
      <c r="C136" s="161" t="s">
        <v>210</v>
      </c>
      <c r="D136" s="161" t="s">
        <v>206</v>
      </c>
      <c r="E136" s="162" t="s">
        <v>220</v>
      </c>
      <c r="F136" s="239" t="s">
        <v>221</v>
      </c>
      <c r="G136" s="240"/>
      <c r="H136" s="240"/>
      <c r="I136" s="240"/>
      <c r="J136" s="163" t="s">
        <v>222</v>
      </c>
      <c r="K136" s="164">
        <v>4</v>
      </c>
      <c r="L136" s="241">
        <v>0</v>
      </c>
      <c r="M136" s="240"/>
      <c r="N136" s="242">
        <f>ROUND(L136*K136,2)</f>
        <v>0</v>
      </c>
      <c r="O136" s="240"/>
      <c r="P136" s="240"/>
      <c r="Q136" s="240"/>
      <c r="R136" s="32"/>
      <c r="T136" s="165" t="s">
        <v>19</v>
      </c>
      <c r="U136" s="39" t="s">
        <v>42</v>
      </c>
      <c r="V136" s="31"/>
      <c r="W136" s="166">
        <f>V136*K136</f>
        <v>0</v>
      </c>
      <c r="X136" s="166">
        <v>0</v>
      </c>
      <c r="Y136" s="166">
        <f>X136*K136</f>
        <v>0</v>
      </c>
      <c r="Z136" s="166">
        <v>0</v>
      </c>
      <c r="AA136" s="167">
        <f>Z136*K136</f>
        <v>0</v>
      </c>
      <c r="AR136" s="13" t="s">
        <v>223</v>
      </c>
      <c r="AT136" s="13" t="s">
        <v>206</v>
      </c>
      <c r="AU136" s="13" t="s">
        <v>184</v>
      </c>
      <c r="AY136" s="13" t="s">
        <v>205</v>
      </c>
      <c r="BE136" s="105">
        <f>IF(U136="základná",N136,0)</f>
        <v>0</v>
      </c>
      <c r="BF136" s="105">
        <f>IF(U136="znížená",N136,0)</f>
        <v>0</v>
      </c>
      <c r="BG136" s="105">
        <f>IF(U136="zákl. prenesená",N136,0)</f>
        <v>0</v>
      </c>
      <c r="BH136" s="105">
        <f>IF(U136="zníž. prenesená",N136,0)</f>
        <v>0</v>
      </c>
      <c r="BI136" s="105">
        <f>IF(U136="nulová",N136,0)</f>
        <v>0</v>
      </c>
      <c r="BJ136" s="13" t="s">
        <v>184</v>
      </c>
      <c r="BK136" s="105">
        <f>ROUND(L136*K136,2)</f>
        <v>0</v>
      </c>
      <c r="BL136" s="13" t="s">
        <v>223</v>
      </c>
      <c r="BM136" s="13" t="s">
        <v>218</v>
      </c>
    </row>
    <row r="137" spans="2:65" s="1" customFormat="1" ht="31.5" customHeight="1" x14ac:dyDescent="0.3">
      <c r="B137" s="30"/>
      <c r="C137" s="168" t="s">
        <v>224</v>
      </c>
      <c r="D137" s="168" t="s">
        <v>215</v>
      </c>
      <c r="E137" s="169" t="s">
        <v>225</v>
      </c>
      <c r="F137" s="243" t="s">
        <v>226</v>
      </c>
      <c r="G137" s="244"/>
      <c r="H137" s="244"/>
      <c r="I137" s="244"/>
      <c r="J137" s="170" t="s">
        <v>222</v>
      </c>
      <c r="K137" s="171">
        <v>2.04</v>
      </c>
      <c r="L137" s="245">
        <v>0</v>
      </c>
      <c r="M137" s="244"/>
      <c r="N137" s="246">
        <f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>V137*K137</f>
        <v>0</v>
      </c>
      <c r="X137" s="166">
        <v>0</v>
      </c>
      <c r="Y137" s="166">
        <f>X137*K137</f>
        <v>0</v>
      </c>
      <c r="Z137" s="166">
        <v>0</v>
      </c>
      <c r="AA137" s="167">
        <f>Z137*K137</f>
        <v>0</v>
      </c>
      <c r="AR137" s="13" t="s">
        <v>227</v>
      </c>
      <c r="AT137" s="13" t="s">
        <v>215</v>
      </c>
      <c r="AU137" s="13" t="s">
        <v>184</v>
      </c>
      <c r="AY137" s="13" t="s">
        <v>205</v>
      </c>
      <c r="BE137" s="105">
        <f>IF(U137="základná",N137,0)</f>
        <v>0</v>
      </c>
      <c r="BF137" s="105">
        <f>IF(U137="znížená",N137,0)</f>
        <v>0</v>
      </c>
      <c r="BG137" s="105">
        <f>IF(U137="zákl. prenesená",N137,0)</f>
        <v>0</v>
      </c>
      <c r="BH137" s="105">
        <f>IF(U137="zníž. prenesená",N137,0)</f>
        <v>0</v>
      </c>
      <c r="BI137" s="105">
        <f>IF(U137="nulová",N137,0)</f>
        <v>0</v>
      </c>
      <c r="BJ137" s="13" t="s">
        <v>184</v>
      </c>
      <c r="BK137" s="105">
        <f>ROUND(L137*K137,2)</f>
        <v>0</v>
      </c>
      <c r="BL137" s="13" t="s">
        <v>223</v>
      </c>
      <c r="BM137" s="13" t="s">
        <v>228</v>
      </c>
    </row>
    <row r="138" spans="2:65" s="1" customFormat="1" ht="31.5" customHeight="1" x14ac:dyDescent="0.3">
      <c r="B138" s="30"/>
      <c r="C138" s="168" t="s">
        <v>219</v>
      </c>
      <c r="D138" s="168" t="s">
        <v>215</v>
      </c>
      <c r="E138" s="169" t="s">
        <v>229</v>
      </c>
      <c r="F138" s="243" t="s">
        <v>230</v>
      </c>
      <c r="G138" s="244"/>
      <c r="H138" s="244"/>
      <c r="I138" s="244"/>
      <c r="J138" s="170" t="s">
        <v>222</v>
      </c>
      <c r="K138" s="171">
        <v>2.04</v>
      </c>
      <c r="L138" s="245">
        <v>0</v>
      </c>
      <c r="M138" s="244"/>
      <c r="N138" s="246">
        <f>ROUND(L138*K138,2)</f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>V138*K138</f>
        <v>0</v>
      </c>
      <c r="X138" s="166">
        <v>0</v>
      </c>
      <c r="Y138" s="166">
        <f>X138*K138</f>
        <v>0</v>
      </c>
      <c r="Z138" s="166">
        <v>0</v>
      </c>
      <c r="AA138" s="167">
        <f>Z138*K138</f>
        <v>0</v>
      </c>
      <c r="AR138" s="13" t="s">
        <v>227</v>
      </c>
      <c r="AT138" s="13" t="s">
        <v>215</v>
      </c>
      <c r="AU138" s="13" t="s">
        <v>184</v>
      </c>
      <c r="AY138" s="13" t="s">
        <v>205</v>
      </c>
      <c r="BE138" s="105">
        <f>IF(U138="základná",N138,0)</f>
        <v>0</v>
      </c>
      <c r="BF138" s="105">
        <f>IF(U138="znížená",N138,0)</f>
        <v>0</v>
      </c>
      <c r="BG138" s="105">
        <f>IF(U138="zákl. prenesená",N138,0)</f>
        <v>0</v>
      </c>
      <c r="BH138" s="105">
        <f>IF(U138="zníž. prenesená",N138,0)</f>
        <v>0</v>
      </c>
      <c r="BI138" s="105">
        <f>IF(U138="nulová",N138,0)</f>
        <v>0</v>
      </c>
      <c r="BJ138" s="13" t="s">
        <v>184</v>
      </c>
      <c r="BK138" s="105">
        <f>ROUND(L138*K138,2)</f>
        <v>0</v>
      </c>
      <c r="BL138" s="13" t="s">
        <v>223</v>
      </c>
      <c r="BM138" s="13" t="s">
        <v>231</v>
      </c>
    </row>
    <row r="139" spans="2:65" s="1" customFormat="1" ht="31.5" customHeight="1" x14ac:dyDescent="0.3">
      <c r="B139" s="30"/>
      <c r="C139" s="161" t="s">
        <v>232</v>
      </c>
      <c r="D139" s="161" t="s">
        <v>206</v>
      </c>
      <c r="E139" s="162" t="s">
        <v>233</v>
      </c>
      <c r="F139" s="239" t="s">
        <v>234</v>
      </c>
      <c r="G139" s="240"/>
      <c r="H139" s="240"/>
      <c r="I139" s="240"/>
      <c r="J139" s="163" t="s">
        <v>235</v>
      </c>
      <c r="K139" s="172">
        <v>0</v>
      </c>
      <c r="L139" s="241">
        <v>0</v>
      </c>
      <c r="M139" s="240"/>
      <c r="N139" s="242">
        <f>ROUND(L139*K139,2)</f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>V139*K139</f>
        <v>0</v>
      </c>
      <c r="X139" s="166">
        <v>0</v>
      </c>
      <c r="Y139" s="166">
        <f>X139*K139</f>
        <v>0</v>
      </c>
      <c r="Z139" s="166">
        <v>0</v>
      </c>
      <c r="AA139" s="167">
        <f>Z139*K139</f>
        <v>0</v>
      </c>
      <c r="AR139" s="13" t="s">
        <v>223</v>
      </c>
      <c r="AT139" s="13" t="s">
        <v>206</v>
      </c>
      <c r="AU139" s="13" t="s">
        <v>184</v>
      </c>
      <c r="AY139" s="13" t="s">
        <v>205</v>
      </c>
      <c r="BE139" s="105">
        <f>IF(U139="základná",N139,0)</f>
        <v>0</v>
      </c>
      <c r="BF139" s="105">
        <f>IF(U139="znížená",N139,0)</f>
        <v>0</v>
      </c>
      <c r="BG139" s="105">
        <f>IF(U139="zákl. prenesená",N139,0)</f>
        <v>0</v>
      </c>
      <c r="BH139" s="105">
        <f>IF(U139="zníž. prenesená",N139,0)</f>
        <v>0</v>
      </c>
      <c r="BI139" s="105">
        <f>IF(U139="nulová",N139,0)</f>
        <v>0</v>
      </c>
      <c r="BJ139" s="13" t="s">
        <v>184</v>
      </c>
      <c r="BK139" s="105">
        <f>ROUND(L139*K139,2)</f>
        <v>0</v>
      </c>
      <c r="BL139" s="13" t="s">
        <v>223</v>
      </c>
      <c r="BM139" s="13" t="s">
        <v>236</v>
      </c>
    </row>
    <row r="140" spans="2:65" s="9" customFormat="1" ht="29.85" customHeight="1" x14ac:dyDescent="0.3">
      <c r="B140" s="150"/>
      <c r="C140" s="151"/>
      <c r="D140" s="160" t="s">
        <v>172</v>
      </c>
      <c r="E140" s="160"/>
      <c r="F140" s="160"/>
      <c r="G140" s="160"/>
      <c r="H140" s="160"/>
      <c r="I140" s="160"/>
      <c r="J140" s="160"/>
      <c r="K140" s="160"/>
      <c r="L140" s="160"/>
      <c r="M140" s="160"/>
      <c r="N140" s="255">
        <f>BK140</f>
        <v>0</v>
      </c>
      <c r="O140" s="256"/>
      <c r="P140" s="256"/>
      <c r="Q140" s="256"/>
      <c r="R140" s="153"/>
      <c r="T140" s="154"/>
      <c r="U140" s="151"/>
      <c r="V140" s="151"/>
      <c r="W140" s="155">
        <f>SUM(W141:W150)</f>
        <v>0</v>
      </c>
      <c r="X140" s="151"/>
      <c r="Y140" s="155">
        <f>SUM(Y141:Y150)</f>
        <v>0</v>
      </c>
      <c r="Z140" s="151"/>
      <c r="AA140" s="156">
        <f>SUM(AA141:AA150)</f>
        <v>0</v>
      </c>
      <c r="AR140" s="157" t="s">
        <v>184</v>
      </c>
      <c r="AT140" s="158" t="s">
        <v>74</v>
      </c>
      <c r="AU140" s="158" t="s">
        <v>81</v>
      </c>
      <c r="AY140" s="157" t="s">
        <v>205</v>
      </c>
      <c r="BK140" s="159">
        <f>SUM(BK141:BK150)</f>
        <v>0</v>
      </c>
    </row>
    <row r="141" spans="2:65" s="1" customFormat="1" ht="22.5" customHeight="1" x14ac:dyDescent="0.3">
      <c r="B141" s="30"/>
      <c r="C141" s="161" t="s">
        <v>218</v>
      </c>
      <c r="D141" s="161" t="s">
        <v>206</v>
      </c>
      <c r="E141" s="162" t="s">
        <v>237</v>
      </c>
      <c r="F141" s="239" t="s">
        <v>238</v>
      </c>
      <c r="G141" s="240"/>
      <c r="H141" s="240"/>
      <c r="I141" s="240"/>
      <c r="J141" s="163" t="s">
        <v>222</v>
      </c>
      <c r="K141" s="164">
        <v>3</v>
      </c>
      <c r="L141" s="241">
        <v>0</v>
      </c>
      <c r="M141" s="240"/>
      <c r="N141" s="242">
        <f t="shared" ref="N141:N150" si="5">ROUND(L141*K141,2)</f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ref="W141:W150" si="6">V141*K141</f>
        <v>0</v>
      </c>
      <c r="X141" s="166">
        <v>0</v>
      </c>
      <c r="Y141" s="166">
        <f t="shared" ref="Y141:Y150" si="7">X141*K141</f>
        <v>0</v>
      </c>
      <c r="Z141" s="166">
        <v>0</v>
      </c>
      <c r="AA141" s="167">
        <f t="shared" ref="AA141:AA150" si="8">Z141*K141</f>
        <v>0</v>
      </c>
      <c r="AR141" s="13" t="s">
        <v>223</v>
      </c>
      <c r="AT141" s="13" t="s">
        <v>206</v>
      </c>
      <c r="AU141" s="13" t="s">
        <v>184</v>
      </c>
      <c r="AY141" s="13" t="s">
        <v>205</v>
      </c>
      <c r="BE141" s="105">
        <f t="shared" ref="BE141:BE150" si="9">IF(U141="základná",N141,0)</f>
        <v>0</v>
      </c>
      <c r="BF141" s="105">
        <f t="shared" ref="BF141:BF150" si="10">IF(U141="znížená",N141,0)</f>
        <v>0</v>
      </c>
      <c r="BG141" s="105">
        <f t="shared" ref="BG141:BG150" si="11">IF(U141="zákl. prenesená",N141,0)</f>
        <v>0</v>
      </c>
      <c r="BH141" s="105">
        <f t="shared" ref="BH141:BH150" si="12">IF(U141="zníž. prenesená",N141,0)</f>
        <v>0</v>
      </c>
      <c r="BI141" s="105">
        <f t="shared" ref="BI141:BI150" si="13">IF(U141="nulová",N141,0)</f>
        <v>0</v>
      </c>
      <c r="BJ141" s="13" t="s">
        <v>184</v>
      </c>
      <c r="BK141" s="105">
        <f t="shared" ref="BK141:BK150" si="14">ROUND(L141*K141,2)</f>
        <v>0</v>
      </c>
      <c r="BL141" s="13" t="s">
        <v>223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240</v>
      </c>
      <c r="F142" s="239" t="s">
        <v>241</v>
      </c>
      <c r="G142" s="240"/>
      <c r="H142" s="240"/>
      <c r="I142" s="240"/>
      <c r="J142" s="163" t="s">
        <v>209</v>
      </c>
      <c r="K142" s="164">
        <v>2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223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223</v>
      </c>
      <c r="BM142" s="13" t="s">
        <v>242</v>
      </c>
    </row>
    <row r="143" spans="2:65" s="1" customFormat="1" ht="31.5" customHeight="1" x14ac:dyDescent="0.3">
      <c r="B143" s="30"/>
      <c r="C143" s="168" t="s">
        <v>228</v>
      </c>
      <c r="D143" s="168" t="s">
        <v>215</v>
      </c>
      <c r="E143" s="169" t="s">
        <v>243</v>
      </c>
      <c r="F143" s="243" t="s">
        <v>244</v>
      </c>
      <c r="G143" s="244"/>
      <c r="H143" s="244"/>
      <c r="I143" s="244"/>
      <c r="J143" s="170" t="s">
        <v>209</v>
      </c>
      <c r="K143" s="171">
        <v>2</v>
      </c>
      <c r="L143" s="245">
        <v>0</v>
      </c>
      <c r="M143" s="244"/>
      <c r="N143" s="246">
        <f t="shared" si="5"/>
        <v>0</v>
      </c>
      <c r="O143" s="240"/>
      <c r="P143" s="240"/>
      <c r="Q143" s="240"/>
      <c r="R143" s="32"/>
      <c r="T143" s="165" t="s">
        <v>19</v>
      </c>
      <c r="U143" s="39" t="s">
        <v>42</v>
      </c>
      <c r="V143" s="31"/>
      <c r="W143" s="166">
        <f t="shared" si="6"/>
        <v>0</v>
      </c>
      <c r="X143" s="166">
        <v>0</v>
      </c>
      <c r="Y143" s="166">
        <f t="shared" si="7"/>
        <v>0</v>
      </c>
      <c r="Z143" s="166">
        <v>0</v>
      </c>
      <c r="AA143" s="167">
        <f t="shared" si="8"/>
        <v>0</v>
      </c>
      <c r="AR143" s="13" t="s">
        <v>227</v>
      </c>
      <c r="AT143" s="13" t="s">
        <v>215</v>
      </c>
      <c r="AU143" s="13" t="s">
        <v>184</v>
      </c>
      <c r="AY143" s="13" t="s">
        <v>205</v>
      </c>
      <c r="BE143" s="105">
        <f t="shared" si="9"/>
        <v>0</v>
      </c>
      <c r="BF143" s="105">
        <f t="shared" si="10"/>
        <v>0</v>
      </c>
      <c r="BG143" s="105">
        <f t="shared" si="11"/>
        <v>0</v>
      </c>
      <c r="BH143" s="105">
        <f t="shared" si="12"/>
        <v>0</v>
      </c>
      <c r="BI143" s="105">
        <f t="shared" si="13"/>
        <v>0</v>
      </c>
      <c r="BJ143" s="13" t="s">
        <v>184</v>
      </c>
      <c r="BK143" s="105">
        <f t="shared" si="14"/>
        <v>0</v>
      </c>
      <c r="BL143" s="13" t="s">
        <v>223</v>
      </c>
      <c r="BM143" s="13" t="s">
        <v>8</v>
      </c>
    </row>
    <row r="144" spans="2:65" s="1" customFormat="1" ht="22.5" customHeight="1" x14ac:dyDescent="0.3">
      <c r="B144" s="30"/>
      <c r="C144" s="161" t="s">
        <v>245</v>
      </c>
      <c r="D144" s="161" t="s">
        <v>206</v>
      </c>
      <c r="E144" s="162" t="s">
        <v>246</v>
      </c>
      <c r="F144" s="239" t="s">
        <v>247</v>
      </c>
      <c r="G144" s="240"/>
      <c r="H144" s="240"/>
      <c r="I144" s="240"/>
      <c r="J144" s="163" t="s">
        <v>209</v>
      </c>
      <c r="K144" s="164">
        <v>2</v>
      </c>
      <c r="L144" s="241">
        <v>0</v>
      </c>
      <c r="M144" s="240"/>
      <c r="N144" s="242">
        <f t="shared" si="5"/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si="6"/>
        <v>0</v>
      </c>
      <c r="X144" s="166">
        <v>0</v>
      </c>
      <c r="Y144" s="166">
        <f t="shared" si="7"/>
        <v>0</v>
      </c>
      <c r="Z144" s="166">
        <v>0</v>
      </c>
      <c r="AA144" s="167">
        <f t="shared" si="8"/>
        <v>0</v>
      </c>
      <c r="AR144" s="13" t="s">
        <v>223</v>
      </c>
      <c r="AT144" s="13" t="s">
        <v>206</v>
      </c>
      <c r="AU144" s="13" t="s">
        <v>184</v>
      </c>
      <c r="AY144" s="13" t="s">
        <v>205</v>
      </c>
      <c r="BE144" s="105">
        <f t="shared" si="9"/>
        <v>0</v>
      </c>
      <c r="BF144" s="105">
        <f t="shared" si="10"/>
        <v>0</v>
      </c>
      <c r="BG144" s="105">
        <f t="shared" si="11"/>
        <v>0</v>
      </c>
      <c r="BH144" s="105">
        <f t="shared" si="12"/>
        <v>0</v>
      </c>
      <c r="BI144" s="105">
        <f t="shared" si="13"/>
        <v>0</v>
      </c>
      <c r="BJ144" s="13" t="s">
        <v>184</v>
      </c>
      <c r="BK144" s="105">
        <f t="shared" si="14"/>
        <v>0</v>
      </c>
      <c r="BL144" s="13" t="s">
        <v>223</v>
      </c>
      <c r="BM144" s="13" t="s">
        <v>248</v>
      </c>
    </row>
    <row r="145" spans="2:65" s="1" customFormat="1" ht="22.5" customHeight="1" x14ac:dyDescent="0.3">
      <c r="B145" s="30"/>
      <c r="C145" s="168" t="s">
        <v>231</v>
      </c>
      <c r="D145" s="168" t="s">
        <v>215</v>
      </c>
      <c r="E145" s="169" t="s">
        <v>249</v>
      </c>
      <c r="F145" s="243" t="s">
        <v>250</v>
      </c>
      <c r="G145" s="244"/>
      <c r="H145" s="244"/>
      <c r="I145" s="244"/>
      <c r="J145" s="170" t="s">
        <v>209</v>
      </c>
      <c r="K145" s="171">
        <v>2</v>
      </c>
      <c r="L145" s="245">
        <v>0</v>
      </c>
      <c r="M145" s="244"/>
      <c r="N145" s="246">
        <f t="shared" si="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6"/>
        <v>0</v>
      </c>
      <c r="X145" s="166">
        <v>0</v>
      </c>
      <c r="Y145" s="166">
        <f t="shared" si="7"/>
        <v>0</v>
      </c>
      <c r="Z145" s="166">
        <v>0</v>
      </c>
      <c r="AA145" s="167">
        <f t="shared" si="8"/>
        <v>0</v>
      </c>
      <c r="AR145" s="13" t="s">
        <v>227</v>
      </c>
      <c r="AT145" s="13" t="s">
        <v>215</v>
      </c>
      <c r="AU145" s="13" t="s">
        <v>184</v>
      </c>
      <c r="AY145" s="13" t="s">
        <v>205</v>
      </c>
      <c r="BE145" s="105">
        <f t="shared" si="9"/>
        <v>0</v>
      </c>
      <c r="BF145" s="105">
        <f t="shared" si="10"/>
        <v>0</v>
      </c>
      <c r="BG145" s="105">
        <f t="shared" si="11"/>
        <v>0</v>
      </c>
      <c r="BH145" s="105">
        <f t="shared" si="12"/>
        <v>0</v>
      </c>
      <c r="BI145" s="105">
        <f t="shared" si="13"/>
        <v>0</v>
      </c>
      <c r="BJ145" s="13" t="s">
        <v>184</v>
      </c>
      <c r="BK145" s="105">
        <f t="shared" si="14"/>
        <v>0</v>
      </c>
      <c r="BL145" s="13" t="s">
        <v>223</v>
      </c>
      <c r="BM145" s="13" t="s">
        <v>251</v>
      </c>
    </row>
    <row r="146" spans="2:65" s="1" customFormat="1" ht="31.5" customHeight="1" x14ac:dyDescent="0.3">
      <c r="B146" s="30"/>
      <c r="C146" s="161" t="s">
        <v>252</v>
      </c>
      <c r="D146" s="161" t="s">
        <v>206</v>
      </c>
      <c r="E146" s="162" t="s">
        <v>253</v>
      </c>
      <c r="F146" s="239" t="s">
        <v>254</v>
      </c>
      <c r="G146" s="240"/>
      <c r="H146" s="240"/>
      <c r="I146" s="240"/>
      <c r="J146" s="163" t="s">
        <v>209</v>
      </c>
      <c r="K146" s="164">
        <v>2</v>
      </c>
      <c r="L146" s="241">
        <v>0</v>
      </c>
      <c r="M146" s="240"/>
      <c r="N146" s="242">
        <f t="shared" si="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6"/>
        <v>0</v>
      </c>
      <c r="X146" s="166">
        <v>0</v>
      </c>
      <c r="Y146" s="166">
        <f t="shared" si="7"/>
        <v>0</v>
      </c>
      <c r="Z146" s="166">
        <v>0</v>
      </c>
      <c r="AA146" s="167">
        <f t="shared" si="8"/>
        <v>0</v>
      </c>
      <c r="AR146" s="13" t="s">
        <v>223</v>
      </c>
      <c r="AT146" s="13" t="s">
        <v>206</v>
      </c>
      <c r="AU146" s="13" t="s">
        <v>184</v>
      </c>
      <c r="AY146" s="13" t="s">
        <v>205</v>
      </c>
      <c r="BE146" s="105">
        <f t="shared" si="9"/>
        <v>0</v>
      </c>
      <c r="BF146" s="105">
        <f t="shared" si="10"/>
        <v>0</v>
      </c>
      <c r="BG146" s="105">
        <f t="shared" si="11"/>
        <v>0</v>
      </c>
      <c r="BH146" s="105">
        <f t="shared" si="12"/>
        <v>0</v>
      </c>
      <c r="BI146" s="105">
        <f t="shared" si="13"/>
        <v>0</v>
      </c>
      <c r="BJ146" s="13" t="s">
        <v>184</v>
      </c>
      <c r="BK146" s="105">
        <f t="shared" si="14"/>
        <v>0</v>
      </c>
      <c r="BL146" s="13" t="s">
        <v>223</v>
      </c>
      <c r="BM146" s="13" t="s">
        <v>255</v>
      </c>
    </row>
    <row r="147" spans="2:65" s="1" customFormat="1" ht="31.5" customHeight="1" x14ac:dyDescent="0.3">
      <c r="B147" s="30"/>
      <c r="C147" s="161" t="s">
        <v>236</v>
      </c>
      <c r="D147" s="161" t="s">
        <v>206</v>
      </c>
      <c r="E147" s="162" t="s">
        <v>256</v>
      </c>
      <c r="F147" s="239" t="s">
        <v>257</v>
      </c>
      <c r="G147" s="240"/>
      <c r="H147" s="240"/>
      <c r="I147" s="240"/>
      <c r="J147" s="163" t="s">
        <v>209</v>
      </c>
      <c r="K147" s="164">
        <v>2</v>
      </c>
      <c r="L147" s="241">
        <v>0</v>
      </c>
      <c r="M147" s="240"/>
      <c r="N147" s="242">
        <f t="shared" si="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6"/>
        <v>0</v>
      </c>
      <c r="X147" s="166">
        <v>0</v>
      </c>
      <c r="Y147" s="166">
        <f t="shared" si="7"/>
        <v>0</v>
      </c>
      <c r="Z147" s="166">
        <v>0</v>
      </c>
      <c r="AA147" s="167">
        <f t="shared" si="8"/>
        <v>0</v>
      </c>
      <c r="AR147" s="13" t="s">
        <v>223</v>
      </c>
      <c r="AT147" s="13" t="s">
        <v>206</v>
      </c>
      <c r="AU147" s="13" t="s">
        <v>184</v>
      </c>
      <c r="AY147" s="13" t="s">
        <v>205</v>
      </c>
      <c r="BE147" s="105">
        <f t="shared" si="9"/>
        <v>0</v>
      </c>
      <c r="BF147" s="105">
        <f t="shared" si="10"/>
        <v>0</v>
      </c>
      <c r="BG147" s="105">
        <f t="shared" si="11"/>
        <v>0</v>
      </c>
      <c r="BH147" s="105">
        <f t="shared" si="12"/>
        <v>0</v>
      </c>
      <c r="BI147" s="105">
        <f t="shared" si="13"/>
        <v>0</v>
      </c>
      <c r="BJ147" s="13" t="s">
        <v>184</v>
      </c>
      <c r="BK147" s="105">
        <f t="shared" si="14"/>
        <v>0</v>
      </c>
      <c r="BL147" s="13" t="s">
        <v>223</v>
      </c>
      <c r="BM147" s="13" t="s">
        <v>258</v>
      </c>
    </row>
    <row r="148" spans="2:65" s="1" customFormat="1" ht="31.5" customHeight="1" x14ac:dyDescent="0.3">
      <c r="B148" s="30"/>
      <c r="C148" s="161" t="s">
        <v>259</v>
      </c>
      <c r="D148" s="161" t="s">
        <v>206</v>
      </c>
      <c r="E148" s="162" t="s">
        <v>260</v>
      </c>
      <c r="F148" s="239" t="s">
        <v>261</v>
      </c>
      <c r="G148" s="240"/>
      <c r="H148" s="240"/>
      <c r="I148" s="240"/>
      <c r="J148" s="163" t="s">
        <v>222</v>
      </c>
      <c r="K148" s="164">
        <v>3</v>
      </c>
      <c r="L148" s="241">
        <v>0</v>
      </c>
      <c r="M148" s="240"/>
      <c r="N148" s="242">
        <f t="shared" si="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6"/>
        <v>0</v>
      </c>
      <c r="X148" s="166">
        <v>0</v>
      </c>
      <c r="Y148" s="166">
        <f t="shared" si="7"/>
        <v>0</v>
      </c>
      <c r="Z148" s="166">
        <v>0</v>
      </c>
      <c r="AA148" s="167">
        <f t="shared" si="8"/>
        <v>0</v>
      </c>
      <c r="AR148" s="13" t="s">
        <v>223</v>
      </c>
      <c r="AT148" s="13" t="s">
        <v>206</v>
      </c>
      <c r="AU148" s="13" t="s">
        <v>184</v>
      </c>
      <c r="AY148" s="13" t="s">
        <v>205</v>
      </c>
      <c r="BE148" s="105">
        <f t="shared" si="9"/>
        <v>0</v>
      </c>
      <c r="BF148" s="105">
        <f t="shared" si="10"/>
        <v>0</v>
      </c>
      <c r="BG148" s="105">
        <f t="shared" si="11"/>
        <v>0</v>
      </c>
      <c r="BH148" s="105">
        <f t="shared" si="12"/>
        <v>0</v>
      </c>
      <c r="BI148" s="105">
        <f t="shared" si="13"/>
        <v>0</v>
      </c>
      <c r="BJ148" s="13" t="s">
        <v>184</v>
      </c>
      <c r="BK148" s="105">
        <f t="shared" si="14"/>
        <v>0</v>
      </c>
      <c r="BL148" s="13" t="s">
        <v>223</v>
      </c>
      <c r="BM148" s="13" t="s">
        <v>262</v>
      </c>
    </row>
    <row r="149" spans="2:65" s="1" customFormat="1" ht="31.5" customHeight="1" x14ac:dyDescent="0.3">
      <c r="B149" s="30"/>
      <c r="C149" s="161" t="s">
        <v>223</v>
      </c>
      <c r="D149" s="161" t="s">
        <v>206</v>
      </c>
      <c r="E149" s="162" t="s">
        <v>263</v>
      </c>
      <c r="F149" s="239" t="s">
        <v>264</v>
      </c>
      <c r="G149" s="240"/>
      <c r="H149" s="240"/>
      <c r="I149" s="240"/>
      <c r="J149" s="163" t="s">
        <v>222</v>
      </c>
      <c r="K149" s="164">
        <v>3</v>
      </c>
      <c r="L149" s="241">
        <v>0</v>
      </c>
      <c r="M149" s="240"/>
      <c r="N149" s="242">
        <f t="shared" si="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6"/>
        <v>0</v>
      </c>
      <c r="X149" s="166">
        <v>0</v>
      </c>
      <c r="Y149" s="166">
        <f t="shared" si="7"/>
        <v>0</v>
      </c>
      <c r="Z149" s="166">
        <v>0</v>
      </c>
      <c r="AA149" s="167">
        <f t="shared" si="8"/>
        <v>0</v>
      </c>
      <c r="AR149" s="13" t="s">
        <v>223</v>
      </c>
      <c r="AT149" s="13" t="s">
        <v>206</v>
      </c>
      <c r="AU149" s="13" t="s">
        <v>184</v>
      </c>
      <c r="AY149" s="13" t="s">
        <v>205</v>
      </c>
      <c r="BE149" s="105">
        <f t="shared" si="9"/>
        <v>0</v>
      </c>
      <c r="BF149" s="105">
        <f t="shared" si="10"/>
        <v>0</v>
      </c>
      <c r="BG149" s="105">
        <f t="shared" si="11"/>
        <v>0</v>
      </c>
      <c r="BH149" s="105">
        <f t="shared" si="12"/>
        <v>0</v>
      </c>
      <c r="BI149" s="105">
        <f t="shared" si="13"/>
        <v>0</v>
      </c>
      <c r="BJ149" s="13" t="s">
        <v>184</v>
      </c>
      <c r="BK149" s="105">
        <f t="shared" si="14"/>
        <v>0</v>
      </c>
      <c r="BL149" s="13" t="s">
        <v>223</v>
      </c>
      <c r="BM149" s="13" t="s">
        <v>227</v>
      </c>
    </row>
    <row r="150" spans="2:65" s="1" customFormat="1" ht="31.5" customHeight="1" x14ac:dyDescent="0.3">
      <c r="B150" s="30"/>
      <c r="C150" s="161" t="s">
        <v>265</v>
      </c>
      <c r="D150" s="161" t="s">
        <v>206</v>
      </c>
      <c r="E150" s="162" t="s">
        <v>266</v>
      </c>
      <c r="F150" s="239" t="s">
        <v>267</v>
      </c>
      <c r="G150" s="240"/>
      <c r="H150" s="240"/>
      <c r="I150" s="240"/>
      <c r="J150" s="163" t="s">
        <v>235</v>
      </c>
      <c r="K150" s="172">
        <v>0</v>
      </c>
      <c r="L150" s="241">
        <v>0</v>
      </c>
      <c r="M150" s="240"/>
      <c r="N150" s="242">
        <f t="shared" si="5"/>
        <v>0</v>
      </c>
      <c r="O150" s="240"/>
      <c r="P150" s="240"/>
      <c r="Q150" s="240"/>
      <c r="R150" s="32"/>
      <c r="T150" s="165" t="s">
        <v>19</v>
      </c>
      <c r="U150" s="39" t="s">
        <v>42</v>
      </c>
      <c r="V150" s="31"/>
      <c r="W150" s="166">
        <f t="shared" si="6"/>
        <v>0</v>
      </c>
      <c r="X150" s="166">
        <v>0</v>
      </c>
      <c r="Y150" s="166">
        <f t="shared" si="7"/>
        <v>0</v>
      </c>
      <c r="Z150" s="166">
        <v>0</v>
      </c>
      <c r="AA150" s="167">
        <f t="shared" si="8"/>
        <v>0</v>
      </c>
      <c r="AR150" s="13" t="s">
        <v>223</v>
      </c>
      <c r="AT150" s="13" t="s">
        <v>206</v>
      </c>
      <c r="AU150" s="13" t="s">
        <v>184</v>
      </c>
      <c r="AY150" s="13" t="s">
        <v>205</v>
      </c>
      <c r="BE150" s="105">
        <f t="shared" si="9"/>
        <v>0</v>
      </c>
      <c r="BF150" s="105">
        <f t="shared" si="10"/>
        <v>0</v>
      </c>
      <c r="BG150" s="105">
        <f t="shared" si="11"/>
        <v>0</v>
      </c>
      <c r="BH150" s="105">
        <f t="shared" si="12"/>
        <v>0</v>
      </c>
      <c r="BI150" s="105">
        <f t="shared" si="13"/>
        <v>0</v>
      </c>
      <c r="BJ150" s="13" t="s">
        <v>184</v>
      </c>
      <c r="BK150" s="105">
        <f t="shared" si="14"/>
        <v>0</v>
      </c>
      <c r="BL150" s="13" t="s">
        <v>223</v>
      </c>
      <c r="BM150" s="13" t="s">
        <v>268</v>
      </c>
    </row>
    <row r="151" spans="2:65" s="9" customFormat="1" ht="29.85" customHeight="1" x14ac:dyDescent="0.3">
      <c r="B151" s="150"/>
      <c r="C151" s="151"/>
      <c r="D151" s="160" t="s">
        <v>173</v>
      </c>
      <c r="E151" s="160"/>
      <c r="F151" s="160"/>
      <c r="G151" s="160"/>
      <c r="H151" s="160"/>
      <c r="I151" s="160"/>
      <c r="J151" s="160"/>
      <c r="K151" s="160"/>
      <c r="L151" s="160"/>
      <c r="M151" s="160"/>
      <c r="N151" s="255">
        <f>BK151</f>
        <v>0</v>
      </c>
      <c r="O151" s="256"/>
      <c r="P151" s="256"/>
      <c r="Q151" s="256"/>
      <c r="R151" s="153"/>
      <c r="T151" s="154"/>
      <c r="U151" s="151"/>
      <c r="V151" s="151"/>
      <c r="W151" s="155">
        <f>SUM(W152:W158)</f>
        <v>0</v>
      </c>
      <c r="X151" s="151"/>
      <c r="Y151" s="155">
        <f>SUM(Y152:Y158)</f>
        <v>0</v>
      </c>
      <c r="Z151" s="151"/>
      <c r="AA151" s="156">
        <f>SUM(AA152:AA158)</f>
        <v>0</v>
      </c>
      <c r="AR151" s="157" t="s">
        <v>184</v>
      </c>
      <c r="AT151" s="158" t="s">
        <v>74</v>
      </c>
      <c r="AU151" s="158" t="s">
        <v>81</v>
      </c>
      <c r="AY151" s="157" t="s">
        <v>205</v>
      </c>
      <c r="BK151" s="159">
        <f>SUM(BK152:BK158)</f>
        <v>0</v>
      </c>
    </row>
    <row r="152" spans="2:65" s="1" customFormat="1" ht="31.5" customHeight="1" x14ac:dyDescent="0.3">
      <c r="B152" s="30"/>
      <c r="C152" s="161" t="s">
        <v>242</v>
      </c>
      <c r="D152" s="161" t="s">
        <v>206</v>
      </c>
      <c r="E152" s="162" t="s">
        <v>269</v>
      </c>
      <c r="F152" s="239" t="s">
        <v>270</v>
      </c>
      <c r="G152" s="240"/>
      <c r="H152" s="240"/>
      <c r="I152" s="240"/>
      <c r="J152" s="163" t="s">
        <v>222</v>
      </c>
      <c r="K152" s="164">
        <v>2</v>
      </c>
      <c r="L152" s="241">
        <v>0</v>
      </c>
      <c r="M152" s="240"/>
      <c r="N152" s="242">
        <f t="shared" ref="N152:N158" si="15">ROUND(L152*K152,2)</f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ref="W152:W158" si="16">V152*K152</f>
        <v>0</v>
      </c>
      <c r="X152" s="166">
        <v>0</v>
      </c>
      <c r="Y152" s="166">
        <f t="shared" ref="Y152:Y158" si="17">X152*K152</f>
        <v>0</v>
      </c>
      <c r="Z152" s="166">
        <v>0</v>
      </c>
      <c r="AA152" s="167">
        <f t="shared" ref="AA152:AA158" si="18">Z152*K152</f>
        <v>0</v>
      </c>
      <c r="AR152" s="13" t="s">
        <v>223</v>
      </c>
      <c r="AT152" s="13" t="s">
        <v>206</v>
      </c>
      <c r="AU152" s="13" t="s">
        <v>184</v>
      </c>
      <c r="AY152" s="13" t="s">
        <v>205</v>
      </c>
      <c r="BE152" s="105">
        <f t="shared" ref="BE152:BE158" si="19">IF(U152="základná",N152,0)</f>
        <v>0</v>
      </c>
      <c r="BF152" s="105">
        <f t="shared" ref="BF152:BF158" si="20">IF(U152="znížená",N152,0)</f>
        <v>0</v>
      </c>
      <c r="BG152" s="105">
        <f t="shared" ref="BG152:BG158" si="21">IF(U152="zákl. prenesená",N152,0)</f>
        <v>0</v>
      </c>
      <c r="BH152" s="105">
        <f t="shared" ref="BH152:BH158" si="22">IF(U152="zníž. prenesená",N152,0)</f>
        <v>0</v>
      </c>
      <c r="BI152" s="105">
        <f t="shared" ref="BI152:BI158" si="23">IF(U152="nulová",N152,0)</f>
        <v>0</v>
      </c>
      <c r="BJ152" s="13" t="s">
        <v>184</v>
      </c>
      <c r="BK152" s="105">
        <f t="shared" ref="BK152:BK158" si="24">ROUND(L152*K152,2)</f>
        <v>0</v>
      </c>
      <c r="BL152" s="13" t="s">
        <v>223</v>
      </c>
      <c r="BM152" s="13" t="s">
        <v>271</v>
      </c>
    </row>
    <row r="153" spans="2:65" s="1" customFormat="1" ht="31.5" customHeight="1" x14ac:dyDescent="0.3">
      <c r="B153" s="30"/>
      <c r="C153" s="161" t="s">
        <v>272</v>
      </c>
      <c r="D153" s="161" t="s">
        <v>206</v>
      </c>
      <c r="E153" s="162" t="s">
        <v>273</v>
      </c>
      <c r="F153" s="239" t="s">
        <v>274</v>
      </c>
      <c r="G153" s="240"/>
      <c r="H153" s="240"/>
      <c r="I153" s="240"/>
      <c r="J153" s="163" t="s">
        <v>222</v>
      </c>
      <c r="K153" s="164">
        <v>1.5</v>
      </c>
      <c r="L153" s="241">
        <v>0</v>
      </c>
      <c r="M153" s="240"/>
      <c r="N153" s="242">
        <f t="shared" si="1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16"/>
        <v>0</v>
      </c>
      <c r="X153" s="166">
        <v>0</v>
      </c>
      <c r="Y153" s="166">
        <f t="shared" si="17"/>
        <v>0</v>
      </c>
      <c r="Z153" s="166">
        <v>0</v>
      </c>
      <c r="AA153" s="167">
        <f t="shared" si="18"/>
        <v>0</v>
      </c>
      <c r="AR153" s="13" t="s">
        <v>223</v>
      </c>
      <c r="AT153" s="13" t="s">
        <v>206</v>
      </c>
      <c r="AU153" s="13" t="s">
        <v>184</v>
      </c>
      <c r="AY153" s="13" t="s">
        <v>205</v>
      </c>
      <c r="BE153" s="105">
        <f t="shared" si="19"/>
        <v>0</v>
      </c>
      <c r="BF153" s="105">
        <f t="shared" si="20"/>
        <v>0</v>
      </c>
      <c r="BG153" s="105">
        <f t="shared" si="21"/>
        <v>0</v>
      </c>
      <c r="BH153" s="105">
        <f t="shared" si="22"/>
        <v>0</v>
      </c>
      <c r="BI153" s="105">
        <f t="shared" si="23"/>
        <v>0</v>
      </c>
      <c r="BJ153" s="13" t="s">
        <v>184</v>
      </c>
      <c r="BK153" s="105">
        <f t="shared" si="24"/>
        <v>0</v>
      </c>
      <c r="BL153" s="13" t="s">
        <v>223</v>
      </c>
      <c r="BM153" s="13" t="s">
        <v>275</v>
      </c>
    </row>
    <row r="154" spans="2:65" s="1" customFormat="1" ht="31.5" customHeight="1" x14ac:dyDescent="0.3">
      <c r="B154" s="30"/>
      <c r="C154" s="161" t="s">
        <v>8</v>
      </c>
      <c r="D154" s="161" t="s">
        <v>206</v>
      </c>
      <c r="E154" s="162" t="s">
        <v>276</v>
      </c>
      <c r="F154" s="239" t="s">
        <v>277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1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16"/>
        <v>0</v>
      </c>
      <c r="X154" s="166">
        <v>0</v>
      </c>
      <c r="Y154" s="166">
        <f t="shared" si="17"/>
        <v>0</v>
      </c>
      <c r="Z154" s="166">
        <v>0</v>
      </c>
      <c r="AA154" s="167">
        <f t="shared" si="18"/>
        <v>0</v>
      </c>
      <c r="AR154" s="13" t="s">
        <v>223</v>
      </c>
      <c r="AT154" s="13" t="s">
        <v>206</v>
      </c>
      <c r="AU154" s="13" t="s">
        <v>184</v>
      </c>
      <c r="AY154" s="13" t="s">
        <v>205</v>
      </c>
      <c r="BE154" s="105">
        <f t="shared" si="19"/>
        <v>0</v>
      </c>
      <c r="BF154" s="105">
        <f t="shared" si="20"/>
        <v>0</v>
      </c>
      <c r="BG154" s="105">
        <f t="shared" si="21"/>
        <v>0</v>
      </c>
      <c r="BH154" s="105">
        <f t="shared" si="22"/>
        <v>0</v>
      </c>
      <c r="BI154" s="105">
        <f t="shared" si="23"/>
        <v>0</v>
      </c>
      <c r="BJ154" s="13" t="s">
        <v>184</v>
      </c>
      <c r="BK154" s="105">
        <f t="shared" si="24"/>
        <v>0</v>
      </c>
      <c r="BL154" s="13" t="s">
        <v>223</v>
      </c>
      <c r="BM154" s="13" t="s">
        <v>278</v>
      </c>
    </row>
    <row r="155" spans="2:65" s="1" customFormat="1" ht="22.5" customHeight="1" x14ac:dyDescent="0.3">
      <c r="B155" s="30"/>
      <c r="C155" s="168" t="s">
        <v>279</v>
      </c>
      <c r="D155" s="168" t="s">
        <v>215</v>
      </c>
      <c r="E155" s="169" t="s">
        <v>280</v>
      </c>
      <c r="F155" s="243" t="s">
        <v>281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1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16"/>
        <v>0</v>
      </c>
      <c r="X155" s="166">
        <v>0</v>
      </c>
      <c r="Y155" s="166">
        <f t="shared" si="17"/>
        <v>0</v>
      </c>
      <c r="Z155" s="166">
        <v>0</v>
      </c>
      <c r="AA155" s="167">
        <f t="shared" si="18"/>
        <v>0</v>
      </c>
      <c r="AR155" s="13" t="s">
        <v>227</v>
      </c>
      <c r="AT155" s="13" t="s">
        <v>215</v>
      </c>
      <c r="AU155" s="13" t="s">
        <v>184</v>
      </c>
      <c r="AY155" s="13" t="s">
        <v>205</v>
      </c>
      <c r="BE155" s="105">
        <f t="shared" si="19"/>
        <v>0</v>
      </c>
      <c r="BF155" s="105">
        <f t="shared" si="20"/>
        <v>0</v>
      </c>
      <c r="BG155" s="105">
        <f t="shared" si="21"/>
        <v>0</v>
      </c>
      <c r="BH155" s="105">
        <f t="shared" si="22"/>
        <v>0</v>
      </c>
      <c r="BI155" s="105">
        <f t="shared" si="23"/>
        <v>0</v>
      </c>
      <c r="BJ155" s="13" t="s">
        <v>184</v>
      </c>
      <c r="BK155" s="105">
        <f t="shared" si="24"/>
        <v>0</v>
      </c>
      <c r="BL155" s="13" t="s">
        <v>223</v>
      </c>
      <c r="BM155" s="13" t="s">
        <v>282</v>
      </c>
    </row>
    <row r="156" spans="2:65" s="1" customFormat="1" ht="22.5" customHeight="1" x14ac:dyDescent="0.3">
      <c r="B156" s="30"/>
      <c r="C156" s="161" t="s">
        <v>248</v>
      </c>
      <c r="D156" s="161" t="s">
        <v>206</v>
      </c>
      <c r="E156" s="162" t="s">
        <v>283</v>
      </c>
      <c r="F156" s="239" t="s">
        <v>284</v>
      </c>
      <c r="G156" s="240"/>
      <c r="H156" s="240"/>
      <c r="I156" s="240"/>
      <c r="J156" s="163" t="s">
        <v>209</v>
      </c>
      <c r="K156" s="164">
        <v>1</v>
      </c>
      <c r="L156" s="241">
        <v>0</v>
      </c>
      <c r="M156" s="240"/>
      <c r="N156" s="242">
        <f t="shared" si="1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16"/>
        <v>0</v>
      </c>
      <c r="X156" s="166">
        <v>0</v>
      </c>
      <c r="Y156" s="166">
        <f t="shared" si="17"/>
        <v>0</v>
      </c>
      <c r="Z156" s="166">
        <v>0</v>
      </c>
      <c r="AA156" s="167">
        <f t="shared" si="18"/>
        <v>0</v>
      </c>
      <c r="AR156" s="13" t="s">
        <v>223</v>
      </c>
      <c r="AT156" s="13" t="s">
        <v>206</v>
      </c>
      <c r="AU156" s="13" t="s">
        <v>184</v>
      </c>
      <c r="AY156" s="13" t="s">
        <v>205</v>
      </c>
      <c r="BE156" s="105">
        <f t="shared" si="19"/>
        <v>0</v>
      </c>
      <c r="BF156" s="105">
        <f t="shared" si="20"/>
        <v>0</v>
      </c>
      <c r="BG156" s="105">
        <f t="shared" si="21"/>
        <v>0</v>
      </c>
      <c r="BH156" s="105">
        <f t="shared" si="22"/>
        <v>0</v>
      </c>
      <c r="BI156" s="105">
        <f t="shared" si="23"/>
        <v>0</v>
      </c>
      <c r="BJ156" s="13" t="s">
        <v>184</v>
      </c>
      <c r="BK156" s="105">
        <f t="shared" si="24"/>
        <v>0</v>
      </c>
      <c r="BL156" s="13" t="s">
        <v>223</v>
      </c>
      <c r="BM156" s="13" t="s">
        <v>285</v>
      </c>
    </row>
    <row r="157" spans="2:65" s="1" customFormat="1" ht="22.5" customHeight="1" x14ac:dyDescent="0.3">
      <c r="B157" s="30"/>
      <c r="C157" s="161" t="s">
        <v>286</v>
      </c>
      <c r="D157" s="161" t="s">
        <v>206</v>
      </c>
      <c r="E157" s="162" t="s">
        <v>287</v>
      </c>
      <c r="F157" s="239" t="s">
        <v>288</v>
      </c>
      <c r="G157" s="240"/>
      <c r="H157" s="240"/>
      <c r="I157" s="240"/>
      <c r="J157" s="163" t="s">
        <v>209</v>
      </c>
      <c r="K157" s="164">
        <v>1</v>
      </c>
      <c r="L157" s="241">
        <v>0</v>
      </c>
      <c r="M157" s="240"/>
      <c r="N157" s="242">
        <f t="shared" si="1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16"/>
        <v>0</v>
      </c>
      <c r="X157" s="166">
        <v>0</v>
      </c>
      <c r="Y157" s="166">
        <f t="shared" si="17"/>
        <v>0</v>
      </c>
      <c r="Z157" s="166">
        <v>0</v>
      </c>
      <c r="AA157" s="167">
        <f t="shared" si="18"/>
        <v>0</v>
      </c>
      <c r="AR157" s="13" t="s">
        <v>223</v>
      </c>
      <c r="AT157" s="13" t="s">
        <v>206</v>
      </c>
      <c r="AU157" s="13" t="s">
        <v>184</v>
      </c>
      <c r="AY157" s="13" t="s">
        <v>205</v>
      </c>
      <c r="BE157" s="105">
        <f t="shared" si="19"/>
        <v>0</v>
      </c>
      <c r="BF157" s="105">
        <f t="shared" si="20"/>
        <v>0</v>
      </c>
      <c r="BG157" s="105">
        <f t="shared" si="21"/>
        <v>0</v>
      </c>
      <c r="BH157" s="105">
        <f t="shared" si="22"/>
        <v>0</v>
      </c>
      <c r="BI157" s="105">
        <f t="shared" si="23"/>
        <v>0</v>
      </c>
      <c r="BJ157" s="13" t="s">
        <v>184</v>
      </c>
      <c r="BK157" s="105">
        <f t="shared" si="24"/>
        <v>0</v>
      </c>
      <c r="BL157" s="13" t="s">
        <v>223</v>
      </c>
      <c r="BM157" s="13" t="s">
        <v>289</v>
      </c>
    </row>
    <row r="158" spans="2:65" s="1" customFormat="1" ht="31.5" customHeight="1" x14ac:dyDescent="0.3">
      <c r="B158" s="30"/>
      <c r="C158" s="161" t="s">
        <v>251</v>
      </c>
      <c r="D158" s="161" t="s">
        <v>206</v>
      </c>
      <c r="E158" s="162" t="s">
        <v>290</v>
      </c>
      <c r="F158" s="239" t="s">
        <v>291</v>
      </c>
      <c r="G158" s="240"/>
      <c r="H158" s="240"/>
      <c r="I158" s="240"/>
      <c r="J158" s="163" t="s">
        <v>235</v>
      </c>
      <c r="K158" s="172">
        <v>0</v>
      </c>
      <c r="L158" s="241">
        <v>0</v>
      </c>
      <c r="M158" s="240"/>
      <c r="N158" s="242">
        <f t="shared" si="1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16"/>
        <v>0</v>
      </c>
      <c r="X158" s="166">
        <v>0</v>
      </c>
      <c r="Y158" s="166">
        <f t="shared" si="17"/>
        <v>0</v>
      </c>
      <c r="Z158" s="166">
        <v>0</v>
      </c>
      <c r="AA158" s="167">
        <f t="shared" si="18"/>
        <v>0</v>
      </c>
      <c r="AR158" s="13" t="s">
        <v>223</v>
      </c>
      <c r="AT158" s="13" t="s">
        <v>206</v>
      </c>
      <c r="AU158" s="13" t="s">
        <v>184</v>
      </c>
      <c r="AY158" s="13" t="s">
        <v>205</v>
      </c>
      <c r="BE158" s="105">
        <f t="shared" si="19"/>
        <v>0</v>
      </c>
      <c r="BF158" s="105">
        <f t="shared" si="20"/>
        <v>0</v>
      </c>
      <c r="BG158" s="105">
        <f t="shared" si="21"/>
        <v>0</v>
      </c>
      <c r="BH158" s="105">
        <f t="shared" si="22"/>
        <v>0</v>
      </c>
      <c r="BI158" s="105">
        <f t="shared" si="23"/>
        <v>0</v>
      </c>
      <c r="BJ158" s="13" t="s">
        <v>184</v>
      </c>
      <c r="BK158" s="105">
        <f t="shared" si="24"/>
        <v>0</v>
      </c>
      <c r="BL158" s="13" t="s">
        <v>223</v>
      </c>
      <c r="BM158" s="13" t="s">
        <v>292</v>
      </c>
    </row>
    <row r="159" spans="2:65" s="9" customFormat="1" ht="29.85" customHeight="1" x14ac:dyDescent="0.3">
      <c r="B159" s="150"/>
      <c r="C159" s="151"/>
      <c r="D159" s="160" t="s">
        <v>174</v>
      </c>
      <c r="E159" s="160"/>
      <c r="F159" s="160"/>
      <c r="G159" s="160"/>
      <c r="H159" s="160"/>
      <c r="I159" s="160"/>
      <c r="J159" s="160"/>
      <c r="K159" s="160"/>
      <c r="L159" s="160"/>
      <c r="M159" s="160"/>
      <c r="N159" s="255">
        <f>BK159</f>
        <v>0</v>
      </c>
      <c r="O159" s="256"/>
      <c r="P159" s="256"/>
      <c r="Q159" s="256"/>
      <c r="R159" s="153"/>
      <c r="T159" s="154"/>
      <c r="U159" s="151"/>
      <c r="V159" s="151"/>
      <c r="W159" s="155">
        <f>SUM(W160:W161)</f>
        <v>0</v>
      </c>
      <c r="X159" s="151"/>
      <c r="Y159" s="155">
        <f>SUM(Y160:Y161)</f>
        <v>0</v>
      </c>
      <c r="Z159" s="151"/>
      <c r="AA159" s="156">
        <f>SUM(AA160:AA161)</f>
        <v>0</v>
      </c>
      <c r="AR159" s="157" t="s">
        <v>184</v>
      </c>
      <c r="AT159" s="158" t="s">
        <v>74</v>
      </c>
      <c r="AU159" s="158" t="s">
        <v>81</v>
      </c>
      <c r="AY159" s="157" t="s">
        <v>205</v>
      </c>
      <c r="BK159" s="159">
        <f>SUM(BK160:BK161)</f>
        <v>0</v>
      </c>
    </row>
    <row r="160" spans="2:65" s="1" customFormat="1" ht="31.5" customHeight="1" x14ac:dyDescent="0.3">
      <c r="B160" s="30"/>
      <c r="C160" s="161" t="s">
        <v>293</v>
      </c>
      <c r="D160" s="161" t="s">
        <v>206</v>
      </c>
      <c r="E160" s="162" t="s">
        <v>294</v>
      </c>
      <c r="F160" s="239" t="s">
        <v>295</v>
      </c>
      <c r="G160" s="240"/>
      <c r="H160" s="240"/>
      <c r="I160" s="240"/>
      <c r="J160" s="163" t="s">
        <v>222</v>
      </c>
      <c r="K160" s="164">
        <v>8</v>
      </c>
      <c r="L160" s="241">
        <v>0</v>
      </c>
      <c r="M160" s="240"/>
      <c r="N160" s="242">
        <f>ROUND(L160*K160,2)</f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>V160*K160</f>
        <v>0</v>
      </c>
      <c r="X160" s="166">
        <v>0</v>
      </c>
      <c r="Y160" s="166">
        <f>X160*K160</f>
        <v>0</v>
      </c>
      <c r="Z160" s="166">
        <v>0</v>
      </c>
      <c r="AA160" s="167">
        <f>Z160*K160</f>
        <v>0</v>
      </c>
      <c r="AR160" s="13" t="s">
        <v>223</v>
      </c>
      <c r="AT160" s="13" t="s">
        <v>206</v>
      </c>
      <c r="AU160" s="13" t="s">
        <v>184</v>
      </c>
      <c r="AY160" s="13" t="s">
        <v>205</v>
      </c>
      <c r="BE160" s="105">
        <f>IF(U160="základná",N160,0)</f>
        <v>0</v>
      </c>
      <c r="BF160" s="105">
        <f>IF(U160="znížená",N160,0)</f>
        <v>0</v>
      </c>
      <c r="BG160" s="105">
        <f>IF(U160="zákl. prenesená",N160,0)</f>
        <v>0</v>
      </c>
      <c r="BH160" s="105">
        <f>IF(U160="zníž. prenesená",N160,0)</f>
        <v>0</v>
      </c>
      <c r="BI160" s="105">
        <f>IF(U160="nulová",N160,0)</f>
        <v>0</v>
      </c>
      <c r="BJ160" s="13" t="s">
        <v>184</v>
      </c>
      <c r="BK160" s="105">
        <f>ROUND(L160*K160,2)</f>
        <v>0</v>
      </c>
      <c r="BL160" s="13" t="s">
        <v>223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297</v>
      </c>
      <c r="F161" s="239" t="s">
        <v>298</v>
      </c>
      <c r="G161" s="240"/>
      <c r="H161" s="240"/>
      <c r="I161" s="240"/>
      <c r="J161" s="163" t="s">
        <v>235</v>
      </c>
      <c r="K161" s="172">
        <v>0</v>
      </c>
      <c r="L161" s="241">
        <v>0</v>
      </c>
      <c r="M161" s="240"/>
      <c r="N161" s="242">
        <f>ROUND(L161*K161,2)</f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>V161*K161</f>
        <v>0</v>
      </c>
      <c r="X161" s="166">
        <v>0</v>
      </c>
      <c r="Y161" s="166">
        <f>X161*K161</f>
        <v>0</v>
      </c>
      <c r="Z161" s="166">
        <v>0</v>
      </c>
      <c r="AA161" s="167">
        <f>Z161*K161</f>
        <v>0</v>
      </c>
      <c r="AR161" s="13" t="s">
        <v>223</v>
      </c>
      <c r="AT161" s="13" t="s">
        <v>206</v>
      </c>
      <c r="AU161" s="13" t="s">
        <v>184</v>
      </c>
      <c r="AY161" s="13" t="s">
        <v>205</v>
      </c>
      <c r="BE161" s="105">
        <f>IF(U161="základná",N161,0)</f>
        <v>0</v>
      </c>
      <c r="BF161" s="105">
        <f>IF(U161="znížená",N161,0)</f>
        <v>0</v>
      </c>
      <c r="BG161" s="105">
        <f>IF(U161="zákl. prenesená",N161,0)</f>
        <v>0</v>
      </c>
      <c r="BH161" s="105">
        <f>IF(U161="zníž. prenesená",N161,0)</f>
        <v>0</v>
      </c>
      <c r="BI161" s="105">
        <f>IF(U161="nulová",N161,0)</f>
        <v>0</v>
      </c>
      <c r="BJ161" s="13" t="s">
        <v>184</v>
      </c>
      <c r="BK161" s="105">
        <f>ROUND(L161*K161,2)</f>
        <v>0</v>
      </c>
      <c r="BL161" s="13" t="s">
        <v>223</v>
      </c>
      <c r="BM161" s="13" t="s">
        <v>299</v>
      </c>
    </row>
    <row r="162" spans="2:65" s="9" customFormat="1" ht="29.85" customHeight="1" x14ac:dyDescent="0.3">
      <c r="B162" s="150"/>
      <c r="C162" s="151"/>
      <c r="D162" s="160" t="s">
        <v>175</v>
      </c>
      <c r="E162" s="160"/>
      <c r="F162" s="160"/>
      <c r="G162" s="160"/>
      <c r="H162" s="160"/>
      <c r="I162" s="160"/>
      <c r="J162" s="160"/>
      <c r="K162" s="160"/>
      <c r="L162" s="160"/>
      <c r="M162" s="160"/>
      <c r="N162" s="255">
        <f>BK162</f>
        <v>0</v>
      </c>
      <c r="O162" s="256"/>
      <c r="P162" s="256"/>
      <c r="Q162" s="256"/>
      <c r="R162" s="153"/>
      <c r="T162" s="154"/>
      <c r="U162" s="151"/>
      <c r="V162" s="151"/>
      <c r="W162" s="155">
        <f>SUM(W163:W168)</f>
        <v>0</v>
      </c>
      <c r="X162" s="151"/>
      <c r="Y162" s="155">
        <f>SUM(Y163:Y168)</f>
        <v>0</v>
      </c>
      <c r="Z162" s="151"/>
      <c r="AA162" s="156">
        <f>SUM(AA163:AA168)</f>
        <v>0</v>
      </c>
      <c r="AR162" s="157" t="s">
        <v>184</v>
      </c>
      <c r="AT162" s="158" t="s">
        <v>74</v>
      </c>
      <c r="AU162" s="158" t="s">
        <v>81</v>
      </c>
      <c r="AY162" s="157" t="s">
        <v>205</v>
      </c>
      <c r="BK162" s="159">
        <f>SUM(BK163:BK168)</f>
        <v>0</v>
      </c>
    </row>
    <row r="163" spans="2:65" s="1" customFormat="1" ht="31.5" customHeight="1" x14ac:dyDescent="0.3">
      <c r="B163" s="30"/>
      <c r="C163" s="161" t="s">
        <v>300</v>
      </c>
      <c r="D163" s="161" t="s">
        <v>206</v>
      </c>
      <c r="E163" s="162" t="s">
        <v>301</v>
      </c>
      <c r="F163" s="239" t="s">
        <v>302</v>
      </c>
      <c r="G163" s="240"/>
      <c r="H163" s="240"/>
      <c r="I163" s="240"/>
      <c r="J163" s="163" t="s">
        <v>209</v>
      </c>
      <c r="K163" s="164">
        <v>4</v>
      </c>
      <c r="L163" s="241">
        <v>0</v>
      </c>
      <c r="M163" s="240"/>
      <c r="N163" s="242">
        <f t="shared" ref="N163:N168" si="25">ROUND(L163*K163,2)</f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ref="W163:W168" si="26">V163*K163</f>
        <v>0</v>
      </c>
      <c r="X163" s="166">
        <v>0</v>
      </c>
      <c r="Y163" s="166">
        <f t="shared" ref="Y163:Y168" si="27">X163*K163</f>
        <v>0</v>
      </c>
      <c r="Z163" s="166">
        <v>0</v>
      </c>
      <c r="AA163" s="167">
        <f t="shared" ref="AA163:AA168" si="28">Z163*K163</f>
        <v>0</v>
      </c>
      <c r="AR163" s="13" t="s">
        <v>223</v>
      </c>
      <c r="AT163" s="13" t="s">
        <v>206</v>
      </c>
      <c r="AU163" s="13" t="s">
        <v>184</v>
      </c>
      <c r="AY163" s="13" t="s">
        <v>205</v>
      </c>
      <c r="BE163" s="105">
        <f t="shared" ref="BE163:BE168" si="29">IF(U163="základná",N163,0)</f>
        <v>0</v>
      </c>
      <c r="BF163" s="105">
        <f t="shared" ref="BF163:BF168" si="30">IF(U163="znížená",N163,0)</f>
        <v>0</v>
      </c>
      <c r="BG163" s="105">
        <f t="shared" ref="BG163:BG168" si="31">IF(U163="zákl. prenesená",N163,0)</f>
        <v>0</v>
      </c>
      <c r="BH163" s="105">
        <f t="shared" ref="BH163:BH168" si="32">IF(U163="zníž. prenesená",N163,0)</f>
        <v>0</v>
      </c>
      <c r="BI163" s="105">
        <f t="shared" ref="BI163:BI168" si="33">IF(U163="nulová",N163,0)</f>
        <v>0</v>
      </c>
      <c r="BJ163" s="13" t="s">
        <v>184</v>
      </c>
      <c r="BK163" s="105">
        <f t="shared" ref="BK163:BK168" si="34">ROUND(L163*K163,2)</f>
        <v>0</v>
      </c>
      <c r="BL163" s="13" t="s">
        <v>223</v>
      </c>
      <c r="BM163" s="13" t="s">
        <v>303</v>
      </c>
    </row>
    <row r="164" spans="2:65" s="1" customFormat="1" ht="31.5" customHeight="1" x14ac:dyDescent="0.3">
      <c r="B164" s="30"/>
      <c r="C164" s="161" t="s">
        <v>258</v>
      </c>
      <c r="D164" s="161" t="s">
        <v>206</v>
      </c>
      <c r="E164" s="162" t="s">
        <v>304</v>
      </c>
      <c r="F164" s="239" t="s">
        <v>305</v>
      </c>
      <c r="G164" s="240"/>
      <c r="H164" s="240"/>
      <c r="I164" s="240"/>
      <c r="J164" s="163" t="s">
        <v>209</v>
      </c>
      <c r="K164" s="164">
        <v>12</v>
      </c>
      <c r="L164" s="241">
        <v>0</v>
      </c>
      <c r="M164" s="240"/>
      <c r="N164" s="242">
        <f t="shared" si="25"/>
        <v>0</v>
      </c>
      <c r="O164" s="240"/>
      <c r="P164" s="240"/>
      <c r="Q164" s="240"/>
      <c r="R164" s="32"/>
      <c r="T164" s="165" t="s">
        <v>19</v>
      </c>
      <c r="U164" s="39" t="s">
        <v>42</v>
      </c>
      <c r="V164" s="31"/>
      <c r="W164" s="166">
        <f t="shared" si="26"/>
        <v>0</v>
      </c>
      <c r="X164" s="166">
        <v>0</v>
      </c>
      <c r="Y164" s="166">
        <f t="shared" si="27"/>
        <v>0</v>
      </c>
      <c r="Z164" s="166">
        <v>0</v>
      </c>
      <c r="AA164" s="167">
        <f t="shared" si="28"/>
        <v>0</v>
      </c>
      <c r="AR164" s="13" t="s">
        <v>223</v>
      </c>
      <c r="AT164" s="13" t="s">
        <v>206</v>
      </c>
      <c r="AU164" s="13" t="s">
        <v>184</v>
      </c>
      <c r="AY164" s="13" t="s">
        <v>205</v>
      </c>
      <c r="BE164" s="105">
        <f t="shared" si="29"/>
        <v>0</v>
      </c>
      <c r="BF164" s="105">
        <f t="shared" si="30"/>
        <v>0</v>
      </c>
      <c r="BG164" s="105">
        <f t="shared" si="31"/>
        <v>0</v>
      </c>
      <c r="BH164" s="105">
        <f t="shared" si="32"/>
        <v>0</v>
      </c>
      <c r="BI164" s="105">
        <f t="shared" si="33"/>
        <v>0</v>
      </c>
      <c r="BJ164" s="13" t="s">
        <v>184</v>
      </c>
      <c r="BK164" s="105">
        <f t="shared" si="34"/>
        <v>0</v>
      </c>
      <c r="BL164" s="13" t="s">
        <v>223</v>
      </c>
      <c r="BM164" s="13" t="s">
        <v>306</v>
      </c>
    </row>
    <row r="165" spans="2:65" s="1" customFormat="1" ht="31.5" customHeight="1" x14ac:dyDescent="0.3">
      <c r="B165" s="30"/>
      <c r="C165" s="168" t="s">
        <v>307</v>
      </c>
      <c r="D165" s="168" t="s">
        <v>215</v>
      </c>
      <c r="E165" s="169" t="s">
        <v>308</v>
      </c>
      <c r="F165" s="243" t="s">
        <v>309</v>
      </c>
      <c r="G165" s="244"/>
      <c r="H165" s="244"/>
      <c r="I165" s="244"/>
      <c r="J165" s="170" t="s">
        <v>209</v>
      </c>
      <c r="K165" s="171">
        <v>4</v>
      </c>
      <c r="L165" s="245">
        <v>0</v>
      </c>
      <c r="M165" s="244"/>
      <c r="N165" s="246">
        <f t="shared" si="25"/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si="26"/>
        <v>0</v>
      </c>
      <c r="X165" s="166">
        <v>0</v>
      </c>
      <c r="Y165" s="166">
        <f t="shared" si="27"/>
        <v>0</v>
      </c>
      <c r="Z165" s="166">
        <v>0</v>
      </c>
      <c r="AA165" s="167">
        <f t="shared" si="28"/>
        <v>0</v>
      </c>
      <c r="AR165" s="13" t="s">
        <v>227</v>
      </c>
      <c r="AT165" s="13" t="s">
        <v>215</v>
      </c>
      <c r="AU165" s="13" t="s">
        <v>184</v>
      </c>
      <c r="AY165" s="13" t="s">
        <v>205</v>
      </c>
      <c r="BE165" s="105">
        <f t="shared" si="29"/>
        <v>0</v>
      </c>
      <c r="BF165" s="105">
        <f t="shared" si="30"/>
        <v>0</v>
      </c>
      <c r="BG165" s="105">
        <f t="shared" si="31"/>
        <v>0</v>
      </c>
      <c r="BH165" s="105">
        <f t="shared" si="32"/>
        <v>0</v>
      </c>
      <c r="BI165" s="105">
        <f t="shared" si="33"/>
        <v>0</v>
      </c>
      <c r="BJ165" s="13" t="s">
        <v>184</v>
      </c>
      <c r="BK165" s="105">
        <f t="shared" si="34"/>
        <v>0</v>
      </c>
      <c r="BL165" s="13" t="s">
        <v>223</v>
      </c>
      <c r="BM165" s="13" t="s">
        <v>310</v>
      </c>
    </row>
    <row r="166" spans="2:65" s="1" customFormat="1" ht="22.5" customHeight="1" x14ac:dyDescent="0.3">
      <c r="B166" s="30"/>
      <c r="C166" s="168" t="s">
        <v>262</v>
      </c>
      <c r="D166" s="168" t="s">
        <v>215</v>
      </c>
      <c r="E166" s="169" t="s">
        <v>311</v>
      </c>
      <c r="F166" s="243" t="s">
        <v>312</v>
      </c>
      <c r="G166" s="244"/>
      <c r="H166" s="244"/>
      <c r="I166" s="244"/>
      <c r="J166" s="170" t="s">
        <v>209</v>
      </c>
      <c r="K166" s="171">
        <v>4</v>
      </c>
      <c r="L166" s="245">
        <v>0</v>
      </c>
      <c r="M166" s="244"/>
      <c r="N166" s="246">
        <f t="shared" si="2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26"/>
        <v>0</v>
      </c>
      <c r="X166" s="166">
        <v>0</v>
      </c>
      <c r="Y166" s="166">
        <f t="shared" si="27"/>
        <v>0</v>
      </c>
      <c r="Z166" s="166">
        <v>0</v>
      </c>
      <c r="AA166" s="167">
        <f t="shared" si="28"/>
        <v>0</v>
      </c>
      <c r="AR166" s="13" t="s">
        <v>227</v>
      </c>
      <c r="AT166" s="13" t="s">
        <v>215</v>
      </c>
      <c r="AU166" s="13" t="s">
        <v>184</v>
      </c>
      <c r="AY166" s="13" t="s">
        <v>205</v>
      </c>
      <c r="BE166" s="105">
        <f t="shared" si="29"/>
        <v>0</v>
      </c>
      <c r="BF166" s="105">
        <f t="shared" si="30"/>
        <v>0</v>
      </c>
      <c r="BG166" s="105">
        <f t="shared" si="31"/>
        <v>0</v>
      </c>
      <c r="BH166" s="105">
        <f t="shared" si="32"/>
        <v>0</v>
      </c>
      <c r="BI166" s="105">
        <f t="shared" si="33"/>
        <v>0</v>
      </c>
      <c r="BJ166" s="13" t="s">
        <v>184</v>
      </c>
      <c r="BK166" s="105">
        <f t="shared" si="34"/>
        <v>0</v>
      </c>
      <c r="BL166" s="13" t="s">
        <v>223</v>
      </c>
      <c r="BM166" s="13" t="s">
        <v>313</v>
      </c>
    </row>
    <row r="167" spans="2:65" s="1" customFormat="1" ht="31.5" customHeight="1" x14ac:dyDescent="0.3">
      <c r="B167" s="30"/>
      <c r="C167" s="168" t="s">
        <v>314</v>
      </c>
      <c r="D167" s="168" t="s">
        <v>215</v>
      </c>
      <c r="E167" s="169" t="s">
        <v>315</v>
      </c>
      <c r="F167" s="243" t="s">
        <v>316</v>
      </c>
      <c r="G167" s="244"/>
      <c r="H167" s="244"/>
      <c r="I167" s="244"/>
      <c r="J167" s="170" t="s">
        <v>209</v>
      </c>
      <c r="K167" s="171">
        <v>4</v>
      </c>
      <c r="L167" s="245">
        <v>0</v>
      </c>
      <c r="M167" s="244"/>
      <c r="N167" s="246">
        <f t="shared" si="2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26"/>
        <v>0</v>
      </c>
      <c r="X167" s="166">
        <v>0</v>
      </c>
      <c r="Y167" s="166">
        <f t="shared" si="27"/>
        <v>0</v>
      </c>
      <c r="Z167" s="166">
        <v>0</v>
      </c>
      <c r="AA167" s="167">
        <f t="shared" si="28"/>
        <v>0</v>
      </c>
      <c r="AR167" s="13" t="s">
        <v>227</v>
      </c>
      <c r="AT167" s="13" t="s">
        <v>215</v>
      </c>
      <c r="AU167" s="13" t="s">
        <v>184</v>
      </c>
      <c r="AY167" s="13" t="s">
        <v>205</v>
      </c>
      <c r="BE167" s="105">
        <f t="shared" si="29"/>
        <v>0</v>
      </c>
      <c r="BF167" s="105">
        <f t="shared" si="30"/>
        <v>0</v>
      </c>
      <c r="BG167" s="105">
        <f t="shared" si="31"/>
        <v>0</v>
      </c>
      <c r="BH167" s="105">
        <f t="shared" si="32"/>
        <v>0</v>
      </c>
      <c r="BI167" s="105">
        <f t="shared" si="33"/>
        <v>0</v>
      </c>
      <c r="BJ167" s="13" t="s">
        <v>184</v>
      </c>
      <c r="BK167" s="105">
        <f t="shared" si="34"/>
        <v>0</v>
      </c>
      <c r="BL167" s="13" t="s">
        <v>223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318</v>
      </c>
      <c r="F168" s="239" t="s">
        <v>319</v>
      </c>
      <c r="G168" s="240"/>
      <c r="H168" s="240"/>
      <c r="I168" s="240"/>
      <c r="J168" s="163" t="s">
        <v>235</v>
      </c>
      <c r="K168" s="172">
        <v>0</v>
      </c>
      <c r="L168" s="241">
        <v>0</v>
      </c>
      <c r="M168" s="240"/>
      <c r="N168" s="242">
        <f t="shared" si="2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26"/>
        <v>0</v>
      </c>
      <c r="X168" s="166">
        <v>0</v>
      </c>
      <c r="Y168" s="166">
        <f t="shared" si="27"/>
        <v>0</v>
      </c>
      <c r="Z168" s="166">
        <v>0</v>
      </c>
      <c r="AA168" s="167">
        <f t="shared" si="28"/>
        <v>0</v>
      </c>
      <c r="AR168" s="13" t="s">
        <v>223</v>
      </c>
      <c r="AT168" s="13" t="s">
        <v>206</v>
      </c>
      <c r="AU168" s="13" t="s">
        <v>184</v>
      </c>
      <c r="AY168" s="13" t="s">
        <v>205</v>
      </c>
      <c r="BE168" s="105">
        <f t="shared" si="29"/>
        <v>0</v>
      </c>
      <c r="BF168" s="105">
        <f t="shared" si="30"/>
        <v>0</v>
      </c>
      <c r="BG168" s="105">
        <f t="shared" si="31"/>
        <v>0</v>
      </c>
      <c r="BH168" s="105">
        <f t="shared" si="32"/>
        <v>0</v>
      </c>
      <c r="BI168" s="105">
        <f t="shared" si="33"/>
        <v>0</v>
      </c>
      <c r="BJ168" s="13" t="s">
        <v>184</v>
      </c>
      <c r="BK168" s="105">
        <f t="shared" si="34"/>
        <v>0</v>
      </c>
      <c r="BL168" s="13" t="s">
        <v>223</v>
      </c>
      <c r="BM168" s="13" t="s">
        <v>320</v>
      </c>
    </row>
    <row r="169" spans="2:65" s="9" customFormat="1" ht="29.85" customHeight="1" x14ac:dyDescent="0.3">
      <c r="B169" s="150"/>
      <c r="C169" s="151"/>
      <c r="D169" s="160" t="s">
        <v>177</v>
      </c>
      <c r="E169" s="160"/>
      <c r="F169" s="160"/>
      <c r="G169" s="160"/>
      <c r="H169" s="160"/>
      <c r="I169" s="160"/>
      <c r="J169" s="160"/>
      <c r="K169" s="160"/>
      <c r="L169" s="160"/>
      <c r="M169" s="160"/>
      <c r="N169" s="255">
        <f>BK169</f>
        <v>0</v>
      </c>
      <c r="O169" s="256"/>
      <c r="P169" s="256"/>
      <c r="Q169" s="256"/>
      <c r="R169" s="153"/>
      <c r="T169" s="154"/>
      <c r="U169" s="151"/>
      <c r="V169" s="151"/>
      <c r="W169" s="155">
        <f>SUM(W170:W177)</f>
        <v>0</v>
      </c>
      <c r="X169" s="151"/>
      <c r="Y169" s="155">
        <f>SUM(Y170:Y177)</f>
        <v>0</v>
      </c>
      <c r="Z169" s="151"/>
      <c r="AA169" s="156">
        <f>SUM(AA170:AA177)</f>
        <v>0</v>
      </c>
      <c r="AR169" s="157" t="s">
        <v>184</v>
      </c>
      <c r="AT169" s="158" t="s">
        <v>74</v>
      </c>
      <c r="AU169" s="158" t="s">
        <v>81</v>
      </c>
      <c r="AY169" s="157" t="s">
        <v>205</v>
      </c>
      <c r="BK169" s="159">
        <f>SUM(BK170:BK177)</f>
        <v>0</v>
      </c>
    </row>
    <row r="170" spans="2:65" s="1" customFormat="1" ht="44.25" customHeight="1" x14ac:dyDescent="0.3">
      <c r="B170" s="30"/>
      <c r="C170" s="161" t="s">
        <v>321</v>
      </c>
      <c r="D170" s="161" t="s">
        <v>206</v>
      </c>
      <c r="E170" s="162" t="s">
        <v>322</v>
      </c>
      <c r="F170" s="239" t="s">
        <v>323</v>
      </c>
      <c r="G170" s="240"/>
      <c r="H170" s="240"/>
      <c r="I170" s="240"/>
      <c r="J170" s="163" t="s">
        <v>209</v>
      </c>
      <c r="K170" s="164">
        <v>1</v>
      </c>
      <c r="L170" s="241">
        <v>0</v>
      </c>
      <c r="M170" s="240"/>
      <c r="N170" s="242">
        <f t="shared" ref="N170:N177" si="35">ROUND(L170*K170,2)</f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ref="W170:W177" si="36">V170*K170</f>
        <v>0</v>
      </c>
      <c r="X170" s="166">
        <v>0</v>
      </c>
      <c r="Y170" s="166">
        <f t="shared" ref="Y170:Y177" si="37">X170*K170</f>
        <v>0</v>
      </c>
      <c r="Z170" s="166">
        <v>0</v>
      </c>
      <c r="AA170" s="167">
        <f t="shared" ref="AA170:AA177" si="38">Z170*K170</f>
        <v>0</v>
      </c>
      <c r="AR170" s="13" t="s">
        <v>223</v>
      </c>
      <c r="AT170" s="13" t="s">
        <v>206</v>
      </c>
      <c r="AU170" s="13" t="s">
        <v>184</v>
      </c>
      <c r="AY170" s="13" t="s">
        <v>205</v>
      </c>
      <c r="BE170" s="105">
        <f t="shared" ref="BE170:BE177" si="39">IF(U170="základná",N170,0)</f>
        <v>0</v>
      </c>
      <c r="BF170" s="105">
        <f t="shared" ref="BF170:BF177" si="40">IF(U170="znížená",N170,0)</f>
        <v>0</v>
      </c>
      <c r="BG170" s="105">
        <f t="shared" ref="BG170:BG177" si="41">IF(U170="zákl. prenesená",N170,0)</f>
        <v>0</v>
      </c>
      <c r="BH170" s="105">
        <f t="shared" ref="BH170:BH177" si="42">IF(U170="zníž. prenesená",N170,0)</f>
        <v>0</v>
      </c>
      <c r="BI170" s="105">
        <f t="shared" ref="BI170:BI177" si="43">IF(U170="nulová",N170,0)</f>
        <v>0</v>
      </c>
      <c r="BJ170" s="13" t="s">
        <v>184</v>
      </c>
      <c r="BK170" s="105">
        <f t="shared" ref="BK170:BK177" si="44">ROUND(L170*K170,2)</f>
        <v>0</v>
      </c>
      <c r="BL170" s="13" t="s">
        <v>223</v>
      </c>
      <c r="BM170" s="13" t="s">
        <v>324</v>
      </c>
    </row>
    <row r="171" spans="2:65" s="1" customFormat="1" ht="44.25" customHeight="1" x14ac:dyDescent="0.3">
      <c r="B171" s="30"/>
      <c r="C171" s="168" t="s">
        <v>268</v>
      </c>
      <c r="D171" s="168" t="s">
        <v>215</v>
      </c>
      <c r="E171" s="169" t="s">
        <v>510</v>
      </c>
      <c r="F171" s="243" t="s">
        <v>511</v>
      </c>
      <c r="G171" s="244"/>
      <c r="H171" s="244"/>
      <c r="I171" s="244"/>
      <c r="J171" s="170" t="s">
        <v>209</v>
      </c>
      <c r="K171" s="171">
        <v>1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227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223</v>
      </c>
      <c r="BM171" s="13" t="s">
        <v>327</v>
      </c>
    </row>
    <row r="172" spans="2:65" s="1" customFormat="1" ht="44.25" customHeight="1" x14ac:dyDescent="0.3">
      <c r="B172" s="30"/>
      <c r="C172" s="168" t="s">
        <v>328</v>
      </c>
      <c r="D172" s="168" t="s">
        <v>215</v>
      </c>
      <c r="E172" s="169" t="s">
        <v>325</v>
      </c>
      <c r="F172" s="243" t="s">
        <v>326</v>
      </c>
      <c r="G172" s="244"/>
      <c r="H172" s="244"/>
      <c r="I172" s="244"/>
      <c r="J172" s="170" t="s">
        <v>209</v>
      </c>
      <c r="K172" s="171">
        <v>1</v>
      </c>
      <c r="L172" s="245">
        <v>0</v>
      </c>
      <c r="M172" s="244"/>
      <c r="N172" s="246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227</v>
      </c>
      <c r="AT172" s="13" t="s">
        <v>215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223</v>
      </c>
      <c r="BM172" s="13" t="s">
        <v>331</v>
      </c>
    </row>
    <row r="173" spans="2:65" s="1" customFormat="1" ht="44.25" customHeight="1" x14ac:dyDescent="0.3">
      <c r="B173" s="30"/>
      <c r="C173" s="161" t="s">
        <v>271</v>
      </c>
      <c r="D173" s="161" t="s">
        <v>206</v>
      </c>
      <c r="E173" s="162" t="s">
        <v>329</v>
      </c>
      <c r="F173" s="239" t="s">
        <v>330</v>
      </c>
      <c r="G173" s="240"/>
      <c r="H173" s="240"/>
      <c r="I173" s="240"/>
      <c r="J173" s="163" t="s">
        <v>209</v>
      </c>
      <c r="K173" s="164">
        <v>1</v>
      </c>
      <c r="L173" s="241">
        <v>0</v>
      </c>
      <c r="M173" s="240"/>
      <c r="N173" s="242">
        <f t="shared" si="35"/>
        <v>0</v>
      </c>
      <c r="O173" s="240"/>
      <c r="P173" s="240"/>
      <c r="Q173" s="240"/>
      <c r="R173" s="32"/>
      <c r="T173" s="165" t="s">
        <v>19</v>
      </c>
      <c r="U173" s="39" t="s">
        <v>42</v>
      </c>
      <c r="V173" s="31"/>
      <c r="W173" s="166">
        <f t="shared" si="36"/>
        <v>0</v>
      </c>
      <c r="X173" s="166">
        <v>0</v>
      </c>
      <c r="Y173" s="166">
        <f t="shared" si="37"/>
        <v>0</v>
      </c>
      <c r="Z173" s="166">
        <v>0</v>
      </c>
      <c r="AA173" s="167">
        <f t="shared" si="38"/>
        <v>0</v>
      </c>
      <c r="AR173" s="13" t="s">
        <v>223</v>
      </c>
      <c r="AT173" s="13" t="s">
        <v>206</v>
      </c>
      <c r="AU173" s="13" t="s">
        <v>184</v>
      </c>
      <c r="AY173" s="13" t="s">
        <v>205</v>
      </c>
      <c r="BE173" s="105">
        <f t="shared" si="39"/>
        <v>0</v>
      </c>
      <c r="BF173" s="105">
        <f t="shared" si="40"/>
        <v>0</v>
      </c>
      <c r="BG173" s="105">
        <f t="shared" si="41"/>
        <v>0</v>
      </c>
      <c r="BH173" s="105">
        <f t="shared" si="42"/>
        <v>0</v>
      </c>
      <c r="BI173" s="105">
        <f t="shared" si="43"/>
        <v>0</v>
      </c>
      <c r="BJ173" s="13" t="s">
        <v>184</v>
      </c>
      <c r="BK173" s="105">
        <f t="shared" si="44"/>
        <v>0</v>
      </c>
      <c r="BL173" s="13" t="s">
        <v>223</v>
      </c>
      <c r="BM173" s="13" t="s">
        <v>334</v>
      </c>
    </row>
    <row r="174" spans="2:65" s="1" customFormat="1" ht="44.25" customHeight="1" x14ac:dyDescent="0.3">
      <c r="B174" s="30"/>
      <c r="C174" s="168" t="s">
        <v>335</v>
      </c>
      <c r="D174" s="168" t="s">
        <v>215</v>
      </c>
      <c r="E174" s="169" t="s">
        <v>332</v>
      </c>
      <c r="F174" s="243" t="s">
        <v>333</v>
      </c>
      <c r="G174" s="244"/>
      <c r="H174" s="244"/>
      <c r="I174" s="244"/>
      <c r="J174" s="170" t="s">
        <v>209</v>
      </c>
      <c r="K174" s="171">
        <v>1</v>
      </c>
      <c r="L174" s="245">
        <v>0</v>
      </c>
      <c r="M174" s="244"/>
      <c r="N174" s="246">
        <f t="shared" si="35"/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si="36"/>
        <v>0</v>
      </c>
      <c r="X174" s="166">
        <v>0</v>
      </c>
      <c r="Y174" s="166">
        <f t="shared" si="37"/>
        <v>0</v>
      </c>
      <c r="Z174" s="166">
        <v>0</v>
      </c>
      <c r="AA174" s="167">
        <f t="shared" si="38"/>
        <v>0</v>
      </c>
      <c r="AR174" s="13" t="s">
        <v>227</v>
      </c>
      <c r="AT174" s="13" t="s">
        <v>215</v>
      </c>
      <c r="AU174" s="13" t="s">
        <v>184</v>
      </c>
      <c r="AY174" s="13" t="s">
        <v>205</v>
      </c>
      <c r="BE174" s="105">
        <f t="shared" si="39"/>
        <v>0</v>
      </c>
      <c r="BF174" s="105">
        <f t="shared" si="40"/>
        <v>0</v>
      </c>
      <c r="BG174" s="105">
        <f t="shared" si="41"/>
        <v>0</v>
      </c>
      <c r="BH174" s="105">
        <f t="shared" si="42"/>
        <v>0</v>
      </c>
      <c r="BI174" s="105">
        <f t="shared" si="43"/>
        <v>0</v>
      </c>
      <c r="BJ174" s="13" t="s">
        <v>184</v>
      </c>
      <c r="BK174" s="105">
        <f t="shared" si="44"/>
        <v>0</v>
      </c>
      <c r="BL174" s="13" t="s">
        <v>223</v>
      </c>
      <c r="BM174" s="13" t="s">
        <v>338</v>
      </c>
    </row>
    <row r="175" spans="2:65" s="1" customFormat="1" ht="31.5" customHeight="1" x14ac:dyDescent="0.3">
      <c r="B175" s="30"/>
      <c r="C175" s="161" t="s">
        <v>275</v>
      </c>
      <c r="D175" s="161" t="s">
        <v>206</v>
      </c>
      <c r="E175" s="162" t="s">
        <v>336</v>
      </c>
      <c r="F175" s="239" t="s">
        <v>337</v>
      </c>
      <c r="G175" s="240"/>
      <c r="H175" s="240"/>
      <c r="I175" s="240"/>
      <c r="J175" s="163" t="s">
        <v>209</v>
      </c>
      <c r="K175" s="164">
        <v>1</v>
      </c>
      <c r="L175" s="241">
        <v>0</v>
      </c>
      <c r="M175" s="240"/>
      <c r="N175" s="242">
        <f t="shared" si="3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36"/>
        <v>0</v>
      </c>
      <c r="X175" s="166">
        <v>0</v>
      </c>
      <c r="Y175" s="166">
        <f t="shared" si="37"/>
        <v>0</v>
      </c>
      <c r="Z175" s="166">
        <v>0</v>
      </c>
      <c r="AA175" s="167">
        <f t="shared" si="38"/>
        <v>0</v>
      </c>
      <c r="AR175" s="13" t="s">
        <v>223</v>
      </c>
      <c r="AT175" s="13" t="s">
        <v>206</v>
      </c>
      <c r="AU175" s="13" t="s">
        <v>184</v>
      </c>
      <c r="AY175" s="13" t="s">
        <v>205</v>
      </c>
      <c r="BE175" s="105">
        <f t="shared" si="39"/>
        <v>0</v>
      </c>
      <c r="BF175" s="105">
        <f t="shared" si="40"/>
        <v>0</v>
      </c>
      <c r="BG175" s="105">
        <f t="shared" si="41"/>
        <v>0</v>
      </c>
      <c r="BH175" s="105">
        <f t="shared" si="42"/>
        <v>0</v>
      </c>
      <c r="BI175" s="105">
        <f t="shared" si="43"/>
        <v>0</v>
      </c>
      <c r="BJ175" s="13" t="s">
        <v>184</v>
      </c>
      <c r="BK175" s="105">
        <f t="shared" si="44"/>
        <v>0</v>
      </c>
      <c r="BL175" s="13" t="s">
        <v>223</v>
      </c>
      <c r="BM175" s="13" t="s">
        <v>341</v>
      </c>
    </row>
    <row r="176" spans="2:65" s="1" customFormat="1" ht="44.25" customHeight="1" x14ac:dyDescent="0.3">
      <c r="B176" s="30"/>
      <c r="C176" s="168" t="s">
        <v>342</v>
      </c>
      <c r="D176" s="168" t="s">
        <v>215</v>
      </c>
      <c r="E176" s="169" t="s">
        <v>339</v>
      </c>
      <c r="F176" s="243" t="s">
        <v>340</v>
      </c>
      <c r="G176" s="244"/>
      <c r="H176" s="244"/>
      <c r="I176" s="244"/>
      <c r="J176" s="170" t="s">
        <v>209</v>
      </c>
      <c r="K176" s="171">
        <v>1</v>
      </c>
      <c r="L176" s="245">
        <v>0</v>
      </c>
      <c r="M176" s="244"/>
      <c r="N176" s="246">
        <f t="shared" si="3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36"/>
        <v>0</v>
      </c>
      <c r="X176" s="166">
        <v>0</v>
      </c>
      <c r="Y176" s="166">
        <f t="shared" si="37"/>
        <v>0</v>
      </c>
      <c r="Z176" s="166">
        <v>0</v>
      </c>
      <c r="AA176" s="167">
        <f t="shared" si="38"/>
        <v>0</v>
      </c>
      <c r="AR176" s="13" t="s">
        <v>227</v>
      </c>
      <c r="AT176" s="13" t="s">
        <v>215</v>
      </c>
      <c r="AU176" s="13" t="s">
        <v>184</v>
      </c>
      <c r="AY176" s="13" t="s">
        <v>205</v>
      </c>
      <c r="BE176" s="105">
        <f t="shared" si="39"/>
        <v>0</v>
      </c>
      <c r="BF176" s="105">
        <f t="shared" si="40"/>
        <v>0</v>
      </c>
      <c r="BG176" s="105">
        <f t="shared" si="41"/>
        <v>0</v>
      </c>
      <c r="BH176" s="105">
        <f t="shared" si="42"/>
        <v>0</v>
      </c>
      <c r="BI176" s="105">
        <f t="shared" si="43"/>
        <v>0</v>
      </c>
      <c r="BJ176" s="13" t="s">
        <v>184</v>
      </c>
      <c r="BK176" s="105">
        <f t="shared" si="44"/>
        <v>0</v>
      </c>
      <c r="BL176" s="13" t="s">
        <v>223</v>
      </c>
      <c r="BM176" s="13" t="s">
        <v>345</v>
      </c>
    </row>
    <row r="177" spans="2:65" s="1" customFormat="1" ht="31.5" customHeight="1" x14ac:dyDescent="0.3">
      <c r="B177" s="30"/>
      <c r="C177" s="161" t="s">
        <v>278</v>
      </c>
      <c r="D177" s="161" t="s">
        <v>206</v>
      </c>
      <c r="E177" s="162" t="s">
        <v>343</v>
      </c>
      <c r="F177" s="239" t="s">
        <v>344</v>
      </c>
      <c r="G177" s="240"/>
      <c r="H177" s="240"/>
      <c r="I177" s="240"/>
      <c r="J177" s="163" t="s">
        <v>235</v>
      </c>
      <c r="K177" s="172">
        <v>0</v>
      </c>
      <c r="L177" s="241">
        <v>0</v>
      </c>
      <c r="M177" s="240"/>
      <c r="N177" s="242">
        <f t="shared" si="3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36"/>
        <v>0</v>
      </c>
      <c r="X177" s="166">
        <v>0</v>
      </c>
      <c r="Y177" s="166">
        <f t="shared" si="37"/>
        <v>0</v>
      </c>
      <c r="Z177" s="166">
        <v>0</v>
      </c>
      <c r="AA177" s="167">
        <f t="shared" si="38"/>
        <v>0</v>
      </c>
      <c r="AR177" s="13" t="s">
        <v>223</v>
      </c>
      <c r="AT177" s="13" t="s">
        <v>206</v>
      </c>
      <c r="AU177" s="13" t="s">
        <v>184</v>
      </c>
      <c r="AY177" s="13" t="s">
        <v>205</v>
      </c>
      <c r="BE177" s="105">
        <f t="shared" si="39"/>
        <v>0</v>
      </c>
      <c r="BF177" s="105">
        <f t="shared" si="40"/>
        <v>0</v>
      </c>
      <c r="BG177" s="105">
        <f t="shared" si="41"/>
        <v>0</v>
      </c>
      <c r="BH177" s="105">
        <f t="shared" si="42"/>
        <v>0</v>
      </c>
      <c r="BI177" s="105">
        <f t="shared" si="43"/>
        <v>0</v>
      </c>
      <c r="BJ177" s="13" t="s">
        <v>184</v>
      </c>
      <c r="BK177" s="105">
        <f t="shared" si="44"/>
        <v>0</v>
      </c>
      <c r="BL177" s="13" t="s">
        <v>223</v>
      </c>
      <c r="BM177" s="13" t="s">
        <v>349</v>
      </c>
    </row>
    <row r="178" spans="2:65" s="9" customFormat="1" ht="37.35" customHeight="1" x14ac:dyDescent="0.35">
      <c r="B178" s="150"/>
      <c r="C178" s="151"/>
      <c r="D178" s="152" t="s">
        <v>176</v>
      </c>
      <c r="E178" s="152"/>
      <c r="F178" s="152"/>
      <c r="G178" s="152"/>
      <c r="H178" s="152"/>
      <c r="I178" s="152"/>
      <c r="J178" s="152"/>
      <c r="K178" s="152"/>
      <c r="L178" s="152"/>
      <c r="M178" s="152"/>
      <c r="N178" s="253">
        <f>BK178</f>
        <v>0</v>
      </c>
      <c r="O178" s="254"/>
      <c r="P178" s="254"/>
      <c r="Q178" s="254"/>
      <c r="R178" s="153"/>
      <c r="T178" s="154"/>
      <c r="U178" s="151"/>
      <c r="V178" s="151"/>
      <c r="W178" s="155">
        <f>W179</f>
        <v>0</v>
      </c>
      <c r="X178" s="151"/>
      <c r="Y178" s="155">
        <f>Y179</f>
        <v>0</v>
      </c>
      <c r="Z178" s="151"/>
      <c r="AA178" s="156">
        <f>AA179</f>
        <v>0</v>
      </c>
      <c r="AR178" s="157" t="s">
        <v>214</v>
      </c>
      <c r="AT178" s="158" t="s">
        <v>74</v>
      </c>
      <c r="AU178" s="158" t="s">
        <v>75</v>
      </c>
      <c r="AY178" s="157" t="s">
        <v>205</v>
      </c>
      <c r="BK178" s="159">
        <f>BK179</f>
        <v>0</v>
      </c>
    </row>
    <row r="179" spans="2:65" s="9" customFormat="1" ht="19.899999999999999" customHeight="1" x14ac:dyDescent="0.3">
      <c r="B179" s="150"/>
      <c r="C179" s="151"/>
      <c r="D179" s="160" t="s">
        <v>178</v>
      </c>
      <c r="E179" s="160"/>
      <c r="F179" s="160"/>
      <c r="G179" s="160"/>
      <c r="H179" s="160"/>
      <c r="I179" s="160"/>
      <c r="J179" s="160"/>
      <c r="K179" s="160"/>
      <c r="L179" s="160"/>
      <c r="M179" s="160"/>
      <c r="N179" s="251">
        <f>BK179</f>
        <v>0</v>
      </c>
      <c r="O179" s="252"/>
      <c r="P179" s="252"/>
      <c r="Q179" s="252"/>
      <c r="R179" s="153"/>
      <c r="T179" s="154"/>
      <c r="U179" s="151"/>
      <c r="V179" s="151"/>
      <c r="W179" s="155">
        <f>SUM(W180:W184)</f>
        <v>0</v>
      </c>
      <c r="X179" s="151"/>
      <c r="Y179" s="155">
        <f>SUM(Y180:Y184)</f>
        <v>0</v>
      </c>
      <c r="Z179" s="151"/>
      <c r="AA179" s="156">
        <f>SUM(AA180:AA184)</f>
        <v>0</v>
      </c>
      <c r="AR179" s="157" t="s">
        <v>214</v>
      </c>
      <c r="AT179" s="158" t="s">
        <v>74</v>
      </c>
      <c r="AU179" s="158" t="s">
        <v>81</v>
      </c>
      <c r="AY179" s="157" t="s">
        <v>205</v>
      </c>
      <c r="BK179" s="159">
        <f>SUM(BK180:BK184)</f>
        <v>0</v>
      </c>
    </row>
    <row r="180" spans="2:65" s="1" customFormat="1" ht="44.25" customHeight="1" x14ac:dyDescent="0.3">
      <c r="B180" s="30"/>
      <c r="C180" s="168" t="s">
        <v>350</v>
      </c>
      <c r="D180" s="168" t="s">
        <v>215</v>
      </c>
      <c r="E180" s="169" t="s">
        <v>346</v>
      </c>
      <c r="F180" s="243" t="s">
        <v>347</v>
      </c>
      <c r="G180" s="244"/>
      <c r="H180" s="244"/>
      <c r="I180" s="244"/>
      <c r="J180" s="170" t="s">
        <v>209</v>
      </c>
      <c r="K180" s="171">
        <v>1</v>
      </c>
      <c r="L180" s="245">
        <v>0</v>
      </c>
      <c r="M180" s="244"/>
      <c r="N180" s="246">
        <f>ROUND(L180*K180,2)</f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>V180*K180</f>
        <v>0</v>
      </c>
      <c r="X180" s="166">
        <v>0</v>
      </c>
      <c r="Y180" s="166">
        <f>X180*K180</f>
        <v>0</v>
      </c>
      <c r="Z180" s="166">
        <v>0</v>
      </c>
      <c r="AA180" s="167">
        <f>Z180*K180</f>
        <v>0</v>
      </c>
      <c r="AR180" s="13" t="s">
        <v>348</v>
      </c>
      <c r="AT180" s="13" t="s">
        <v>215</v>
      </c>
      <c r="AU180" s="13" t="s">
        <v>184</v>
      </c>
      <c r="AY180" s="13" t="s">
        <v>205</v>
      </c>
      <c r="BE180" s="105">
        <f>IF(U180="základná",N180,0)</f>
        <v>0</v>
      </c>
      <c r="BF180" s="105">
        <f>IF(U180="znížená",N180,0)</f>
        <v>0</v>
      </c>
      <c r="BG180" s="105">
        <f>IF(U180="zákl. prenesená",N180,0)</f>
        <v>0</v>
      </c>
      <c r="BH180" s="105">
        <f>IF(U180="zníž. prenesená",N180,0)</f>
        <v>0</v>
      </c>
      <c r="BI180" s="105">
        <f>IF(U180="nulová",N180,0)</f>
        <v>0</v>
      </c>
      <c r="BJ180" s="13" t="s">
        <v>184</v>
      </c>
      <c r="BK180" s="105">
        <f>ROUND(L180*K180,2)</f>
        <v>0</v>
      </c>
      <c r="BL180" s="13" t="s">
        <v>320</v>
      </c>
      <c r="BM180" s="13" t="s">
        <v>353</v>
      </c>
    </row>
    <row r="181" spans="2:65" s="1" customFormat="1" ht="44.25" customHeight="1" x14ac:dyDescent="0.3">
      <c r="B181" s="30"/>
      <c r="C181" s="168" t="s">
        <v>282</v>
      </c>
      <c r="D181" s="168" t="s">
        <v>215</v>
      </c>
      <c r="E181" s="169" t="s">
        <v>351</v>
      </c>
      <c r="F181" s="243" t="s">
        <v>352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>ROUND(L181*K181,2)</f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>V181*K181</f>
        <v>0</v>
      </c>
      <c r="X181" s="166">
        <v>0</v>
      </c>
      <c r="Y181" s="166">
        <f>X181*K181</f>
        <v>0</v>
      </c>
      <c r="Z181" s="166">
        <v>0</v>
      </c>
      <c r="AA181" s="167">
        <f>Z181*K181</f>
        <v>0</v>
      </c>
      <c r="AR181" s="13" t="s">
        <v>348</v>
      </c>
      <c r="AT181" s="13" t="s">
        <v>215</v>
      </c>
      <c r="AU181" s="13" t="s">
        <v>184</v>
      </c>
      <c r="AY181" s="13" t="s">
        <v>205</v>
      </c>
      <c r="BE181" s="105">
        <f>IF(U181="základná",N181,0)</f>
        <v>0</v>
      </c>
      <c r="BF181" s="105">
        <f>IF(U181="znížená",N181,0)</f>
        <v>0</v>
      </c>
      <c r="BG181" s="105">
        <f>IF(U181="zákl. prenesená",N181,0)</f>
        <v>0</v>
      </c>
      <c r="BH181" s="105">
        <f>IF(U181="zníž. prenesená",N181,0)</f>
        <v>0</v>
      </c>
      <c r="BI181" s="105">
        <f>IF(U181="nulová",N181,0)</f>
        <v>0</v>
      </c>
      <c r="BJ181" s="13" t="s">
        <v>184</v>
      </c>
      <c r="BK181" s="105">
        <f>ROUND(L181*K181,2)</f>
        <v>0</v>
      </c>
      <c r="BL181" s="13" t="s">
        <v>320</v>
      </c>
      <c r="BM181" s="13" t="s">
        <v>356</v>
      </c>
    </row>
    <row r="182" spans="2:65" s="1" customFormat="1" ht="22.5" customHeight="1" x14ac:dyDescent="0.3">
      <c r="B182" s="30"/>
      <c r="C182" s="168" t="s">
        <v>357</v>
      </c>
      <c r="D182" s="168" t="s">
        <v>215</v>
      </c>
      <c r="E182" s="169" t="s">
        <v>354</v>
      </c>
      <c r="F182" s="243" t="s">
        <v>355</v>
      </c>
      <c r="G182" s="244"/>
      <c r="H182" s="244"/>
      <c r="I182" s="244"/>
      <c r="J182" s="170" t="s">
        <v>209</v>
      </c>
      <c r="K182" s="171">
        <v>3</v>
      </c>
      <c r="L182" s="245">
        <v>0</v>
      </c>
      <c r="M182" s="244"/>
      <c r="N182" s="246">
        <f>ROUND(L182*K182,2)</f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>V182*K182</f>
        <v>0</v>
      </c>
      <c r="X182" s="166">
        <v>0</v>
      </c>
      <c r="Y182" s="166">
        <f>X182*K182</f>
        <v>0</v>
      </c>
      <c r="Z182" s="166">
        <v>0</v>
      </c>
      <c r="AA182" s="167">
        <f>Z182*K182</f>
        <v>0</v>
      </c>
      <c r="AR182" s="13" t="s">
        <v>348</v>
      </c>
      <c r="AT182" s="13" t="s">
        <v>215</v>
      </c>
      <c r="AU182" s="13" t="s">
        <v>184</v>
      </c>
      <c r="AY182" s="13" t="s">
        <v>205</v>
      </c>
      <c r="BE182" s="105">
        <f>IF(U182="základná",N182,0)</f>
        <v>0</v>
      </c>
      <c r="BF182" s="105">
        <f>IF(U182="znížená",N182,0)</f>
        <v>0</v>
      </c>
      <c r="BG182" s="105">
        <f>IF(U182="zákl. prenesená",N182,0)</f>
        <v>0</v>
      </c>
      <c r="BH182" s="105">
        <f>IF(U182="zníž. prenesená",N182,0)</f>
        <v>0</v>
      </c>
      <c r="BI182" s="105">
        <f>IF(U182="nulová",N182,0)</f>
        <v>0</v>
      </c>
      <c r="BJ182" s="13" t="s">
        <v>184</v>
      </c>
      <c r="BK182" s="105">
        <f>ROUND(L182*K182,2)</f>
        <v>0</v>
      </c>
      <c r="BL182" s="13" t="s">
        <v>320</v>
      </c>
      <c r="BM182" s="13" t="s">
        <v>360</v>
      </c>
    </row>
    <row r="183" spans="2:65" s="1" customFormat="1" ht="22.5" customHeight="1" x14ac:dyDescent="0.3">
      <c r="B183" s="30"/>
      <c r="C183" s="168" t="s">
        <v>285</v>
      </c>
      <c r="D183" s="168" t="s">
        <v>215</v>
      </c>
      <c r="E183" s="169" t="s">
        <v>358</v>
      </c>
      <c r="F183" s="243" t="s">
        <v>359</v>
      </c>
      <c r="G183" s="244"/>
      <c r="H183" s="244"/>
      <c r="I183" s="244"/>
      <c r="J183" s="170" t="s">
        <v>209</v>
      </c>
      <c r="K183" s="171">
        <v>2</v>
      </c>
      <c r="L183" s="245">
        <v>0</v>
      </c>
      <c r="M183" s="244"/>
      <c r="N183" s="246">
        <f>ROUND(L183*K183,2)</f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>V183*K183</f>
        <v>0</v>
      </c>
      <c r="X183" s="166">
        <v>0</v>
      </c>
      <c r="Y183" s="166">
        <f>X183*K183</f>
        <v>0</v>
      </c>
      <c r="Z183" s="166">
        <v>0</v>
      </c>
      <c r="AA183" s="167">
        <f>Z183*K183</f>
        <v>0</v>
      </c>
      <c r="AR183" s="13" t="s">
        <v>348</v>
      </c>
      <c r="AT183" s="13" t="s">
        <v>215</v>
      </c>
      <c r="AU183" s="13" t="s">
        <v>184</v>
      </c>
      <c r="AY183" s="13" t="s">
        <v>205</v>
      </c>
      <c r="BE183" s="105">
        <f>IF(U183="základná",N183,0)</f>
        <v>0</v>
      </c>
      <c r="BF183" s="105">
        <f>IF(U183="znížená",N183,0)</f>
        <v>0</v>
      </c>
      <c r="BG183" s="105">
        <f>IF(U183="zákl. prenesená",N183,0)</f>
        <v>0</v>
      </c>
      <c r="BH183" s="105">
        <f>IF(U183="zníž. prenesená",N183,0)</f>
        <v>0</v>
      </c>
      <c r="BI183" s="105">
        <f>IF(U183="nulová",N183,0)</f>
        <v>0</v>
      </c>
      <c r="BJ183" s="13" t="s">
        <v>184</v>
      </c>
      <c r="BK183" s="105">
        <f>ROUND(L183*K183,2)</f>
        <v>0</v>
      </c>
      <c r="BL183" s="13" t="s">
        <v>320</v>
      </c>
      <c r="BM183" s="13" t="s">
        <v>363</v>
      </c>
    </row>
    <row r="184" spans="2:65" s="1" customFormat="1" ht="22.5" customHeight="1" x14ac:dyDescent="0.3">
      <c r="B184" s="30"/>
      <c r="C184" s="161" t="s">
        <v>364</v>
      </c>
      <c r="D184" s="161" t="s">
        <v>206</v>
      </c>
      <c r="E184" s="162" t="s">
        <v>8</v>
      </c>
      <c r="F184" s="239" t="s">
        <v>361</v>
      </c>
      <c r="G184" s="240"/>
      <c r="H184" s="240"/>
      <c r="I184" s="240"/>
      <c r="J184" s="163" t="s">
        <v>362</v>
      </c>
      <c r="K184" s="164">
        <v>1</v>
      </c>
      <c r="L184" s="241">
        <v>0</v>
      </c>
      <c r="M184" s="240"/>
      <c r="N184" s="242">
        <f>ROUND(L184*K184,2)</f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>V184*K184</f>
        <v>0</v>
      </c>
      <c r="X184" s="166">
        <v>0</v>
      </c>
      <c r="Y184" s="166">
        <f>X184*K184</f>
        <v>0</v>
      </c>
      <c r="Z184" s="166">
        <v>0</v>
      </c>
      <c r="AA184" s="167">
        <f>Z184*K184</f>
        <v>0</v>
      </c>
      <c r="AR184" s="13" t="s">
        <v>320</v>
      </c>
      <c r="AT184" s="13" t="s">
        <v>206</v>
      </c>
      <c r="AU184" s="13" t="s">
        <v>184</v>
      </c>
      <c r="AY184" s="13" t="s">
        <v>205</v>
      </c>
      <c r="BE184" s="105">
        <f>IF(U184="základná",N184,0)</f>
        <v>0</v>
      </c>
      <c r="BF184" s="105">
        <f>IF(U184="znížená",N184,0)</f>
        <v>0</v>
      </c>
      <c r="BG184" s="105">
        <f>IF(U184="zákl. prenesená",N184,0)</f>
        <v>0</v>
      </c>
      <c r="BH184" s="105">
        <f>IF(U184="zníž. prenesená",N184,0)</f>
        <v>0</v>
      </c>
      <c r="BI184" s="105">
        <f>IF(U184="nulová",N184,0)</f>
        <v>0</v>
      </c>
      <c r="BJ184" s="13" t="s">
        <v>184</v>
      </c>
      <c r="BK184" s="105">
        <f>ROUND(L184*K184,2)</f>
        <v>0</v>
      </c>
      <c r="BL184" s="13" t="s">
        <v>320</v>
      </c>
      <c r="BM184" s="13" t="s">
        <v>369</v>
      </c>
    </row>
    <row r="185" spans="2:65" s="9" customFormat="1" ht="37.35" customHeight="1" x14ac:dyDescent="0.35">
      <c r="B185" s="150"/>
      <c r="C185" s="151"/>
      <c r="D185" s="152" t="s">
        <v>179</v>
      </c>
      <c r="E185" s="152"/>
      <c r="F185" s="152"/>
      <c r="G185" s="152"/>
      <c r="H185" s="152"/>
      <c r="I185" s="152"/>
      <c r="J185" s="152"/>
      <c r="K185" s="152"/>
      <c r="L185" s="152"/>
      <c r="M185" s="152"/>
      <c r="N185" s="257">
        <f>BK185</f>
        <v>0</v>
      </c>
      <c r="O185" s="258"/>
      <c r="P185" s="258"/>
      <c r="Q185" s="258"/>
      <c r="R185" s="153"/>
      <c r="T185" s="154"/>
      <c r="U185" s="151"/>
      <c r="V185" s="151"/>
      <c r="W185" s="155">
        <f>W186</f>
        <v>0</v>
      </c>
      <c r="X185" s="151"/>
      <c r="Y185" s="155">
        <f>Y186</f>
        <v>0</v>
      </c>
      <c r="Z185" s="151"/>
      <c r="AA185" s="156">
        <f>AA186</f>
        <v>0</v>
      </c>
      <c r="AR185" s="157" t="s">
        <v>210</v>
      </c>
      <c r="AT185" s="158" t="s">
        <v>74</v>
      </c>
      <c r="AU185" s="158" t="s">
        <v>75</v>
      </c>
      <c r="AY185" s="157" t="s">
        <v>205</v>
      </c>
      <c r="BK185" s="159">
        <f>BK186</f>
        <v>0</v>
      </c>
    </row>
    <row r="186" spans="2:65" s="1" customFormat="1" ht="44.25" customHeight="1" x14ac:dyDescent="0.3">
      <c r="B186" s="30"/>
      <c r="C186" s="161" t="s">
        <v>289</v>
      </c>
      <c r="D186" s="161" t="s">
        <v>206</v>
      </c>
      <c r="E186" s="162" t="s">
        <v>365</v>
      </c>
      <c r="F186" s="239" t="s">
        <v>366</v>
      </c>
      <c r="G186" s="240"/>
      <c r="H186" s="240"/>
      <c r="I186" s="240"/>
      <c r="J186" s="163" t="s">
        <v>367</v>
      </c>
      <c r="K186" s="164">
        <v>8</v>
      </c>
      <c r="L186" s="241">
        <v>0</v>
      </c>
      <c r="M186" s="240"/>
      <c r="N186" s="242">
        <f>ROUND(L186*K186,2)</f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>V186*K186</f>
        <v>0</v>
      </c>
      <c r="X186" s="166">
        <v>0</v>
      </c>
      <c r="Y186" s="166">
        <f>X186*K186</f>
        <v>0</v>
      </c>
      <c r="Z186" s="166">
        <v>0</v>
      </c>
      <c r="AA186" s="167">
        <f>Z186*K186</f>
        <v>0</v>
      </c>
      <c r="AR186" s="13" t="s">
        <v>368</v>
      </c>
      <c r="AT186" s="13" t="s">
        <v>206</v>
      </c>
      <c r="AU186" s="13" t="s">
        <v>81</v>
      </c>
      <c r="AY186" s="13" t="s">
        <v>205</v>
      </c>
      <c r="BE186" s="105">
        <f>IF(U186="základná",N186,0)</f>
        <v>0</v>
      </c>
      <c r="BF186" s="105">
        <f>IF(U186="znížená",N186,0)</f>
        <v>0</v>
      </c>
      <c r="BG186" s="105">
        <f>IF(U186="zákl. prenesená",N186,0)</f>
        <v>0</v>
      </c>
      <c r="BH186" s="105">
        <f>IF(U186="zníž. prenesená",N186,0)</f>
        <v>0</v>
      </c>
      <c r="BI186" s="105">
        <f>IF(U186="nulová",N186,0)</f>
        <v>0</v>
      </c>
      <c r="BJ186" s="13" t="s">
        <v>184</v>
      </c>
      <c r="BK186" s="105">
        <f>ROUND(L186*K186,2)</f>
        <v>0</v>
      </c>
      <c r="BL186" s="13" t="s">
        <v>368</v>
      </c>
      <c r="BM186" s="13" t="s">
        <v>429</v>
      </c>
    </row>
    <row r="187" spans="2:65" s="1" customFormat="1" ht="49.9" customHeight="1" x14ac:dyDescent="0.35">
      <c r="B187" s="30"/>
      <c r="C187" s="31"/>
      <c r="D187" s="152" t="s">
        <v>370</v>
      </c>
      <c r="E187" s="31"/>
      <c r="F187" s="31"/>
      <c r="G187" s="31"/>
      <c r="H187" s="31"/>
      <c r="I187" s="31"/>
      <c r="J187" s="31"/>
      <c r="K187" s="31"/>
      <c r="L187" s="31"/>
      <c r="M187" s="31"/>
      <c r="N187" s="257">
        <f t="shared" ref="N187:N192" si="45">BK187</f>
        <v>0</v>
      </c>
      <c r="O187" s="258"/>
      <c r="P187" s="258"/>
      <c r="Q187" s="258"/>
      <c r="R187" s="32"/>
      <c r="T187" s="73"/>
      <c r="U187" s="31"/>
      <c r="V187" s="31"/>
      <c r="W187" s="31"/>
      <c r="X187" s="31"/>
      <c r="Y187" s="31"/>
      <c r="Z187" s="31"/>
      <c r="AA187" s="74"/>
      <c r="AT187" s="13" t="s">
        <v>74</v>
      </c>
      <c r="AU187" s="13" t="s">
        <v>75</v>
      </c>
      <c r="AY187" s="13" t="s">
        <v>371</v>
      </c>
      <c r="BK187" s="105">
        <f>SUM(BK188:BK192)</f>
        <v>0</v>
      </c>
    </row>
    <row r="188" spans="2:65" s="1" customFormat="1" ht="22.35" customHeight="1" x14ac:dyDescent="0.3">
      <c r="B188" s="30"/>
      <c r="C188" s="173" t="s">
        <v>19</v>
      </c>
      <c r="D188" s="173" t="s">
        <v>206</v>
      </c>
      <c r="E188" s="174" t="s">
        <v>19</v>
      </c>
      <c r="F188" s="247" t="s">
        <v>19</v>
      </c>
      <c r="G188" s="248"/>
      <c r="H188" s="248"/>
      <c r="I188" s="248"/>
      <c r="J188" s="175" t="s">
        <v>19</v>
      </c>
      <c r="K188" s="172"/>
      <c r="L188" s="241"/>
      <c r="M188" s="240"/>
      <c r="N188" s="242">
        <f t="shared" si="45"/>
        <v>0</v>
      </c>
      <c r="O188" s="240"/>
      <c r="P188" s="240"/>
      <c r="Q188" s="240"/>
      <c r="R188" s="32"/>
      <c r="T188" s="165" t="s">
        <v>19</v>
      </c>
      <c r="U188" s="176" t="s">
        <v>42</v>
      </c>
      <c r="V188" s="31"/>
      <c r="W188" s="31"/>
      <c r="X188" s="31"/>
      <c r="Y188" s="31"/>
      <c r="Z188" s="31"/>
      <c r="AA188" s="74"/>
      <c r="AT188" s="13" t="s">
        <v>371</v>
      </c>
      <c r="AU188" s="13" t="s">
        <v>81</v>
      </c>
      <c r="AY188" s="13" t="s">
        <v>371</v>
      </c>
      <c r="BE188" s="105">
        <f>IF(U188="základná",N188,0)</f>
        <v>0</v>
      </c>
      <c r="BF188" s="105">
        <f>IF(U188="znížená",N188,0)</f>
        <v>0</v>
      </c>
      <c r="BG188" s="105">
        <f>IF(U188="zákl. prenesená",N188,0)</f>
        <v>0</v>
      </c>
      <c r="BH188" s="105">
        <f>IF(U188="zníž. prenesená",N188,0)</f>
        <v>0</v>
      </c>
      <c r="BI188" s="105">
        <f>IF(U188="nulová",N188,0)</f>
        <v>0</v>
      </c>
      <c r="BJ188" s="13" t="s">
        <v>184</v>
      </c>
      <c r="BK188" s="105">
        <f>L188*K188</f>
        <v>0</v>
      </c>
    </row>
    <row r="189" spans="2:65" s="1" customFormat="1" ht="22.35" customHeight="1" x14ac:dyDescent="0.3">
      <c r="B189" s="30"/>
      <c r="C189" s="173" t="s">
        <v>19</v>
      </c>
      <c r="D189" s="173" t="s">
        <v>206</v>
      </c>
      <c r="E189" s="174" t="s">
        <v>19</v>
      </c>
      <c r="F189" s="247" t="s">
        <v>19</v>
      </c>
      <c r="G189" s="248"/>
      <c r="H189" s="248"/>
      <c r="I189" s="248"/>
      <c r="J189" s="175" t="s">
        <v>19</v>
      </c>
      <c r="K189" s="172"/>
      <c r="L189" s="241"/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176" t="s">
        <v>42</v>
      </c>
      <c r="V189" s="31"/>
      <c r="W189" s="31"/>
      <c r="X189" s="31"/>
      <c r="Y189" s="31"/>
      <c r="Z189" s="31"/>
      <c r="AA189" s="74"/>
      <c r="AT189" s="13" t="s">
        <v>371</v>
      </c>
      <c r="AU189" s="13" t="s">
        <v>81</v>
      </c>
      <c r="AY189" s="13" t="s">
        <v>371</v>
      </c>
      <c r="BE189" s="105">
        <f>IF(U189="základná",N189,0)</f>
        <v>0</v>
      </c>
      <c r="BF189" s="105">
        <f>IF(U189="znížená",N189,0)</f>
        <v>0</v>
      </c>
      <c r="BG189" s="105">
        <f>IF(U189="zákl. prenesená",N189,0)</f>
        <v>0</v>
      </c>
      <c r="BH189" s="105">
        <f>IF(U189="zníž. prenesená",N189,0)</f>
        <v>0</v>
      </c>
      <c r="BI189" s="105">
        <f>IF(U189="nulová",N189,0)</f>
        <v>0</v>
      </c>
      <c r="BJ189" s="13" t="s">
        <v>184</v>
      </c>
      <c r="BK189" s="105">
        <f>L189*K189</f>
        <v>0</v>
      </c>
    </row>
    <row r="190" spans="2:65" s="1" customFormat="1" ht="22.35" customHeight="1" x14ac:dyDescent="0.3">
      <c r="B190" s="30"/>
      <c r="C190" s="173" t="s">
        <v>19</v>
      </c>
      <c r="D190" s="173" t="s">
        <v>206</v>
      </c>
      <c r="E190" s="174" t="s">
        <v>19</v>
      </c>
      <c r="F190" s="247" t="s">
        <v>19</v>
      </c>
      <c r="G190" s="248"/>
      <c r="H190" s="248"/>
      <c r="I190" s="248"/>
      <c r="J190" s="175" t="s">
        <v>19</v>
      </c>
      <c r="K190" s="172"/>
      <c r="L190" s="241"/>
      <c r="M190" s="240"/>
      <c r="N190" s="242">
        <f t="shared" si="45"/>
        <v>0</v>
      </c>
      <c r="O190" s="240"/>
      <c r="P190" s="240"/>
      <c r="Q190" s="240"/>
      <c r="R190" s="32"/>
      <c r="T190" s="165" t="s">
        <v>19</v>
      </c>
      <c r="U190" s="176" t="s">
        <v>42</v>
      </c>
      <c r="V190" s="31"/>
      <c r="W190" s="31"/>
      <c r="X190" s="31"/>
      <c r="Y190" s="31"/>
      <c r="Z190" s="31"/>
      <c r="AA190" s="74"/>
      <c r="AT190" s="13" t="s">
        <v>371</v>
      </c>
      <c r="AU190" s="13" t="s">
        <v>81</v>
      </c>
      <c r="AY190" s="13" t="s">
        <v>371</v>
      </c>
      <c r="BE190" s="105">
        <f>IF(U190="základná",N190,0)</f>
        <v>0</v>
      </c>
      <c r="BF190" s="105">
        <f>IF(U190="znížená",N190,0)</f>
        <v>0</v>
      </c>
      <c r="BG190" s="105">
        <f>IF(U190="zákl. prenesená",N190,0)</f>
        <v>0</v>
      </c>
      <c r="BH190" s="105">
        <f>IF(U190="zníž. prenesená",N190,0)</f>
        <v>0</v>
      </c>
      <c r="BI190" s="105">
        <f>IF(U190="nulová",N190,0)</f>
        <v>0</v>
      </c>
      <c r="BJ190" s="13" t="s">
        <v>184</v>
      </c>
      <c r="BK190" s="105">
        <f>L190*K190</f>
        <v>0</v>
      </c>
    </row>
    <row r="191" spans="2:65" s="1" customFormat="1" ht="22.35" customHeight="1" x14ac:dyDescent="0.3">
      <c r="B191" s="30"/>
      <c r="C191" s="173" t="s">
        <v>19</v>
      </c>
      <c r="D191" s="173" t="s">
        <v>206</v>
      </c>
      <c r="E191" s="174" t="s">
        <v>19</v>
      </c>
      <c r="F191" s="247" t="s">
        <v>19</v>
      </c>
      <c r="G191" s="248"/>
      <c r="H191" s="248"/>
      <c r="I191" s="248"/>
      <c r="J191" s="175" t="s">
        <v>19</v>
      </c>
      <c r="K191" s="172"/>
      <c r="L191" s="241"/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176" t="s">
        <v>42</v>
      </c>
      <c r="V191" s="31"/>
      <c r="W191" s="31"/>
      <c r="X191" s="31"/>
      <c r="Y191" s="31"/>
      <c r="Z191" s="31"/>
      <c r="AA191" s="74"/>
      <c r="AT191" s="13" t="s">
        <v>371</v>
      </c>
      <c r="AU191" s="13" t="s">
        <v>81</v>
      </c>
      <c r="AY191" s="13" t="s">
        <v>371</v>
      </c>
      <c r="BE191" s="105">
        <f>IF(U191="základná",N191,0)</f>
        <v>0</v>
      </c>
      <c r="BF191" s="105">
        <f>IF(U191="znížená",N191,0)</f>
        <v>0</v>
      </c>
      <c r="BG191" s="105">
        <f>IF(U191="zákl. prenesená",N191,0)</f>
        <v>0</v>
      </c>
      <c r="BH191" s="105">
        <f>IF(U191="zníž. prenesená",N191,0)</f>
        <v>0</v>
      </c>
      <c r="BI191" s="105">
        <f>IF(U191="nulová",N191,0)</f>
        <v>0</v>
      </c>
      <c r="BJ191" s="13" t="s">
        <v>184</v>
      </c>
      <c r="BK191" s="105">
        <f>L191*K191</f>
        <v>0</v>
      </c>
    </row>
    <row r="192" spans="2:65" s="1" customFormat="1" ht="22.35" customHeight="1" x14ac:dyDescent="0.3">
      <c r="B192" s="30"/>
      <c r="C192" s="173" t="s">
        <v>19</v>
      </c>
      <c r="D192" s="173" t="s">
        <v>206</v>
      </c>
      <c r="E192" s="174" t="s">
        <v>19</v>
      </c>
      <c r="F192" s="247" t="s">
        <v>19</v>
      </c>
      <c r="G192" s="248"/>
      <c r="H192" s="248"/>
      <c r="I192" s="248"/>
      <c r="J192" s="175" t="s">
        <v>19</v>
      </c>
      <c r="K192" s="172"/>
      <c r="L192" s="241"/>
      <c r="M192" s="240"/>
      <c r="N192" s="242">
        <f t="shared" si="45"/>
        <v>0</v>
      </c>
      <c r="O192" s="240"/>
      <c r="P192" s="240"/>
      <c r="Q192" s="240"/>
      <c r="R192" s="32"/>
      <c r="T192" s="165" t="s">
        <v>19</v>
      </c>
      <c r="U192" s="176" t="s">
        <v>42</v>
      </c>
      <c r="V192" s="51"/>
      <c r="W192" s="51"/>
      <c r="X192" s="51"/>
      <c r="Y192" s="51"/>
      <c r="Z192" s="51"/>
      <c r="AA192" s="53"/>
      <c r="AT192" s="13" t="s">
        <v>371</v>
      </c>
      <c r="AU192" s="13" t="s">
        <v>81</v>
      </c>
      <c r="AY192" s="13" t="s">
        <v>371</v>
      </c>
      <c r="BE192" s="105">
        <f>IF(U192="základná",N192,0)</f>
        <v>0</v>
      </c>
      <c r="BF192" s="105">
        <f>IF(U192="znížená",N192,0)</f>
        <v>0</v>
      </c>
      <c r="BG192" s="105">
        <f>IF(U192="zákl. prenesená",N192,0)</f>
        <v>0</v>
      </c>
      <c r="BH192" s="105">
        <f>IF(U192="zníž. prenesená",N192,0)</f>
        <v>0</v>
      </c>
      <c r="BI192" s="105">
        <f>IF(U192="nulová",N192,0)</f>
        <v>0</v>
      </c>
      <c r="BJ192" s="13" t="s">
        <v>184</v>
      </c>
      <c r="BK192" s="105">
        <f>L192*K192</f>
        <v>0</v>
      </c>
    </row>
    <row r="193" spans="2:18" s="1" customFormat="1" ht="6.95" customHeight="1" x14ac:dyDescent="0.3">
      <c r="B193" s="54"/>
      <c r="C193" s="55"/>
      <c r="D193" s="55"/>
      <c r="E193" s="55"/>
      <c r="F193" s="55"/>
      <c r="G193" s="55"/>
      <c r="H193" s="55"/>
      <c r="I193" s="55"/>
      <c r="J193" s="55"/>
      <c r="K193" s="55"/>
      <c r="L193" s="55"/>
      <c r="M193" s="55"/>
      <c r="N193" s="55"/>
      <c r="O193" s="55"/>
      <c r="P193" s="55"/>
      <c r="Q193" s="55"/>
      <c r="R193" s="56"/>
    </row>
  </sheetData>
  <sheetProtection algorithmName="SHA-512" hashValue="6HBVSaOAi5xO9qLNcYpEc2BxJgPSkI2HjxHnhTZlQSHfxaX3cOQsKRnME6uF+sTIbAqTqH6spT57VOW2g6T/Sw==" saltValue="guBWGw3dj/7nwk8RjXCK/g==" spinCount="100000" sheet="1" objects="1" scenarios="1" formatColumns="0" formatRows="0" sort="0" autoFilter="0"/>
  <mergeCells count="242">
    <mergeCell ref="H1:K1"/>
    <mergeCell ref="S2:AC2"/>
    <mergeCell ref="F191:I191"/>
    <mergeCell ref="L191:M191"/>
    <mergeCell ref="N191:Q191"/>
    <mergeCell ref="F192:I192"/>
    <mergeCell ref="L192:M192"/>
    <mergeCell ref="N192:Q192"/>
    <mergeCell ref="N128:Q128"/>
    <mergeCell ref="N129:Q129"/>
    <mergeCell ref="N130:Q130"/>
    <mergeCell ref="N134:Q134"/>
    <mergeCell ref="N135:Q135"/>
    <mergeCell ref="N140:Q140"/>
    <mergeCell ref="N151:Q151"/>
    <mergeCell ref="N159:Q159"/>
    <mergeCell ref="N162:Q162"/>
    <mergeCell ref="N169:Q169"/>
    <mergeCell ref="N178:Q178"/>
    <mergeCell ref="N179:Q179"/>
    <mergeCell ref="N185:Q185"/>
    <mergeCell ref="N187:Q187"/>
    <mergeCell ref="F188:I188"/>
    <mergeCell ref="L188:M188"/>
    <mergeCell ref="N188:Q188"/>
    <mergeCell ref="F189:I189"/>
    <mergeCell ref="L189:M189"/>
    <mergeCell ref="N189:Q189"/>
    <mergeCell ref="F190:I190"/>
    <mergeCell ref="L190:M190"/>
    <mergeCell ref="N190:Q190"/>
    <mergeCell ref="F183:I183"/>
    <mergeCell ref="L183:M183"/>
    <mergeCell ref="N183:Q183"/>
    <mergeCell ref="F184:I184"/>
    <mergeCell ref="L184:M184"/>
    <mergeCell ref="N184:Q184"/>
    <mergeCell ref="F186:I186"/>
    <mergeCell ref="L186:M186"/>
    <mergeCell ref="N186:Q186"/>
    <mergeCell ref="F180:I180"/>
    <mergeCell ref="L180:M180"/>
    <mergeCell ref="N180:Q180"/>
    <mergeCell ref="F181:I181"/>
    <mergeCell ref="L181:M181"/>
    <mergeCell ref="N181:Q181"/>
    <mergeCell ref="F182:I182"/>
    <mergeCell ref="L182:M182"/>
    <mergeCell ref="N182:Q182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2:I172"/>
    <mergeCell ref="L172:M172"/>
    <mergeCell ref="N172:Q172"/>
    <mergeCell ref="F173:I173"/>
    <mergeCell ref="L173:M173"/>
    <mergeCell ref="N173:Q173"/>
    <mergeCell ref="F174:I174"/>
    <mergeCell ref="L174:M174"/>
    <mergeCell ref="N174:Q174"/>
    <mergeCell ref="F168:I168"/>
    <mergeCell ref="L168:M168"/>
    <mergeCell ref="N168:Q168"/>
    <mergeCell ref="F170:I170"/>
    <mergeCell ref="L170:M170"/>
    <mergeCell ref="N170:Q170"/>
    <mergeCell ref="F171:I171"/>
    <mergeCell ref="L171:M171"/>
    <mergeCell ref="N171:Q171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3:I163"/>
    <mergeCell ref="L163:M163"/>
    <mergeCell ref="N163:Q163"/>
    <mergeCell ref="F164:I164"/>
    <mergeCell ref="L164:M164"/>
    <mergeCell ref="N164:Q164"/>
    <mergeCell ref="F157:I157"/>
    <mergeCell ref="L157:M157"/>
    <mergeCell ref="N157:Q157"/>
    <mergeCell ref="F158:I158"/>
    <mergeCell ref="L158:M158"/>
    <mergeCell ref="N158:Q158"/>
    <mergeCell ref="F160:I160"/>
    <mergeCell ref="L160:M160"/>
    <mergeCell ref="N160:Q160"/>
    <mergeCell ref="F154:I154"/>
    <mergeCell ref="L154:M154"/>
    <mergeCell ref="N154:Q154"/>
    <mergeCell ref="F155:I155"/>
    <mergeCell ref="L155:M155"/>
    <mergeCell ref="N155:Q155"/>
    <mergeCell ref="F156:I156"/>
    <mergeCell ref="L156:M156"/>
    <mergeCell ref="N156:Q156"/>
    <mergeCell ref="F150:I150"/>
    <mergeCell ref="L150:M150"/>
    <mergeCell ref="N150:Q150"/>
    <mergeCell ref="F152:I152"/>
    <mergeCell ref="L152:M152"/>
    <mergeCell ref="N152:Q152"/>
    <mergeCell ref="F153:I153"/>
    <mergeCell ref="L153:M153"/>
    <mergeCell ref="N153:Q153"/>
    <mergeCell ref="F147:I147"/>
    <mergeCell ref="L147:M147"/>
    <mergeCell ref="N147:Q147"/>
    <mergeCell ref="F148:I148"/>
    <mergeCell ref="L148:M148"/>
    <mergeCell ref="N148:Q148"/>
    <mergeCell ref="F149:I149"/>
    <mergeCell ref="L149:M149"/>
    <mergeCell ref="N149:Q149"/>
    <mergeCell ref="F144:I144"/>
    <mergeCell ref="L144:M144"/>
    <mergeCell ref="N144:Q144"/>
    <mergeCell ref="F145:I145"/>
    <mergeCell ref="L145:M145"/>
    <mergeCell ref="N145:Q145"/>
    <mergeCell ref="F146:I146"/>
    <mergeCell ref="L146:M146"/>
    <mergeCell ref="N146:Q146"/>
    <mergeCell ref="F141:I141"/>
    <mergeCell ref="L141:M141"/>
    <mergeCell ref="N141:Q141"/>
    <mergeCell ref="F142:I142"/>
    <mergeCell ref="L142:M142"/>
    <mergeCell ref="N142:Q142"/>
    <mergeCell ref="F143:I143"/>
    <mergeCell ref="L143:M143"/>
    <mergeCell ref="N143:Q143"/>
    <mergeCell ref="F137:I137"/>
    <mergeCell ref="L137:M137"/>
    <mergeCell ref="N137:Q137"/>
    <mergeCell ref="F138:I138"/>
    <mergeCell ref="L138:M138"/>
    <mergeCell ref="N138:Q138"/>
    <mergeCell ref="F139:I139"/>
    <mergeCell ref="L139:M139"/>
    <mergeCell ref="N139:Q139"/>
    <mergeCell ref="F132:I132"/>
    <mergeCell ref="L132:M132"/>
    <mergeCell ref="N132:Q132"/>
    <mergeCell ref="F133:I133"/>
    <mergeCell ref="L133:M133"/>
    <mergeCell ref="N133:Q133"/>
    <mergeCell ref="F136:I136"/>
    <mergeCell ref="L136:M136"/>
    <mergeCell ref="N136:Q136"/>
    <mergeCell ref="F119:P119"/>
    <mergeCell ref="F120:P120"/>
    <mergeCell ref="M122:P122"/>
    <mergeCell ref="M124:Q124"/>
    <mergeCell ref="M125:Q125"/>
    <mergeCell ref="F127:I127"/>
    <mergeCell ref="L127:M127"/>
    <mergeCell ref="N127:Q127"/>
    <mergeCell ref="F131:I131"/>
    <mergeCell ref="L131:M131"/>
    <mergeCell ref="N131:Q131"/>
    <mergeCell ref="D106:H106"/>
    <mergeCell ref="N106:Q106"/>
    <mergeCell ref="D107:H107"/>
    <mergeCell ref="N107:Q107"/>
    <mergeCell ref="D108:H108"/>
    <mergeCell ref="N108:Q108"/>
    <mergeCell ref="N109:Q109"/>
    <mergeCell ref="L111:Q111"/>
    <mergeCell ref="C117:Q117"/>
    <mergeCell ref="N98:Q98"/>
    <mergeCell ref="N99:Q99"/>
    <mergeCell ref="N100:Q100"/>
    <mergeCell ref="N101:Q101"/>
    <mergeCell ref="N103:Q103"/>
    <mergeCell ref="D104:H104"/>
    <mergeCell ref="N104:Q104"/>
    <mergeCell ref="D105:H105"/>
    <mergeCell ref="N105:Q105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188:D193">
      <formula1>"K,M"</formula1>
    </dataValidation>
    <dataValidation type="list" allowBlank="1" showInputMessage="1" showErrorMessage="1" error="Povolené sú hodnoty základná, znížená, nulová." sqref="U188:U193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7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9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89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535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ROUND((((SUM(BE104:BE111)+SUM(BE129:BE232))+SUM(BE234:BE238))),2)</f>
        <v>0</v>
      </c>
      <c r="I32" s="198"/>
      <c r="J32" s="198"/>
      <c r="K32" s="31"/>
      <c r="L32" s="31"/>
      <c r="M32" s="225">
        <f>ROUND(((ROUND((SUM(BE104:BE111)+SUM(BE129:BE232)), 2)*F32)+SUM(BE234:BE238)*F32),2)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ROUND((((SUM(BF104:BF111)+SUM(BF129:BF232))+SUM(BF234:BF238))),2)</f>
        <v>0</v>
      </c>
      <c r="I33" s="198"/>
      <c r="J33" s="198"/>
      <c r="K33" s="31"/>
      <c r="L33" s="31"/>
      <c r="M33" s="225">
        <f>ROUND(((ROUND((SUM(BF104:BF111)+SUM(BF129:BF232)), 2)*F33)+SUM(BF234:BF238)*F33),2)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ROUND((((SUM(BG104:BG111)+SUM(BG129:BG232))+SUM(BG234:BG238))),2)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ROUND((((SUM(BH104:BH111)+SUM(BH129:BH232))+SUM(BH234:BH238))),2)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ROUND((((SUM(BI104:BI111)+SUM(BI129:BI232))+SUM(BI234:BI238))),2)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04 - byt  č.4 - nový - 04 - byt  č.4 -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N205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N208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N215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N222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N223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N233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04 - byt  č.4 - nový - 04 - byt  č.4 -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W130+W135+W222+W233</f>
        <v>0</v>
      </c>
      <c r="X129" s="46"/>
      <c r="Y129" s="147">
        <f>Y130+Y135+Y222+Y233</f>
        <v>0</v>
      </c>
      <c r="Z129" s="46"/>
      <c r="AA129" s="148">
        <f>AA130+AA135+AA222+AA233</f>
        <v>0</v>
      </c>
      <c r="AT129" s="13" t="s">
        <v>74</v>
      </c>
      <c r="AU129" s="13" t="s">
        <v>167</v>
      </c>
      <c r="BK129" s="149">
        <f>BK130+BK135+BK222+BK233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12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6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6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W136+W143+W150+W164+W173+W205+W208+W215</f>
        <v>0</v>
      </c>
      <c r="X135" s="151"/>
      <c r="Y135" s="155">
        <f>Y136+Y143+Y150+Y164+Y173+Y205+Y208+Y215</f>
        <v>0</v>
      </c>
      <c r="Z135" s="151"/>
      <c r="AA135" s="156">
        <f>AA136+AA143+AA150+AA164+AA173+AA205+AA208+AA215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BK136+BK143+BK150+BK164+BK173+BK205+BK208+BK215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16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3.57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3.57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5.61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3.57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6.5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1.95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7.5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9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7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16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16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SUM(W174:W204)</f>
        <v>0</v>
      </c>
      <c r="X173" s="151"/>
      <c r="Y173" s="155">
        <f>SUM(Y174:Y204)</f>
        <v>0</v>
      </c>
      <c r="Z173" s="151"/>
      <c r="AA173" s="156">
        <f>SUM(AA174:AA204)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SUM(BK174:BK204)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4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4" si="46">V174*K174</f>
        <v>0</v>
      </c>
      <c r="X174" s="166">
        <v>0</v>
      </c>
      <c r="Y174" s="166">
        <f t="shared" ref="Y174:Y204" si="47">X174*K174</f>
        <v>0</v>
      </c>
      <c r="Z174" s="166">
        <v>0</v>
      </c>
      <c r="AA174" s="167">
        <f t="shared" ref="AA174:AA204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4" si="49">IF(U174="základná",N174,0)</f>
        <v>0</v>
      </c>
      <c r="BF174" s="105">
        <f t="shared" ref="BF174:BF204" si="50">IF(U174="znížená",N174,0)</f>
        <v>0</v>
      </c>
      <c r="BG174" s="105">
        <f t="shared" ref="BG174:BG204" si="51">IF(U174="zákl. prenesená",N174,0)</f>
        <v>0</v>
      </c>
      <c r="BH174" s="105">
        <f t="shared" ref="BH174:BH204" si="52">IF(U174="zníž. prenesená",N174,0)</f>
        <v>0</v>
      </c>
      <c r="BI174" s="105">
        <f t="shared" ref="BI174:BI204" si="53">IF(U174="nulová",N174,0)</f>
        <v>0</v>
      </c>
      <c r="BJ174" s="13" t="s">
        <v>184</v>
      </c>
      <c r="BK174" s="105">
        <f t="shared" ref="BK174:BK204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536</v>
      </c>
      <c r="F178" s="239" t="s">
        <v>537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538</v>
      </c>
      <c r="F179" s="243" t="s">
        <v>539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31.5" customHeight="1" x14ac:dyDescent="0.3">
      <c r="B180" s="30"/>
      <c r="C180" s="161" t="s">
        <v>357</v>
      </c>
      <c r="D180" s="161" t="s">
        <v>206</v>
      </c>
      <c r="E180" s="162" t="s">
        <v>421</v>
      </c>
      <c r="F180" s="239" t="s">
        <v>422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22.5" customHeight="1" x14ac:dyDescent="0.3">
      <c r="B181" s="30"/>
      <c r="C181" s="168" t="s">
        <v>285</v>
      </c>
      <c r="D181" s="168" t="s">
        <v>215</v>
      </c>
      <c r="E181" s="169" t="s">
        <v>423</v>
      </c>
      <c r="F181" s="243" t="s">
        <v>424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44.25" customHeight="1" x14ac:dyDescent="0.3">
      <c r="B182" s="30"/>
      <c r="C182" s="161" t="s">
        <v>364</v>
      </c>
      <c r="D182" s="161" t="s">
        <v>206</v>
      </c>
      <c r="E182" s="162" t="s">
        <v>425</v>
      </c>
      <c r="F182" s="239" t="s">
        <v>426</v>
      </c>
      <c r="G182" s="240"/>
      <c r="H182" s="240"/>
      <c r="I182" s="240"/>
      <c r="J182" s="163" t="s">
        <v>410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31.5" customHeight="1" x14ac:dyDescent="0.3">
      <c r="B183" s="30"/>
      <c r="C183" s="168" t="s">
        <v>289</v>
      </c>
      <c r="D183" s="168" t="s">
        <v>215</v>
      </c>
      <c r="E183" s="169" t="s">
        <v>427</v>
      </c>
      <c r="F183" s="243" t="s">
        <v>428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22.5" customHeight="1" x14ac:dyDescent="0.3">
      <c r="B184" s="30"/>
      <c r="C184" s="161" t="s">
        <v>430</v>
      </c>
      <c r="D184" s="161" t="s">
        <v>206</v>
      </c>
      <c r="E184" s="162" t="s">
        <v>431</v>
      </c>
      <c r="F184" s="239" t="s">
        <v>432</v>
      </c>
      <c r="G184" s="240"/>
      <c r="H184" s="240"/>
      <c r="I184" s="240"/>
      <c r="J184" s="163" t="s">
        <v>209</v>
      </c>
      <c r="K184" s="164">
        <v>1</v>
      </c>
      <c r="L184" s="241">
        <v>0</v>
      </c>
      <c r="M184" s="240"/>
      <c r="N184" s="242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210</v>
      </c>
      <c r="AT184" s="13" t="s">
        <v>206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22.5" customHeight="1" x14ac:dyDescent="0.3">
      <c r="B185" s="30"/>
      <c r="C185" s="168" t="s">
        <v>292</v>
      </c>
      <c r="D185" s="168" t="s">
        <v>215</v>
      </c>
      <c r="E185" s="169" t="s">
        <v>434</v>
      </c>
      <c r="F185" s="243" t="s">
        <v>435</v>
      </c>
      <c r="G185" s="244"/>
      <c r="H185" s="244"/>
      <c r="I185" s="244"/>
      <c r="J185" s="170" t="s">
        <v>209</v>
      </c>
      <c r="K185" s="171">
        <v>1</v>
      </c>
      <c r="L185" s="245">
        <v>0</v>
      </c>
      <c r="M185" s="244"/>
      <c r="N185" s="246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218</v>
      </c>
      <c r="AT185" s="13" t="s">
        <v>215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31.5" customHeight="1" x14ac:dyDescent="0.3">
      <c r="B186" s="30"/>
      <c r="C186" s="168" t="s">
        <v>437</v>
      </c>
      <c r="D186" s="168" t="s">
        <v>215</v>
      </c>
      <c r="E186" s="169" t="s">
        <v>438</v>
      </c>
      <c r="F186" s="243" t="s">
        <v>439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31.5" customHeight="1" x14ac:dyDescent="0.3">
      <c r="B187" s="30"/>
      <c r="C187" s="161" t="s">
        <v>296</v>
      </c>
      <c r="D187" s="161" t="s">
        <v>206</v>
      </c>
      <c r="E187" s="162" t="s">
        <v>441</v>
      </c>
      <c r="F187" s="239" t="s">
        <v>442</v>
      </c>
      <c r="G187" s="240"/>
      <c r="H187" s="240"/>
      <c r="I187" s="240"/>
      <c r="J187" s="163" t="s">
        <v>410</v>
      </c>
      <c r="K187" s="164">
        <v>1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44.25" customHeight="1" x14ac:dyDescent="0.3">
      <c r="B188" s="30"/>
      <c r="C188" s="168" t="s">
        <v>443</v>
      </c>
      <c r="D188" s="168" t="s">
        <v>215</v>
      </c>
      <c r="E188" s="169" t="s">
        <v>444</v>
      </c>
      <c r="F188" s="243" t="s">
        <v>445</v>
      </c>
      <c r="G188" s="244"/>
      <c r="H188" s="244"/>
      <c r="I188" s="244"/>
      <c r="J188" s="170" t="s">
        <v>209</v>
      </c>
      <c r="K188" s="171">
        <v>1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22.5" customHeight="1" x14ac:dyDescent="0.3">
      <c r="B189" s="30"/>
      <c r="C189" s="161" t="s">
        <v>299</v>
      </c>
      <c r="D189" s="161" t="s">
        <v>206</v>
      </c>
      <c r="E189" s="162" t="s">
        <v>447</v>
      </c>
      <c r="F189" s="239" t="s">
        <v>448</v>
      </c>
      <c r="G189" s="240"/>
      <c r="H189" s="240"/>
      <c r="I189" s="240"/>
      <c r="J189" s="163" t="s">
        <v>410</v>
      </c>
      <c r="K189" s="164">
        <v>4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31.5" customHeight="1" x14ac:dyDescent="0.3">
      <c r="B190" s="30"/>
      <c r="C190" s="168" t="s">
        <v>450</v>
      </c>
      <c r="D190" s="168" t="s">
        <v>215</v>
      </c>
      <c r="E190" s="169" t="s">
        <v>451</v>
      </c>
      <c r="F190" s="243" t="s">
        <v>452</v>
      </c>
      <c r="G190" s="244"/>
      <c r="H190" s="244"/>
      <c r="I190" s="244"/>
      <c r="J190" s="170" t="s">
        <v>209</v>
      </c>
      <c r="K190" s="171">
        <v>4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44.25" customHeight="1" x14ac:dyDescent="0.3">
      <c r="B191" s="30"/>
      <c r="C191" s="161" t="s">
        <v>303</v>
      </c>
      <c r="D191" s="161" t="s">
        <v>206</v>
      </c>
      <c r="E191" s="162" t="s">
        <v>454</v>
      </c>
      <c r="F191" s="239" t="s">
        <v>455</v>
      </c>
      <c r="G191" s="240"/>
      <c r="H191" s="240"/>
      <c r="I191" s="240"/>
      <c r="J191" s="163" t="s">
        <v>209</v>
      </c>
      <c r="K191" s="164">
        <v>2</v>
      </c>
      <c r="L191" s="241">
        <v>0</v>
      </c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22.5" customHeight="1" x14ac:dyDescent="0.3">
      <c r="B192" s="30"/>
      <c r="C192" s="168" t="s">
        <v>457</v>
      </c>
      <c r="D192" s="168" t="s">
        <v>215</v>
      </c>
      <c r="E192" s="169" t="s">
        <v>458</v>
      </c>
      <c r="F192" s="243" t="s">
        <v>459</v>
      </c>
      <c r="G192" s="244"/>
      <c r="H192" s="244"/>
      <c r="I192" s="244"/>
      <c r="J192" s="170" t="s">
        <v>209</v>
      </c>
      <c r="K192" s="171">
        <v>1</v>
      </c>
      <c r="L192" s="245">
        <v>0</v>
      </c>
      <c r="M192" s="244"/>
      <c r="N192" s="246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218</v>
      </c>
      <c r="AT192" s="13" t="s">
        <v>215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22.5" customHeight="1" x14ac:dyDescent="0.3">
      <c r="B193" s="30"/>
      <c r="C193" s="168" t="s">
        <v>306</v>
      </c>
      <c r="D193" s="168" t="s">
        <v>215</v>
      </c>
      <c r="E193" s="169" t="s">
        <v>461</v>
      </c>
      <c r="F193" s="243" t="s">
        <v>462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465</v>
      </c>
      <c r="F194" s="239" t="s">
        <v>466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31.5" customHeight="1" x14ac:dyDescent="0.3">
      <c r="B195" s="30"/>
      <c r="C195" s="168" t="s">
        <v>310</v>
      </c>
      <c r="D195" s="168" t="s">
        <v>215</v>
      </c>
      <c r="E195" s="169" t="s">
        <v>468</v>
      </c>
      <c r="F195" s="243" t="s">
        <v>469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472</v>
      </c>
      <c r="F196" s="239" t="s">
        <v>473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22.5" customHeight="1" x14ac:dyDescent="0.3">
      <c r="B197" s="30"/>
      <c r="C197" s="168" t="s">
        <v>313</v>
      </c>
      <c r="D197" s="168" t="s">
        <v>215</v>
      </c>
      <c r="E197" s="169" t="s">
        <v>475</v>
      </c>
      <c r="F197" s="243" t="s">
        <v>476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479</v>
      </c>
      <c r="F198" s="239" t="s">
        <v>480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482</v>
      </c>
      <c r="F199" s="243" t="s">
        <v>483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540</v>
      </c>
      <c r="F200" s="239" t="s">
        <v>541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31.5" customHeight="1" x14ac:dyDescent="0.3">
      <c r="B201" s="30"/>
      <c r="C201" s="168" t="s">
        <v>320</v>
      </c>
      <c r="D201" s="168" t="s">
        <v>215</v>
      </c>
      <c r="E201" s="169" t="s">
        <v>542</v>
      </c>
      <c r="F201" s="243" t="s">
        <v>543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486</v>
      </c>
      <c r="F202" s="239" t="s">
        <v>487</v>
      </c>
      <c r="G202" s="240"/>
      <c r="H202" s="240"/>
      <c r="I202" s="240"/>
      <c r="J202" s="163" t="s">
        <v>209</v>
      </c>
      <c r="K202" s="164">
        <v>1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1" customFormat="1" ht="57" customHeight="1" x14ac:dyDescent="0.3">
      <c r="B203" s="30"/>
      <c r="C203" s="168" t="s">
        <v>324</v>
      </c>
      <c r="D203" s="168" t="s">
        <v>215</v>
      </c>
      <c r="E203" s="169" t="s">
        <v>489</v>
      </c>
      <c r="F203" s="243" t="s">
        <v>490</v>
      </c>
      <c r="G203" s="244"/>
      <c r="H203" s="244"/>
      <c r="I203" s="244"/>
      <c r="J203" s="170" t="s">
        <v>209</v>
      </c>
      <c r="K203" s="171">
        <v>1</v>
      </c>
      <c r="L203" s="245">
        <v>0</v>
      </c>
      <c r="M203" s="244"/>
      <c r="N203" s="246">
        <f t="shared" si="45"/>
        <v>0</v>
      </c>
      <c r="O203" s="240"/>
      <c r="P203" s="240"/>
      <c r="Q203" s="240"/>
      <c r="R203" s="32"/>
      <c r="T203" s="165" t="s">
        <v>19</v>
      </c>
      <c r="U203" s="39" t="s">
        <v>42</v>
      </c>
      <c r="V203" s="31"/>
      <c r="W203" s="166">
        <f t="shared" si="46"/>
        <v>0</v>
      </c>
      <c r="X203" s="166">
        <v>0</v>
      </c>
      <c r="Y203" s="166">
        <f t="shared" si="47"/>
        <v>0</v>
      </c>
      <c r="Z203" s="166">
        <v>0</v>
      </c>
      <c r="AA203" s="167">
        <f t="shared" si="48"/>
        <v>0</v>
      </c>
      <c r="AR203" s="13" t="s">
        <v>218</v>
      </c>
      <c r="AT203" s="13" t="s">
        <v>215</v>
      </c>
      <c r="AU203" s="13" t="s">
        <v>184</v>
      </c>
      <c r="AY203" s="13" t="s">
        <v>205</v>
      </c>
      <c r="BE203" s="105">
        <f t="shared" si="49"/>
        <v>0</v>
      </c>
      <c r="BF203" s="105">
        <f t="shared" si="50"/>
        <v>0</v>
      </c>
      <c r="BG203" s="105">
        <f t="shared" si="51"/>
        <v>0</v>
      </c>
      <c r="BH203" s="105">
        <f t="shared" si="52"/>
        <v>0</v>
      </c>
      <c r="BI203" s="105">
        <f t="shared" si="53"/>
        <v>0</v>
      </c>
      <c r="BJ203" s="13" t="s">
        <v>184</v>
      </c>
      <c r="BK203" s="105">
        <f t="shared" si="54"/>
        <v>0</v>
      </c>
      <c r="BL203" s="13" t="s">
        <v>210</v>
      </c>
      <c r="BM203" s="13" t="s">
        <v>496</v>
      </c>
    </row>
    <row r="204" spans="2:65" s="1" customFormat="1" ht="31.5" customHeight="1" x14ac:dyDescent="0.3">
      <c r="B204" s="30"/>
      <c r="C204" s="161" t="s">
        <v>497</v>
      </c>
      <c r="D204" s="161" t="s">
        <v>206</v>
      </c>
      <c r="E204" s="162" t="s">
        <v>493</v>
      </c>
      <c r="F204" s="239" t="s">
        <v>494</v>
      </c>
      <c r="G204" s="240"/>
      <c r="H204" s="240"/>
      <c r="I204" s="240"/>
      <c r="J204" s="163" t="s">
        <v>235</v>
      </c>
      <c r="K204" s="172">
        <v>0</v>
      </c>
      <c r="L204" s="241">
        <v>0</v>
      </c>
      <c r="M204" s="240"/>
      <c r="N204" s="242">
        <f t="shared" si="45"/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 t="shared" si="46"/>
        <v>0</v>
      </c>
      <c r="X204" s="166">
        <v>0</v>
      </c>
      <c r="Y204" s="166">
        <f t="shared" si="47"/>
        <v>0</v>
      </c>
      <c r="Z204" s="166">
        <v>0</v>
      </c>
      <c r="AA204" s="167">
        <f t="shared" si="48"/>
        <v>0</v>
      </c>
      <c r="AR204" s="13" t="s">
        <v>210</v>
      </c>
      <c r="AT204" s="13" t="s">
        <v>206</v>
      </c>
      <c r="AU204" s="13" t="s">
        <v>184</v>
      </c>
      <c r="AY204" s="13" t="s">
        <v>205</v>
      </c>
      <c r="BE204" s="105">
        <f t="shared" si="49"/>
        <v>0</v>
      </c>
      <c r="BF204" s="105">
        <f t="shared" si="50"/>
        <v>0</v>
      </c>
      <c r="BG204" s="105">
        <f t="shared" si="51"/>
        <v>0</v>
      </c>
      <c r="BH204" s="105">
        <f t="shared" si="52"/>
        <v>0</v>
      </c>
      <c r="BI204" s="105">
        <f t="shared" si="53"/>
        <v>0</v>
      </c>
      <c r="BJ204" s="13" t="s">
        <v>184</v>
      </c>
      <c r="BK204" s="105">
        <f t="shared" si="54"/>
        <v>0</v>
      </c>
      <c r="BL204" s="13" t="s">
        <v>210</v>
      </c>
      <c r="BM204" s="13" t="s">
        <v>498</v>
      </c>
    </row>
    <row r="205" spans="2:65" s="9" customFormat="1" ht="29.85" customHeight="1" x14ac:dyDescent="0.3">
      <c r="B205" s="150"/>
      <c r="C205" s="151"/>
      <c r="D205" s="160" t="s">
        <v>174</v>
      </c>
      <c r="E205" s="160"/>
      <c r="F205" s="160"/>
      <c r="G205" s="160"/>
      <c r="H205" s="160"/>
      <c r="I205" s="160"/>
      <c r="J205" s="160"/>
      <c r="K205" s="160"/>
      <c r="L205" s="160"/>
      <c r="M205" s="160"/>
      <c r="N205" s="255">
        <f>BK205</f>
        <v>0</v>
      </c>
      <c r="O205" s="256"/>
      <c r="P205" s="256"/>
      <c r="Q205" s="256"/>
      <c r="R205" s="153"/>
      <c r="T205" s="154"/>
      <c r="U205" s="151"/>
      <c r="V205" s="151"/>
      <c r="W205" s="155">
        <f>SUM(W206:W207)</f>
        <v>0</v>
      </c>
      <c r="X205" s="151"/>
      <c r="Y205" s="155">
        <f>SUM(Y206:Y207)</f>
        <v>0</v>
      </c>
      <c r="Z205" s="151"/>
      <c r="AA205" s="156">
        <f>SUM(AA206:AA207)</f>
        <v>0</v>
      </c>
      <c r="AR205" s="157" t="s">
        <v>184</v>
      </c>
      <c r="AT205" s="158" t="s">
        <v>74</v>
      </c>
      <c r="AU205" s="158" t="s">
        <v>81</v>
      </c>
      <c r="AY205" s="157" t="s">
        <v>205</v>
      </c>
      <c r="BK205" s="159">
        <f>SUM(BK206:BK207)</f>
        <v>0</v>
      </c>
    </row>
    <row r="206" spans="2:65" s="1" customFormat="1" ht="31.5" customHeight="1" x14ac:dyDescent="0.3">
      <c r="B206" s="30"/>
      <c r="C206" s="161" t="s">
        <v>327</v>
      </c>
      <c r="D206" s="161" t="s">
        <v>206</v>
      </c>
      <c r="E206" s="162" t="s">
        <v>294</v>
      </c>
      <c r="F206" s="239" t="s">
        <v>295</v>
      </c>
      <c r="G206" s="240"/>
      <c r="H206" s="240"/>
      <c r="I206" s="240"/>
      <c r="J206" s="163" t="s">
        <v>222</v>
      </c>
      <c r="K206" s="164">
        <v>6</v>
      </c>
      <c r="L206" s="241">
        <v>0</v>
      </c>
      <c r="M206" s="240"/>
      <c r="N206" s="242">
        <f>ROUND(L206*K206,2)</f>
        <v>0</v>
      </c>
      <c r="O206" s="240"/>
      <c r="P206" s="240"/>
      <c r="Q206" s="240"/>
      <c r="R206" s="32"/>
      <c r="T206" s="165" t="s">
        <v>19</v>
      </c>
      <c r="U206" s="39" t="s">
        <v>42</v>
      </c>
      <c r="V206" s="31"/>
      <c r="W206" s="166">
        <f>V206*K206</f>
        <v>0</v>
      </c>
      <c r="X206" s="166">
        <v>0</v>
      </c>
      <c r="Y206" s="166">
        <f>X206*K206</f>
        <v>0</v>
      </c>
      <c r="Z206" s="166">
        <v>0</v>
      </c>
      <c r="AA206" s="167">
        <f>Z206*K206</f>
        <v>0</v>
      </c>
      <c r="AR206" s="13" t="s">
        <v>223</v>
      </c>
      <c r="AT206" s="13" t="s">
        <v>206</v>
      </c>
      <c r="AU206" s="13" t="s">
        <v>184</v>
      </c>
      <c r="AY206" s="13" t="s">
        <v>205</v>
      </c>
      <c r="BE206" s="105">
        <f>IF(U206="základná",N206,0)</f>
        <v>0</v>
      </c>
      <c r="BF206" s="105">
        <f>IF(U206="znížená",N206,0)</f>
        <v>0</v>
      </c>
      <c r="BG206" s="105">
        <f>IF(U206="zákl. prenesená",N206,0)</f>
        <v>0</v>
      </c>
      <c r="BH206" s="105">
        <f>IF(U206="zníž. prenesená",N206,0)</f>
        <v>0</v>
      </c>
      <c r="BI206" s="105">
        <f>IF(U206="nulová",N206,0)</f>
        <v>0</v>
      </c>
      <c r="BJ206" s="13" t="s">
        <v>184</v>
      </c>
      <c r="BK206" s="105">
        <f>ROUND(L206*K206,2)</f>
        <v>0</v>
      </c>
      <c r="BL206" s="13" t="s">
        <v>223</v>
      </c>
      <c r="BM206" s="13" t="s">
        <v>499</v>
      </c>
    </row>
    <row r="207" spans="2:65" s="1" customFormat="1" ht="31.5" customHeight="1" x14ac:dyDescent="0.3">
      <c r="B207" s="30"/>
      <c r="C207" s="161" t="s">
        <v>500</v>
      </c>
      <c r="D207" s="161" t="s">
        <v>206</v>
      </c>
      <c r="E207" s="162" t="s">
        <v>297</v>
      </c>
      <c r="F207" s="239" t="s">
        <v>298</v>
      </c>
      <c r="G207" s="240"/>
      <c r="H207" s="240"/>
      <c r="I207" s="240"/>
      <c r="J207" s="163" t="s">
        <v>235</v>
      </c>
      <c r="K207" s="172">
        <v>0</v>
      </c>
      <c r="L207" s="241">
        <v>0</v>
      </c>
      <c r="M207" s="240"/>
      <c r="N207" s="242">
        <f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>V207*K207</f>
        <v>0</v>
      </c>
      <c r="X207" s="166">
        <v>0</v>
      </c>
      <c r="Y207" s="166">
        <f>X207*K207</f>
        <v>0</v>
      </c>
      <c r="Z207" s="166">
        <v>0</v>
      </c>
      <c r="AA207" s="167">
        <f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>IF(U207="základná",N207,0)</f>
        <v>0</v>
      </c>
      <c r="BF207" s="105">
        <f>IF(U207="znížená",N207,0)</f>
        <v>0</v>
      </c>
      <c r="BG207" s="105">
        <f>IF(U207="zákl. prenesená",N207,0)</f>
        <v>0</v>
      </c>
      <c r="BH207" s="105">
        <f>IF(U207="zníž. prenesená",N207,0)</f>
        <v>0</v>
      </c>
      <c r="BI207" s="105">
        <f>IF(U207="nulová",N207,0)</f>
        <v>0</v>
      </c>
      <c r="BJ207" s="13" t="s">
        <v>184</v>
      </c>
      <c r="BK207" s="105">
        <f>ROUND(L207*K207,2)</f>
        <v>0</v>
      </c>
      <c r="BL207" s="13" t="s">
        <v>223</v>
      </c>
      <c r="BM207" s="13" t="s">
        <v>501</v>
      </c>
    </row>
    <row r="208" spans="2:65" s="9" customFormat="1" ht="29.85" customHeight="1" x14ac:dyDescent="0.3">
      <c r="B208" s="150"/>
      <c r="C208" s="151"/>
      <c r="D208" s="160" t="s">
        <v>175</v>
      </c>
      <c r="E208" s="160"/>
      <c r="F208" s="160"/>
      <c r="G208" s="160"/>
      <c r="H208" s="160"/>
      <c r="I208" s="160"/>
      <c r="J208" s="160"/>
      <c r="K208" s="160"/>
      <c r="L208" s="160"/>
      <c r="M208" s="160"/>
      <c r="N208" s="255">
        <f>BK208</f>
        <v>0</v>
      </c>
      <c r="O208" s="256"/>
      <c r="P208" s="256"/>
      <c r="Q208" s="256"/>
      <c r="R208" s="153"/>
      <c r="T208" s="154"/>
      <c r="U208" s="151"/>
      <c r="V208" s="151"/>
      <c r="W208" s="155">
        <f>SUM(W209:W214)</f>
        <v>0</v>
      </c>
      <c r="X208" s="151"/>
      <c r="Y208" s="155">
        <f>SUM(Y209:Y214)</f>
        <v>0</v>
      </c>
      <c r="Z208" s="151"/>
      <c r="AA208" s="156">
        <f>SUM(AA209:AA214)</f>
        <v>0</v>
      </c>
      <c r="AR208" s="157" t="s">
        <v>184</v>
      </c>
      <c r="AT208" s="158" t="s">
        <v>74</v>
      </c>
      <c r="AU208" s="158" t="s">
        <v>81</v>
      </c>
      <c r="AY208" s="157" t="s">
        <v>205</v>
      </c>
      <c r="BK208" s="159">
        <f>SUM(BK209:BK214)</f>
        <v>0</v>
      </c>
    </row>
    <row r="209" spans="2:65" s="1" customFormat="1" ht="31.5" customHeight="1" x14ac:dyDescent="0.3">
      <c r="B209" s="30"/>
      <c r="C209" s="161" t="s">
        <v>331</v>
      </c>
      <c r="D209" s="161" t="s">
        <v>206</v>
      </c>
      <c r="E209" s="162" t="s">
        <v>301</v>
      </c>
      <c r="F209" s="239" t="s">
        <v>302</v>
      </c>
      <c r="G209" s="240"/>
      <c r="H209" s="240"/>
      <c r="I209" s="240"/>
      <c r="J209" s="163" t="s">
        <v>209</v>
      </c>
      <c r="K209" s="164">
        <v>3</v>
      </c>
      <c r="L209" s="241">
        <v>0</v>
      </c>
      <c r="M209" s="240"/>
      <c r="N209" s="242">
        <f t="shared" ref="N209:N214" si="55">ROUND(L209*K209,2)</f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ref="W209:W214" si="56">V209*K209</f>
        <v>0</v>
      </c>
      <c r="X209" s="166">
        <v>0</v>
      </c>
      <c r="Y209" s="166">
        <f t="shared" ref="Y209:Y214" si="57">X209*K209</f>
        <v>0</v>
      </c>
      <c r="Z209" s="166">
        <v>0</v>
      </c>
      <c r="AA209" s="167">
        <f t="shared" ref="AA209:AA214" si="58">Z209*K209</f>
        <v>0</v>
      </c>
      <c r="AR209" s="13" t="s">
        <v>223</v>
      </c>
      <c r="AT209" s="13" t="s">
        <v>206</v>
      </c>
      <c r="AU209" s="13" t="s">
        <v>184</v>
      </c>
      <c r="AY209" s="13" t="s">
        <v>205</v>
      </c>
      <c r="BE209" s="105">
        <f t="shared" ref="BE209:BE214" si="59">IF(U209="základná",N209,0)</f>
        <v>0</v>
      </c>
      <c r="BF209" s="105">
        <f t="shared" ref="BF209:BF214" si="60">IF(U209="znížená",N209,0)</f>
        <v>0</v>
      </c>
      <c r="BG209" s="105">
        <f t="shared" ref="BG209:BG214" si="61">IF(U209="zákl. prenesená",N209,0)</f>
        <v>0</v>
      </c>
      <c r="BH209" s="105">
        <f t="shared" ref="BH209:BH214" si="62">IF(U209="zníž. prenesená",N209,0)</f>
        <v>0</v>
      </c>
      <c r="BI209" s="105">
        <f t="shared" ref="BI209:BI214" si="63">IF(U209="nulová",N209,0)</f>
        <v>0</v>
      </c>
      <c r="BJ209" s="13" t="s">
        <v>184</v>
      </c>
      <c r="BK209" s="105">
        <f t="shared" ref="BK209:BK214" si="64">ROUND(L209*K209,2)</f>
        <v>0</v>
      </c>
      <c r="BL209" s="13" t="s">
        <v>223</v>
      </c>
      <c r="BM209" s="13" t="s">
        <v>502</v>
      </c>
    </row>
    <row r="210" spans="2:65" s="1" customFormat="1" ht="31.5" customHeight="1" x14ac:dyDescent="0.3">
      <c r="B210" s="30"/>
      <c r="C210" s="161" t="s">
        <v>503</v>
      </c>
      <c r="D210" s="161" t="s">
        <v>206</v>
      </c>
      <c r="E210" s="162" t="s">
        <v>304</v>
      </c>
      <c r="F210" s="239" t="s">
        <v>305</v>
      </c>
      <c r="G210" s="240"/>
      <c r="H210" s="240"/>
      <c r="I210" s="240"/>
      <c r="J210" s="163" t="s">
        <v>209</v>
      </c>
      <c r="K210" s="164">
        <v>9</v>
      </c>
      <c r="L210" s="241">
        <v>0</v>
      </c>
      <c r="M210" s="240"/>
      <c r="N210" s="242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223</v>
      </c>
      <c r="AT210" s="13" t="s">
        <v>206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308</v>
      </c>
      <c r="F211" s="243" t="s">
        <v>309</v>
      </c>
      <c r="G211" s="244"/>
      <c r="H211" s="244"/>
      <c r="I211" s="244"/>
      <c r="J211" s="170" t="s">
        <v>209</v>
      </c>
      <c r="K211" s="171">
        <v>3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22.5" customHeight="1" x14ac:dyDescent="0.3">
      <c r="B212" s="30"/>
      <c r="C212" s="168" t="s">
        <v>506</v>
      </c>
      <c r="D212" s="168" t="s">
        <v>215</v>
      </c>
      <c r="E212" s="169" t="s">
        <v>311</v>
      </c>
      <c r="F212" s="243" t="s">
        <v>312</v>
      </c>
      <c r="G212" s="244"/>
      <c r="H212" s="244"/>
      <c r="I212" s="244"/>
      <c r="J212" s="170" t="s">
        <v>209</v>
      </c>
      <c r="K212" s="171">
        <v>3</v>
      </c>
      <c r="L212" s="245">
        <v>0</v>
      </c>
      <c r="M212" s="244"/>
      <c r="N212" s="246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227</v>
      </c>
      <c r="AT212" s="13" t="s">
        <v>215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1" customFormat="1" ht="31.5" customHeight="1" x14ac:dyDescent="0.3">
      <c r="B213" s="30"/>
      <c r="C213" s="168" t="s">
        <v>338</v>
      </c>
      <c r="D213" s="168" t="s">
        <v>215</v>
      </c>
      <c r="E213" s="169" t="s">
        <v>315</v>
      </c>
      <c r="F213" s="243" t="s">
        <v>316</v>
      </c>
      <c r="G213" s="244"/>
      <c r="H213" s="244"/>
      <c r="I213" s="244"/>
      <c r="J213" s="170" t="s">
        <v>209</v>
      </c>
      <c r="K213" s="171">
        <v>3</v>
      </c>
      <c r="L213" s="245">
        <v>0</v>
      </c>
      <c r="M213" s="244"/>
      <c r="N213" s="246">
        <f t="shared" si="55"/>
        <v>0</v>
      </c>
      <c r="O213" s="240"/>
      <c r="P213" s="240"/>
      <c r="Q213" s="240"/>
      <c r="R213" s="32"/>
      <c r="T213" s="165" t="s">
        <v>19</v>
      </c>
      <c r="U213" s="39" t="s">
        <v>42</v>
      </c>
      <c r="V213" s="31"/>
      <c r="W213" s="166">
        <f t="shared" si="56"/>
        <v>0</v>
      </c>
      <c r="X213" s="166">
        <v>0</v>
      </c>
      <c r="Y213" s="166">
        <f t="shared" si="57"/>
        <v>0</v>
      </c>
      <c r="Z213" s="166">
        <v>0</v>
      </c>
      <c r="AA213" s="167">
        <f t="shared" si="58"/>
        <v>0</v>
      </c>
      <c r="AR213" s="13" t="s">
        <v>227</v>
      </c>
      <c r="AT213" s="13" t="s">
        <v>215</v>
      </c>
      <c r="AU213" s="13" t="s">
        <v>184</v>
      </c>
      <c r="AY213" s="13" t="s">
        <v>205</v>
      </c>
      <c r="BE213" s="105">
        <f t="shared" si="59"/>
        <v>0</v>
      </c>
      <c r="BF213" s="105">
        <f t="shared" si="60"/>
        <v>0</v>
      </c>
      <c r="BG213" s="105">
        <f t="shared" si="61"/>
        <v>0</v>
      </c>
      <c r="BH213" s="105">
        <f t="shared" si="62"/>
        <v>0</v>
      </c>
      <c r="BI213" s="105">
        <f t="shared" si="63"/>
        <v>0</v>
      </c>
      <c r="BJ213" s="13" t="s">
        <v>184</v>
      </c>
      <c r="BK213" s="105">
        <f t="shared" si="64"/>
        <v>0</v>
      </c>
      <c r="BL213" s="13" t="s">
        <v>223</v>
      </c>
      <c r="BM213" s="13" t="s">
        <v>508</v>
      </c>
    </row>
    <row r="214" spans="2:65" s="1" customFormat="1" ht="31.5" customHeight="1" x14ac:dyDescent="0.3">
      <c r="B214" s="30"/>
      <c r="C214" s="161" t="s">
        <v>509</v>
      </c>
      <c r="D214" s="161" t="s">
        <v>206</v>
      </c>
      <c r="E214" s="162" t="s">
        <v>318</v>
      </c>
      <c r="F214" s="239" t="s">
        <v>319</v>
      </c>
      <c r="G214" s="240"/>
      <c r="H214" s="240"/>
      <c r="I214" s="240"/>
      <c r="J214" s="163" t="s">
        <v>235</v>
      </c>
      <c r="K214" s="172">
        <v>0</v>
      </c>
      <c r="L214" s="241">
        <v>0</v>
      </c>
      <c r="M214" s="240"/>
      <c r="N214" s="242">
        <f t="shared" si="55"/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si="56"/>
        <v>0</v>
      </c>
      <c r="X214" s="166">
        <v>0</v>
      </c>
      <c r="Y214" s="166">
        <f t="shared" si="57"/>
        <v>0</v>
      </c>
      <c r="Z214" s="166">
        <v>0</v>
      </c>
      <c r="AA214" s="167">
        <f t="shared" si="58"/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 t="shared" si="59"/>
        <v>0</v>
      </c>
      <c r="BF214" s="105">
        <f t="shared" si="60"/>
        <v>0</v>
      </c>
      <c r="BG214" s="105">
        <f t="shared" si="61"/>
        <v>0</v>
      </c>
      <c r="BH214" s="105">
        <f t="shared" si="62"/>
        <v>0</v>
      </c>
      <c r="BI214" s="105">
        <f t="shared" si="63"/>
        <v>0</v>
      </c>
      <c r="BJ214" s="13" t="s">
        <v>184</v>
      </c>
      <c r="BK214" s="105">
        <f t="shared" si="64"/>
        <v>0</v>
      </c>
      <c r="BL214" s="13" t="s">
        <v>223</v>
      </c>
      <c r="BM214" s="13" t="s">
        <v>512</v>
      </c>
    </row>
    <row r="215" spans="2:65" s="9" customFormat="1" ht="29.85" customHeight="1" x14ac:dyDescent="0.3">
      <c r="B215" s="150"/>
      <c r="C215" s="151"/>
      <c r="D215" s="160" t="s">
        <v>177</v>
      </c>
      <c r="E215" s="160"/>
      <c r="F215" s="160"/>
      <c r="G215" s="160"/>
      <c r="H215" s="160"/>
      <c r="I215" s="160"/>
      <c r="J215" s="160"/>
      <c r="K215" s="160"/>
      <c r="L215" s="160"/>
      <c r="M215" s="160"/>
      <c r="N215" s="255">
        <f>BK215</f>
        <v>0</v>
      </c>
      <c r="O215" s="256"/>
      <c r="P215" s="256"/>
      <c r="Q215" s="256"/>
      <c r="R215" s="153"/>
      <c r="T215" s="154"/>
      <c r="U215" s="151"/>
      <c r="V215" s="151"/>
      <c r="W215" s="155">
        <f>SUM(W216:W221)</f>
        <v>0</v>
      </c>
      <c r="X215" s="151"/>
      <c r="Y215" s="155">
        <f>SUM(Y216:Y221)</f>
        <v>0</v>
      </c>
      <c r="Z215" s="151"/>
      <c r="AA215" s="156">
        <f>SUM(AA216:AA221)</f>
        <v>0</v>
      </c>
      <c r="AR215" s="157" t="s">
        <v>184</v>
      </c>
      <c r="AT215" s="158" t="s">
        <v>74</v>
      </c>
      <c r="AU215" s="158" t="s">
        <v>81</v>
      </c>
      <c r="AY215" s="157" t="s">
        <v>205</v>
      </c>
      <c r="BK215" s="159">
        <f>SUM(BK216:BK221)</f>
        <v>0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322</v>
      </c>
      <c r="F216" s="239" t="s">
        <v>323</v>
      </c>
      <c r="G216" s="240"/>
      <c r="H216" s="240"/>
      <c r="I216" s="240"/>
      <c r="J216" s="163" t="s">
        <v>209</v>
      </c>
      <c r="K216" s="164">
        <v>2</v>
      </c>
      <c r="L216" s="241">
        <v>0</v>
      </c>
      <c r="M216" s="240"/>
      <c r="N216" s="242">
        <f t="shared" ref="N216:N221" si="65">ROUND(L216*K216,2)</f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 t="shared" ref="W216:W221" si="66">V216*K216</f>
        <v>0</v>
      </c>
      <c r="X216" s="166">
        <v>0</v>
      </c>
      <c r="Y216" s="166">
        <f t="shared" ref="Y216:Y221" si="67">X216*K216</f>
        <v>0</v>
      </c>
      <c r="Z216" s="166">
        <v>0</v>
      </c>
      <c r="AA216" s="167">
        <f t="shared" ref="AA216:AA221" si="68">Z216*K216</f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 t="shared" ref="BE216:BE221" si="69">IF(U216="základná",N216,0)</f>
        <v>0</v>
      </c>
      <c r="BF216" s="105">
        <f t="shared" ref="BF216:BF221" si="70">IF(U216="znížená",N216,0)</f>
        <v>0</v>
      </c>
      <c r="BG216" s="105">
        <f t="shared" ref="BG216:BG221" si="71">IF(U216="zákl. prenesená",N216,0)</f>
        <v>0</v>
      </c>
      <c r="BH216" s="105">
        <f t="shared" ref="BH216:BH221" si="72">IF(U216="zníž. prenesená",N216,0)</f>
        <v>0</v>
      </c>
      <c r="BI216" s="105">
        <f t="shared" ref="BI216:BI221" si="73">IF(U216="nulová",N216,0)</f>
        <v>0</v>
      </c>
      <c r="BJ216" s="13" t="s">
        <v>184</v>
      </c>
      <c r="BK216" s="105">
        <f t="shared" ref="BK216:BK221" si="74">ROUND(L216*K216,2)</f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510</v>
      </c>
      <c r="F217" s="243" t="s">
        <v>511</v>
      </c>
      <c r="G217" s="244"/>
      <c r="H217" s="244"/>
      <c r="I217" s="244"/>
      <c r="J217" s="170" t="s">
        <v>209</v>
      </c>
      <c r="K217" s="171">
        <v>1</v>
      </c>
      <c r="L217" s="245">
        <v>0</v>
      </c>
      <c r="M217" s="244"/>
      <c r="N217" s="246">
        <f t="shared" si="65"/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 t="shared" si="66"/>
        <v>0</v>
      </c>
      <c r="X217" s="166">
        <v>0</v>
      </c>
      <c r="Y217" s="166">
        <f t="shared" si="67"/>
        <v>0</v>
      </c>
      <c r="Z217" s="166">
        <v>0</v>
      </c>
      <c r="AA217" s="167">
        <f t="shared" si="68"/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 t="shared" si="69"/>
        <v>0</v>
      </c>
      <c r="BF217" s="105">
        <f t="shared" si="70"/>
        <v>0</v>
      </c>
      <c r="BG217" s="105">
        <f t="shared" si="71"/>
        <v>0</v>
      </c>
      <c r="BH217" s="105">
        <f t="shared" si="72"/>
        <v>0</v>
      </c>
      <c r="BI217" s="105">
        <f t="shared" si="73"/>
        <v>0</v>
      </c>
      <c r="BJ217" s="13" t="s">
        <v>184</v>
      </c>
      <c r="BK217" s="105">
        <f t="shared" si="74"/>
        <v>0</v>
      </c>
      <c r="BL217" s="13" t="s">
        <v>223</v>
      </c>
      <c r="BM217" s="13" t="s">
        <v>516</v>
      </c>
    </row>
    <row r="218" spans="2:65" s="1" customFormat="1" ht="44.25" customHeight="1" x14ac:dyDescent="0.3">
      <c r="B218" s="30"/>
      <c r="C218" s="168" t="s">
        <v>345</v>
      </c>
      <c r="D218" s="168" t="s">
        <v>215</v>
      </c>
      <c r="E218" s="169" t="s">
        <v>325</v>
      </c>
      <c r="F218" s="243" t="s">
        <v>326</v>
      </c>
      <c r="G218" s="244"/>
      <c r="H218" s="244"/>
      <c r="I218" s="244"/>
      <c r="J218" s="170" t="s">
        <v>209</v>
      </c>
      <c r="K218" s="171">
        <v>1</v>
      </c>
      <c r="L218" s="245">
        <v>0</v>
      </c>
      <c r="M218" s="244"/>
      <c r="N218" s="246">
        <f t="shared" si="65"/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 t="shared" si="66"/>
        <v>0</v>
      </c>
      <c r="X218" s="166">
        <v>0</v>
      </c>
      <c r="Y218" s="166">
        <f t="shared" si="67"/>
        <v>0</v>
      </c>
      <c r="Z218" s="166">
        <v>0</v>
      </c>
      <c r="AA218" s="167">
        <f t="shared" si="68"/>
        <v>0</v>
      </c>
      <c r="AR218" s="13" t="s">
        <v>227</v>
      </c>
      <c r="AT218" s="13" t="s">
        <v>215</v>
      </c>
      <c r="AU218" s="13" t="s">
        <v>184</v>
      </c>
      <c r="AY218" s="13" t="s">
        <v>205</v>
      </c>
      <c r="BE218" s="105">
        <f t="shared" si="69"/>
        <v>0</v>
      </c>
      <c r="BF218" s="105">
        <f t="shared" si="70"/>
        <v>0</v>
      </c>
      <c r="BG218" s="105">
        <f t="shared" si="71"/>
        <v>0</v>
      </c>
      <c r="BH218" s="105">
        <f t="shared" si="72"/>
        <v>0</v>
      </c>
      <c r="BI218" s="105">
        <f t="shared" si="73"/>
        <v>0</v>
      </c>
      <c r="BJ218" s="13" t="s">
        <v>184</v>
      </c>
      <c r="BK218" s="105">
        <f t="shared" si="74"/>
        <v>0</v>
      </c>
      <c r="BL218" s="13" t="s">
        <v>223</v>
      </c>
      <c r="BM218" s="13" t="s">
        <v>519</v>
      </c>
    </row>
    <row r="219" spans="2:65" s="1" customFormat="1" ht="44.25" customHeight="1" x14ac:dyDescent="0.3">
      <c r="B219" s="30"/>
      <c r="C219" s="161" t="s">
        <v>520</v>
      </c>
      <c r="D219" s="161" t="s">
        <v>206</v>
      </c>
      <c r="E219" s="162" t="s">
        <v>329</v>
      </c>
      <c r="F219" s="239" t="s">
        <v>330</v>
      </c>
      <c r="G219" s="240"/>
      <c r="H219" s="240"/>
      <c r="I219" s="240"/>
      <c r="J219" s="163" t="s">
        <v>209</v>
      </c>
      <c r="K219" s="164">
        <v>1</v>
      </c>
      <c r="L219" s="241">
        <v>0</v>
      </c>
      <c r="M219" s="240"/>
      <c r="N219" s="242">
        <f t="shared" si="65"/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 t="shared" si="66"/>
        <v>0</v>
      </c>
      <c r="X219" s="166">
        <v>0</v>
      </c>
      <c r="Y219" s="166">
        <f t="shared" si="67"/>
        <v>0</v>
      </c>
      <c r="Z219" s="166">
        <v>0</v>
      </c>
      <c r="AA219" s="167">
        <f t="shared" si="68"/>
        <v>0</v>
      </c>
      <c r="AR219" s="13" t="s">
        <v>223</v>
      </c>
      <c r="AT219" s="13" t="s">
        <v>206</v>
      </c>
      <c r="AU219" s="13" t="s">
        <v>184</v>
      </c>
      <c r="AY219" s="13" t="s">
        <v>205</v>
      </c>
      <c r="BE219" s="105">
        <f t="shared" si="69"/>
        <v>0</v>
      </c>
      <c r="BF219" s="105">
        <f t="shared" si="70"/>
        <v>0</v>
      </c>
      <c r="BG219" s="105">
        <f t="shared" si="71"/>
        <v>0</v>
      </c>
      <c r="BH219" s="105">
        <f t="shared" si="72"/>
        <v>0</v>
      </c>
      <c r="BI219" s="105">
        <f t="shared" si="73"/>
        <v>0</v>
      </c>
      <c r="BJ219" s="13" t="s">
        <v>184</v>
      </c>
      <c r="BK219" s="105">
        <f t="shared" si="74"/>
        <v>0</v>
      </c>
      <c r="BL219" s="13" t="s">
        <v>223</v>
      </c>
      <c r="BM219" s="13" t="s">
        <v>521</v>
      </c>
    </row>
    <row r="220" spans="2:65" s="1" customFormat="1" ht="44.25" customHeight="1" x14ac:dyDescent="0.3">
      <c r="B220" s="30"/>
      <c r="C220" s="168" t="s">
        <v>349</v>
      </c>
      <c r="D220" s="168" t="s">
        <v>215</v>
      </c>
      <c r="E220" s="169" t="s">
        <v>544</v>
      </c>
      <c r="F220" s="243" t="s">
        <v>545</v>
      </c>
      <c r="G220" s="244"/>
      <c r="H220" s="244"/>
      <c r="I220" s="244"/>
      <c r="J220" s="170" t="s">
        <v>209</v>
      </c>
      <c r="K220" s="171">
        <v>1</v>
      </c>
      <c r="L220" s="245">
        <v>0</v>
      </c>
      <c r="M220" s="244"/>
      <c r="N220" s="246">
        <f t="shared" si="65"/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 t="shared" si="66"/>
        <v>0</v>
      </c>
      <c r="X220" s="166">
        <v>0</v>
      </c>
      <c r="Y220" s="166">
        <f t="shared" si="67"/>
        <v>0</v>
      </c>
      <c r="Z220" s="166">
        <v>0</v>
      </c>
      <c r="AA220" s="167">
        <f t="shared" si="68"/>
        <v>0</v>
      </c>
      <c r="AR220" s="13" t="s">
        <v>227</v>
      </c>
      <c r="AT220" s="13" t="s">
        <v>215</v>
      </c>
      <c r="AU220" s="13" t="s">
        <v>184</v>
      </c>
      <c r="AY220" s="13" t="s">
        <v>205</v>
      </c>
      <c r="BE220" s="105">
        <f t="shared" si="69"/>
        <v>0</v>
      </c>
      <c r="BF220" s="105">
        <f t="shared" si="70"/>
        <v>0</v>
      </c>
      <c r="BG220" s="105">
        <f t="shared" si="71"/>
        <v>0</v>
      </c>
      <c r="BH220" s="105">
        <f t="shared" si="72"/>
        <v>0</v>
      </c>
      <c r="BI220" s="105">
        <f t="shared" si="73"/>
        <v>0</v>
      </c>
      <c r="BJ220" s="13" t="s">
        <v>184</v>
      </c>
      <c r="BK220" s="105">
        <f t="shared" si="74"/>
        <v>0</v>
      </c>
      <c r="BL220" s="13" t="s">
        <v>223</v>
      </c>
      <c r="BM220" s="13" t="s">
        <v>524</v>
      </c>
    </row>
    <row r="221" spans="2:65" s="1" customFormat="1" ht="31.5" customHeight="1" x14ac:dyDescent="0.3">
      <c r="B221" s="30"/>
      <c r="C221" s="161" t="s">
        <v>525</v>
      </c>
      <c r="D221" s="161" t="s">
        <v>206</v>
      </c>
      <c r="E221" s="162" t="s">
        <v>343</v>
      </c>
      <c r="F221" s="239" t="s">
        <v>344</v>
      </c>
      <c r="G221" s="240"/>
      <c r="H221" s="240"/>
      <c r="I221" s="240"/>
      <c r="J221" s="163" t="s">
        <v>235</v>
      </c>
      <c r="K221" s="172">
        <v>0</v>
      </c>
      <c r="L221" s="241">
        <v>0</v>
      </c>
      <c r="M221" s="240"/>
      <c r="N221" s="242">
        <f t="shared" si="65"/>
        <v>0</v>
      </c>
      <c r="O221" s="240"/>
      <c r="P221" s="240"/>
      <c r="Q221" s="240"/>
      <c r="R221" s="32"/>
      <c r="T221" s="165" t="s">
        <v>19</v>
      </c>
      <c r="U221" s="39" t="s">
        <v>42</v>
      </c>
      <c r="V221" s="31"/>
      <c r="W221" s="166">
        <f t="shared" si="66"/>
        <v>0</v>
      </c>
      <c r="X221" s="166">
        <v>0</v>
      </c>
      <c r="Y221" s="166">
        <f t="shared" si="67"/>
        <v>0</v>
      </c>
      <c r="Z221" s="166">
        <v>0</v>
      </c>
      <c r="AA221" s="167">
        <f t="shared" si="68"/>
        <v>0</v>
      </c>
      <c r="AR221" s="13" t="s">
        <v>223</v>
      </c>
      <c r="AT221" s="13" t="s">
        <v>206</v>
      </c>
      <c r="AU221" s="13" t="s">
        <v>184</v>
      </c>
      <c r="AY221" s="13" t="s">
        <v>205</v>
      </c>
      <c r="BE221" s="105">
        <f t="shared" si="69"/>
        <v>0</v>
      </c>
      <c r="BF221" s="105">
        <f t="shared" si="70"/>
        <v>0</v>
      </c>
      <c r="BG221" s="105">
        <f t="shared" si="71"/>
        <v>0</v>
      </c>
      <c r="BH221" s="105">
        <f t="shared" si="72"/>
        <v>0</v>
      </c>
      <c r="BI221" s="105">
        <f t="shared" si="73"/>
        <v>0</v>
      </c>
      <c r="BJ221" s="13" t="s">
        <v>184</v>
      </c>
      <c r="BK221" s="105">
        <f t="shared" si="74"/>
        <v>0</v>
      </c>
      <c r="BL221" s="13" t="s">
        <v>223</v>
      </c>
      <c r="BM221" s="13" t="s">
        <v>527</v>
      </c>
    </row>
    <row r="222" spans="2:65" s="9" customFormat="1" ht="37.35" customHeight="1" x14ac:dyDescent="0.35">
      <c r="B222" s="150"/>
      <c r="C222" s="151"/>
      <c r="D222" s="152" t="s">
        <v>176</v>
      </c>
      <c r="E222" s="152"/>
      <c r="F222" s="152"/>
      <c r="G222" s="152"/>
      <c r="H222" s="152"/>
      <c r="I222" s="152"/>
      <c r="J222" s="152"/>
      <c r="K222" s="152"/>
      <c r="L222" s="152"/>
      <c r="M222" s="152"/>
      <c r="N222" s="253">
        <f>BK222</f>
        <v>0</v>
      </c>
      <c r="O222" s="254"/>
      <c r="P222" s="254"/>
      <c r="Q222" s="254"/>
      <c r="R222" s="153"/>
      <c r="T222" s="154"/>
      <c r="U222" s="151"/>
      <c r="V222" s="151"/>
      <c r="W222" s="155">
        <f>W223</f>
        <v>0</v>
      </c>
      <c r="X222" s="151"/>
      <c r="Y222" s="155">
        <f>Y223</f>
        <v>0</v>
      </c>
      <c r="Z222" s="151"/>
      <c r="AA222" s="156">
        <f>AA223</f>
        <v>0</v>
      </c>
      <c r="AR222" s="157" t="s">
        <v>214</v>
      </c>
      <c r="AT222" s="158" t="s">
        <v>74</v>
      </c>
      <c r="AU222" s="158" t="s">
        <v>75</v>
      </c>
      <c r="AY222" s="157" t="s">
        <v>205</v>
      </c>
      <c r="BK222" s="159">
        <f>BK223</f>
        <v>0</v>
      </c>
    </row>
    <row r="223" spans="2:65" s="9" customFormat="1" ht="19.899999999999999" customHeight="1" x14ac:dyDescent="0.3">
      <c r="B223" s="150"/>
      <c r="C223" s="151"/>
      <c r="D223" s="160" t="s">
        <v>178</v>
      </c>
      <c r="E223" s="160"/>
      <c r="F223" s="160"/>
      <c r="G223" s="160"/>
      <c r="H223" s="160"/>
      <c r="I223" s="160"/>
      <c r="J223" s="160"/>
      <c r="K223" s="160"/>
      <c r="L223" s="160"/>
      <c r="M223" s="160"/>
      <c r="N223" s="251">
        <f>BK223</f>
        <v>0</v>
      </c>
      <c r="O223" s="252"/>
      <c r="P223" s="252"/>
      <c r="Q223" s="252"/>
      <c r="R223" s="153"/>
      <c r="T223" s="154"/>
      <c r="U223" s="151"/>
      <c r="V223" s="151"/>
      <c r="W223" s="155">
        <f>SUM(W224:W232)</f>
        <v>0</v>
      </c>
      <c r="X223" s="151"/>
      <c r="Y223" s="155">
        <f>SUM(Y224:Y232)</f>
        <v>0</v>
      </c>
      <c r="Z223" s="151"/>
      <c r="AA223" s="156">
        <f>SUM(AA224:AA232)</f>
        <v>0</v>
      </c>
      <c r="AR223" s="157" t="s">
        <v>214</v>
      </c>
      <c r="AT223" s="158" t="s">
        <v>74</v>
      </c>
      <c r="AU223" s="158" t="s">
        <v>81</v>
      </c>
      <c r="AY223" s="157" t="s">
        <v>205</v>
      </c>
      <c r="BK223" s="159">
        <f>SUM(BK224:BK232)</f>
        <v>0</v>
      </c>
    </row>
    <row r="224" spans="2:65" s="1" customFormat="1" ht="44.25" customHeight="1" x14ac:dyDescent="0.3">
      <c r="B224" s="30"/>
      <c r="C224" s="168" t="s">
        <v>353</v>
      </c>
      <c r="D224" s="168" t="s">
        <v>215</v>
      </c>
      <c r="E224" s="169" t="s">
        <v>346</v>
      </c>
      <c r="F224" s="243" t="s">
        <v>347</v>
      </c>
      <c r="G224" s="244"/>
      <c r="H224" s="244"/>
      <c r="I224" s="244"/>
      <c r="J224" s="170" t="s">
        <v>209</v>
      </c>
      <c r="K224" s="171">
        <v>1</v>
      </c>
      <c r="L224" s="245">
        <v>0</v>
      </c>
      <c r="M224" s="244"/>
      <c r="N224" s="246">
        <f t="shared" ref="N224:N232" si="75">ROUND(L224*K224,2)</f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ref="W224:W232" si="76">V224*K224</f>
        <v>0</v>
      </c>
      <c r="X224" s="166">
        <v>0</v>
      </c>
      <c r="Y224" s="166">
        <f t="shared" ref="Y224:Y232" si="77">X224*K224</f>
        <v>0</v>
      </c>
      <c r="Z224" s="166">
        <v>0</v>
      </c>
      <c r="AA224" s="167">
        <f t="shared" ref="AA224:AA232" si="78">Z224*K224</f>
        <v>0</v>
      </c>
      <c r="AR224" s="13" t="s">
        <v>348</v>
      </c>
      <c r="AT224" s="13" t="s">
        <v>215</v>
      </c>
      <c r="AU224" s="13" t="s">
        <v>184</v>
      </c>
      <c r="AY224" s="13" t="s">
        <v>205</v>
      </c>
      <c r="BE224" s="105">
        <f t="shared" ref="BE224:BE232" si="79">IF(U224="základná",N224,0)</f>
        <v>0</v>
      </c>
      <c r="BF224" s="105">
        <f t="shared" ref="BF224:BF232" si="80">IF(U224="znížená",N224,0)</f>
        <v>0</v>
      </c>
      <c r="BG224" s="105">
        <f t="shared" ref="BG224:BG232" si="81">IF(U224="zákl. prenesená",N224,0)</f>
        <v>0</v>
      </c>
      <c r="BH224" s="105">
        <f t="shared" ref="BH224:BH232" si="82">IF(U224="zníž. prenesená",N224,0)</f>
        <v>0</v>
      </c>
      <c r="BI224" s="105">
        <f t="shared" ref="BI224:BI232" si="83">IF(U224="nulová",N224,0)</f>
        <v>0</v>
      </c>
      <c r="BJ224" s="13" t="s">
        <v>184</v>
      </c>
      <c r="BK224" s="105">
        <f t="shared" ref="BK224:BK232" si="84">ROUND(L224*K224,2)</f>
        <v>0</v>
      </c>
      <c r="BL224" s="13" t="s">
        <v>320</v>
      </c>
      <c r="BM224" s="13" t="s">
        <v>529</v>
      </c>
    </row>
    <row r="225" spans="2:65" s="1" customFormat="1" ht="44.25" customHeight="1" x14ac:dyDescent="0.3">
      <c r="B225" s="30"/>
      <c r="C225" s="168" t="s">
        <v>530</v>
      </c>
      <c r="D225" s="168" t="s">
        <v>215</v>
      </c>
      <c r="E225" s="169" t="s">
        <v>351</v>
      </c>
      <c r="F225" s="243" t="s">
        <v>352</v>
      </c>
      <c r="G225" s="244"/>
      <c r="H225" s="244"/>
      <c r="I225" s="244"/>
      <c r="J225" s="170" t="s">
        <v>209</v>
      </c>
      <c r="K225" s="171">
        <v>1</v>
      </c>
      <c r="L225" s="245">
        <v>0</v>
      </c>
      <c r="M225" s="244"/>
      <c r="N225" s="246">
        <f t="shared" si="7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76"/>
        <v>0</v>
      </c>
      <c r="X225" s="166">
        <v>0</v>
      </c>
      <c r="Y225" s="166">
        <f t="shared" si="77"/>
        <v>0</v>
      </c>
      <c r="Z225" s="166">
        <v>0</v>
      </c>
      <c r="AA225" s="167">
        <f t="shared" si="78"/>
        <v>0</v>
      </c>
      <c r="AR225" s="13" t="s">
        <v>348</v>
      </c>
      <c r="AT225" s="13" t="s">
        <v>215</v>
      </c>
      <c r="AU225" s="13" t="s">
        <v>184</v>
      </c>
      <c r="AY225" s="13" t="s">
        <v>205</v>
      </c>
      <c r="BE225" s="105">
        <f t="shared" si="79"/>
        <v>0</v>
      </c>
      <c r="BF225" s="105">
        <f t="shared" si="80"/>
        <v>0</v>
      </c>
      <c r="BG225" s="105">
        <f t="shared" si="81"/>
        <v>0</v>
      </c>
      <c r="BH225" s="105">
        <f t="shared" si="82"/>
        <v>0</v>
      </c>
      <c r="BI225" s="105">
        <f t="shared" si="83"/>
        <v>0</v>
      </c>
      <c r="BJ225" s="13" t="s">
        <v>184</v>
      </c>
      <c r="BK225" s="105">
        <f t="shared" si="84"/>
        <v>0</v>
      </c>
      <c r="BL225" s="13" t="s">
        <v>320</v>
      </c>
      <c r="BM225" s="13" t="s">
        <v>531</v>
      </c>
    </row>
    <row r="226" spans="2:65" s="1" customFormat="1" ht="44.25" customHeight="1" x14ac:dyDescent="0.3">
      <c r="B226" s="30"/>
      <c r="C226" s="168" t="s">
        <v>356</v>
      </c>
      <c r="D226" s="168" t="s">
        <v>215</v>
      </c>
      <c r="E226" s="169" t="s">
        <v>517</v>
      </c>
      <c r="F226" s="243" t="s">
        <v>518</v>
      </c>
      <c r="G226" s="244"/>
      <c r="H226" s="244"/>
      <c r="I226" s="244"/>
      <c r="J226" s="170" t="s">
        <v>209</v>
      </c>
      <c r="K226" s="171">
        <v>1</v>
      </c>
      <c r="L226" s="245">
        <v>0</v>
      </c>
      <c r="M226" s="244"/>
      <c r="N226" s="246">
        <f t="shared" si="7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76"/>
        <v>0</v>
      </c>
      <c r="X226" s="166">
        <v>0</v>
      </c>
      <c r="Y226" s="166">
        <f t="shared" si="77"/>
        <v>0</v>
      </c>
      <c r="Z226" s="166">
        <v>0</v>
      </c>
      <c r="AA226" s="167">
        <f t="shared" si="78"/>
        <v>0</v>
      </c>
      <c r="AR226" s="13" t="s">
        <v>348</v>
      </c>
      <c r="AT226" s="13" t="s">
        <v>215</v>
      </c>
      <c r="AU226" s="13" t="s">
        <v>184</v>
      </c>
      <c r="AY226" s="13" t="s">
        <v>205</v>
      </c>
      <c r="BE226" s="105">
        <f t="shared" si="79"/>
        <v>0</v>
      </c>
      <c r="BF226" s="105">
        <f t="shared" si="80"/>
        <v>0</v>
      </c>
      <c r="BG226" s="105">
        <f t="shared" si="81"/>
        <v>0</v>
      </c>
      <c r="BH226" s="105">
        <f t="shared" si="82"/>
        <v>0</v>
      </c>
      <c r="BI226" s="105">
        <f t="shared" si="83"/>
        <v>0</v>
      </c>
      <c r="BJ226" s="13" t="s">
        <v>184</v>
      </c>
      <c r="BK226" s="105">
        <f t="shared" si="84"/>
        <v>0</v>
      </c>
      <c r="BL226" s="13" t="s">
        <v>320</v>
      </c>
      <c r="BM226" s="13" t="s">
        <v>533</v>
      </c>
    </row>
    <row r="227" spans="2:65" s="1" customFormat="1" ht="22.5" customHeight="1" x14ac:dyDescent="0.3">
      <c r="B227" s="30"/>
      <c r="C227" s="168" t="s">
        <v>546</v>
      </c>
      <c r="D227" s="168" t="s">
        <v>215</v>
      </c>
      <c r="E227" s="169" t="s">
        <v>354</v>
      </c>
      <c r="F227" s="243" t="s">
        <v>355</v>
      </c>
      <c r="G227" s="244"/>
      <c r="H227" s="244"/>
      <c r="I227" s="244"/>
      <c r="J227" s="170" t="s">
        <v>209</v>
      </c>
      <c r="K227" s="171">
        <v>3</v>
      </c>
      <c r="L227" s="245">
        <v>0</v>
      </c>
      <c r="M227" s="244"/>
      <c r="N227" s="246">
        <f t="shared" si="7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76"/>
        <v>0</v>
      </c>
      <c r="X227" s="166">
        <v>0</v>
      </c>
      <c r="Y227" s="166">
        <f t="shared" si="77"/>
        <v>0</v>
      </c>
      <c r="Z227" s="166">
        <v>0</v>
      </c>
      <c r="AA227" s="167">
        <f t="shared" si="78"/>
        <v>0</v>
      </c>
      <c r="AR227" s="13" t="s">
        <v>348</v>
      </c>
      <c r="AT227" s="13" t="s">
        <v>215</v>
      </c>
      <c r="AU227" s="13" t="s">
        <v>184</v>
      </c>
      <c r="AY227" s="13" t="s">
        <v>205</v>
      </c>
      <c r="BE227" s="105">
        <f t="shared" si="79"/>
        <v>0</v>
      </c>
      <c r="BF227" s="105">
        <f t="shared" si="80"/>
        <v>0</v>
      </c>
      <c r="BG227" s="105">
        <f t="shared" si="81"/>
        <v>0</v>
      </c>
      <c r="BH227" s="105">
        <f t="shared" si="82"/>
        <v>0</v>
      </c>
      <c r="BI227" s="105">
        <f t="shared" si="83"/>
        <v>0</v>
      </c>
      <c r="BJ227" s="13" t="s">
        <v>184</v>
      </c>
      <c r="BK227" s="105">
        <f t="shared" si="84"/>
        <v>0</v>
      </c>
      <c r="BL227" s="13" t="s">
        <v>320</v>
      </c>
      <c r="BM227" s="13" t="s">
        <v>547</v>
      </c>
    </row>
    <row r="228" spans="2:65" s="1" customFormat="1" ht="22.5" customHeight="1" x14ac:dyDescent="0.3">
      <c r="B228" s="30"/>
      <c r="C228" s="168" t="s">
        <v>360</v>
      </c>
      <c r="D228" s="168" t="s">
        <v>215</v>
      </c>
      <c r="E228" s="169" t="s">
        <v>522</v>
      </c>
      <c r="F228" s="243" t="s">
        <v>523</v>
      </c>
      <c r="G228" s="244"/>
      <c r="H228" s="244"/>
      <c r="I228" s="244"/>
      <c r="J228" s="170" t="s">
        <v>222</v>
      </c>
      <c r="K228" s="171">
        <v>1</v>
      </c>
      <c r="L228" s="245">
        <v>0</v>
      </c>
      <c r="M228" s="244"/>
      <c r="N228" s="246">
        <f t="shared" si="7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76"/>
        <v>0</v>
      </c>
      <c r="X228" s="166">
        <v>0</v>
      </c>
      <c r="Y228" s="166">
        <f t="shared" si="77"/>
        <v>0</v>
      </c>
      <c r="Z228" s="166">
        <v>0</v>
      </c>
      <c r="AA228" s="167">
        <f t="shared" si="78"/>
        <v>0</v>
      </c>
      <c r="AR228" s="13" t="s">
        <v>348</v>
      </c>
      <c r="AT228" s="13" t="s">
        <v>215</v>
      </c>
      <c r="AU228" s="13" t="s">
        <v>184</v>
      </c>
      <c r="AY228" s="13" t="s">
        <v>205</v>
      </c>
      <c r="BE228" s="105">
        <f t="shared" si="79"/>
        <v>0</v>
      </c>
      <c r="BF228" s="105">
        <f t="shared" si="80"/>
        <v>0</v>
      </c>
      <c r="BG228" s="105">
        <f t="shared" si="81"/>
        <v>0</v>
      </c>
      <c r="BH228" s="105">
        <f t="shared" si="82"/>
        <v>0</v>
      </c>
      <c r="BI228" s="105">
        <f t="shared" si="83"/>
        <v>0</v>
      </c>
      <c r="BJ228" s="13" t="s">
        <v>184</v>
      </c>
      <c r="BK228" s="105">
        <f t="shared" si="84"/>
        <v>0</v>
      </c>
      <c r="BL228" s="13" t="s">
        <v>320</v>
      </c>
      <c r="BM228" s="13" t="s">
        <v>548</v>
      </c>
    </row>
    <row r="229" spans="2:65" s="1" customFormat="1" ht="22.5" customHeight="1" x14ac:dyDescent="0.3">
      <c r="B229" s="30"/>
      <c r="C229" s="161" t="s">
        <v>549</v>
      </c>
      <c r="D229" s="161" t="s">
        <v>206</v>
      </c>
      <c r="E229" s="162" t="s">
        <v>228</v>
      </c>
      <c r="F229" s="239" t="s">
        <v>526</v>
      </c>
      <c r="G229" s="240"/>
      <c r="H229" s="240"/>
      <c r="I229" s="240"/>
      <c r="J229" s="163" t="s">
        <v>362</v>
      </c>
      <c r="K229" s="164">
        <v>1</v>
      </c>
      <c r="L229" s="241">
        <v>0</v>
      </c>
      <c r="M229" s="240"/>
      <c r="N229" s="242">
        <f t="shared" si="75"/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si="76"/>
        <v>0</v>
      </c>
      <c r="X229" s="166">
        <v>0</v>
      </c>
      <c r="Y229" s="166">
        <f t="shared" si="77"/>
        <v>0</v>
      </c>
      <c r="Z229" s="166">
        <v>0</v>
      </c>
      <c r="AA229" s="167">
        <f t="shared" si="78"/>
        <v>0</v>
      </c>
      <c r="AR229" s="13" t="s">
        <v>320</v>
      </c>
      <c r="AT229" s="13" t="s">
        <v>206</v>
      </c>
      <c r="AU229" s="13" t="s">
        <v>184</v>
      </c>
      <c r="AY229" s="13" t="s">
        <v>205</v>
      </c>
      <c r="BE229" s="105">
        <f t="shared" si="79"/>
        <v>0</v>
      </c>
      <c r="BF229" s="105">
        <f t="shared" si="80"/>
        <v>0</v>
      </c>
      <c r="BG229" s="105">
        <f t="shared" si="81"/>
        <v>0</v>
      </c>
      <c r="BH229" s="105">
        <f t="shared" si="82"/>
        <v>0</v>
      </c>
      <c r="BI229" s="105">
        <f t="shared" si="83"/>
        <v>0</v>
      </c>
      <c r="BJ229" s="13" t="s">
        <v>184</v>
      </c>
      <c r="BK229" s="105">
        <f t="shared" si="84"/>
        <v>0</v>
      </c>
      <c r="BL229" s="13" t="s">
        <v>320</v>
      </c>
      <c r="BM229" s="13" t="s">
        <v>550</v>
      </c>
    </row>
    <row r="230" spans="2:65" s="1" customFormat="1" ht="22.5" customHeight="1" x14ac:dyDescent="0.3">
      <c r="B230" s="30"/>
      <c r="C230" s="161" t="s">
        <v>363</v>
      </c>
      <c r="D230" s="161" t="s">
        <v>206</v>
      </c>
      <c r="E230" s="162" t="s">
        <v>259</v>
      </c>
      <c r="F230" s="239" t="s">
        <v>528</v>
      </c>
      <c r="G230" s="240"/>
      <c r="H230" s="240"/>
      <c r="I230" s="240"/>
      <c r="J230" s="163" t="s">
        <v>362</v>
      </c>
      <c r="K230" s="164">
        <v>1</v>
      </c>
      <c r="L230" s="241">
        <v>0</v>
      </c>
      <c r="M230" s="240"/>
      <c r="N230" s="242">
        <f t="shared" si="75"/>
        <v>0</v>
      </c>
      <c r="O230" s="240"/>
      <c r="P230" s="240"/>
      <c r="Q230" s="240"/>
      <c r="R230" s="32"/>
      <c r="T230" s="165" t="s">
        <v>19</v>
      </c>
      <c r="U230" s="39" t="s">
        <v>42</v>
      </c>
      <c r="V230" s="31"/>
      <c r="W230" s="166">
        <f t="shared" si="76"/>
        <v>0</v>
      </c>
      <c r="X230" s="166">
        <v>0</v>
      </c>
      <c r="Y230" s="166">
        <f t="shared" si="77"/>
        <v>0</v>
      </c>
      <c r="Z230" s="166">
        <v>0</v>
      </c>
      <c r="AA230" s="167">
        <f t="shared" si="78"/>
        <v>0</v>
      </c>
      <c r="AR230" s="13" t="s">
        <v>320</v>
      </c>
      <c r="AT230" s="13" t="s">
        <v>206</v>
      </c>
      <c r="AU230" s="13" t="s">
        <v>184</v>
      </c>
      <c r="AY230" s="13" t="s">
        <v>205</v>
      </c>
      <c r="BE230" s="105">
        <f t="shared" si="79"/>
        <v>0</v>
      </c>
      <c r="BF230" s="105">
        <f t="shared" si="80"/>
        <v>0</v>
      </c>
      <c r="BG230" s="105">
        <f t="shared" si="81"/>
        <v>0</v>
      </c>
      <c r="BH230" s="105">
        <f t="shared" si="82"/>
        <v>0</v>
      </c>
      <c r="BI230" s="105">
        <f t="shared" si="83"/>
        <v>0</v>
      </c>
      <c r="BJ230" s="13" t="s">
        <v>184</v>
      </c>
      <c r="BK230" s="105">
        <f t="shared" si="84"/>
        <v>0</v>
      </c>
      <c r="BL230" s="13" t="s">
        <v>320</v>
      </c>
      <c r="BM230" s="13" t="s">
        <v>551</v>
      </c>
    </row>
    <row r="231" spans="2:65" s="1" customFormat="1" ht="22.5" customHeight="1" x14ac:dyDescent="0.3">
      <c r="B231" s="30"/>
      <c r="C231" s="161" t="s">
        <v>552</v>
      </c>
      <c r="D231" s="161" t="s">
        <v>206</v>
      </c>
      <c r="E231" s="162" t="s">
        <v>8</v>
      </c>
      <c r="F231" s="239" t="s">
        <v>361</v>
      </c>
      <c r="G231" s="240"/>
      <c r="H231" s="240"/>
      <c r="I231" s="240"/>
      <c r="J231" s="163" t="s">
        <v>362</v>
      </c>
      <c r="K231" s="164">
        <v>1</v>
      </c>
      <c r="L231" s="241">
        <v>0</v>
      </c>
      <c r="M231" s="240"/>
      <c r="N231" s="242">
        <f t="shared" si="75"/>
        <v>0</v>
      </c>
      <c r="O231" s="240"/>
      <c r="P231" s="240"/>
      <c r="Q231" s="240"/>
      <c r="R231" s="32"/>
      <c r="T231" s="165" t="s">
        <v>19</v>
      </c>
      <c r="U231" s="39" t="s">
        <v>42</v>
      </c>
      <c r="V231" s="31"/>
      <c r="W231" s="166">
        <f t="shared" si="76"/>
        <v>0</v>
      </c>
      <c r="X231" s="166">
        <v>0</v>
      </c>
      <c r="Y231" s="166">
        <f t="shared" si="77"/>
        <v>0</v>
      </c>
      <c r="Z231" s="166">
        <v>0</v>
      </c>
      <c r="AA231" s="167">
        <f t="shared" si="78"/>
        <v>0</v>
      </c>
      <c r="AR231" s="13" t="s">
        <v>320</v>
      </c>
      <c r="AT231" s="13" t="s">
        <v>206</v>
      </c>
      <c r="AU231" s="13" t="s">
        <v>184</v>
      </c>
      <c r="AY231" s="13" t="s">
        <v>205</v>
      </c>
      <c r="BE231" s="105">
        <f t="shared" si="79"/>
        <v>0</v>
      </c>
      <c r="BF231" s="105">
        <f t="shared" si="80"/>
        <v>0</v>
      </c>
      <c r="BG231" s="105">
        <f t="shared" si="81"/>
        <v>0</v>
      </c>
      <c r="BH231" s="105">
        <f t="shared" si="82"/>
        <v>0</v>
      </c>
      <c r="BI231" s="105">
        <f t="shared" si="83"/>
        <v>0</v>
      </c>
      <c r="BJ231" s="13" t="s">
        <v>184</v>
      </c>
      <c r="BK231" s="105">
        <f t="shared" si="84"/>
        <v>0</v>
      </c>
      <c r="BL231" s="13" t="s">
        <v>320</v>
      </c>
      <c r="BM231" s="13" t="s">
        <v>553</v>
      </c>
    </row>
    <row r="232" spans="2:65" s="1" customFormat="1" ht="22.5" customHeight="1" x14ac:dyDescent="0.3">
      <c r="B232" s="30"/>
      <c r="C232" s="161" t="s">
        <v>369</v>
      </c>
      <c r="D232" s="161" t="s">
        <v>206</v>
      </c>
      <c r="E232" s="162" t="s">
        <v>262</v>
      </c>
      <c r="F232" s="239" t="s">
        <v>532</v>
      </c>
      <c r="G232" s="240"/>
      <c r="H232" s="240"/>
      <c r="I232" s="240"/>
      <c r="J232" s="163" t="s">
        <v>362</v>
      </c>
      <c r="K232" s="164">
        <v>1</v>
      </c>
      <c r="L232" s="241">
        <v>0</v>
      </c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39" t="s">
        <v>42</v>
      </c>
      <c r="V232" s="31"/>
      <c r="W232" s="166">
        <f t="shared" si="76"/>
        <v>0</v>
      </c>
      <c r="X232" s="166">
        <v>0</v>
      </c>
      <c r="Y232" s="166">
        <f t="shared" si="77"/>
        <v>0</v>
      </c>
      <c r="Z232" s="166">
        <v>0</v>
      </c>
      <c r="AA232" s="167">
        <f t="shared" si="78"/>
        <v>0</v>
      </c>
      <c r="AR232" s="13" t="s">
        <v>320</v>
      </c>
      <c r="AT232" s="13" t="s">
        <v>206</v>
      </c>
      <c r="AU232" s="13" t="s">
        <v>184</v>
      </c>
      <c r="AY232" s="13" t="s">
        <v>205</v>
      </c>
      <c r="BE232" s="105">
        <f t="shared" si="79"/>
        <v>0</v>
      </c>
      <c r="BF232" s="105">
        <f t="shared" si="80"/>
        <v>0</v>
      </c>
      <c r="BG232" s="105">
        <f t="shared" si="81"/>
        <v>0</v>
      </c>
      <c r="BH232" s="105">
        <f t="shared" si="82"/>
        <v>0</v>
      </c>
      <c r="BI232" s="105">
        <f t="shared" si="83"/>
        <v>0</v>
      </c>
      <c r="BJ232" s="13" t="s">
        <v>184</v>
      </c>
      <c r="BK232" s="105">
        <f t="shared" si="84"/>
        <v>0</v>
      </c>
      <c r="BL232" s="13" t="s">
        <v>320</v>
      </c>
      <c r="BM232" s="13" t="s">
        <v>554</v>
      </c>
    </row>
    <row r="233" spans="2:65" s="1" customFormat="1" ht="49.9" customHeight="1" x14ac:dyDescent="0.35">
      <c r="B233" s="30"/>
      <c r="C233" s="31"/>
      <c r="D233" s="152" t="s">
        <v>370</v>
      </c>
      <c r="E233" s="31"/>
      <c r="F233" s="31"/>
      <c r="G233" s="31"/>
      <c r="H233" s="31"/>
      <c r="I233" s="31"/>
      <c r="J233" s="31"/>
      <c r="K233" s="31"/>
      <c r="L233" s="31"/>
      <c r="M233" s="31"/>
      <c r="N233" s="257">
        <f t="shared" ref="N233:N238" si="85">BK233</f>
        <v>0</v>
      </c>
      <c r="O233" s="258"/>
      <c r="P233" s="258"/>
      <c r="Q233" s="258"/>
      <c r="R233" s="32"/>
      <c r="T233" s="73"/>
      <c r="U233" s="31"/>
      <c r="V233" s="31"/>
      <c r="W233" s="31"/>
      <c r="X233" s="31"/>
      <c r="Y233" s="31"/>
      <c r="Z233" s="31"/>
      <c r="AA233" s="74"/>
      <c r="AT233" s="13" t="s">
        <v>74</v>
      </c>
      <c r="AU233" s="13" t="s">
        <v>75</v>
      </c>
      <c r="AY233" s="13" t="s">
        <v>371</v>
      </c>
      <c r="BK233" s="105">
        <f>SUM(BK234:BK238)</f>
        <v>0</v>
      </c>
    </row>
    <row r="234" spans="2:65" s="1" customFormat="1" ht="22.35" customHeight="1" x14ac:dyDescent="0.3">
      <c r="B234" s="30"/>
      <c r="C234" s="173" t="s">
        <v>19</v>
      </c>
      <c r="D234" s="173" t="s">
        <v>206</v>
      </c>
      <c r="E234" s="174" t="s">
        <v>19</v>
      </c>
      <c r="F234" s="247" t="s">
        <v>19</v>
      </c>
      <c r="G234" s="248"/>
      <c r="H234" s="248"/>
      <c r="I234" s="248"/>
      <c r="J234" s="175" t="s">
        <v>19</v>
      </c>
      <c r="K234" s="172"/>
      <c r="L234" s="241"/>
      <c r="M234" s="240"/>
      <c r="N234" s="242">
        <f t="shared" si="85"/>
        <v>0</v>
      </c>
      <c r="O234" s="240"/>
      <c r="P234" s="240"/>
      <c r="Q234" s="240"/>
      <c r="R234" s="32"/>
      <c r="T234" s="165" t="s">
        <v>19</v>
      </c>
      <c r="U234" s="176" t="s">
        <v>42</v>
      </c>
      <c r="V234" s="31"/>
      <c r="W234" s="31"/>
      <c r="X234" s="31"/>
      <c r="Y234" s="31"/>
      <c r="Z234" s="31"/>
      <c r="AA234" s="74"/>
      <c r="AT234" s="13" t="s">
        <v>371</v>
      </c>
      <c r="AU234" s="13" t="s">
        <v>81</v>
      </c>
      <c r="AY234" s="13" t="s">
        <v>371</v>
      </c>
      <c r="BE234" s="105">
        <f>IF(U234="základná",N234,0)</f>
        <v>0</v>
      </c>
      <c r="BF234" s="105">
        <f>IF(U234="znížená",N234,0)</f>
        <v>0</v>
      </c>
      <c r="BG234" s="105">
        <f>IF(U234="zákl. prenesená",N234,0)</f>
        <v>0</v>
      </c>
      <c r="BH234" s="105">
        <f>IF(U234="zníž. prenesená",N234,0)</f>
        <v>0</v>
      </c>
      <c r="BI234" s="105">
        <f>IF(U234="nulová",N234,0)</f>
        <v>0</v>
      </c>
      <c r="BJ234" s="13" t="s">
        <v>184</v>
      </c>
      <c r="BK234" s="105">
        <f>L234*K234</f>
        <v>0</v>
      </c>
    </row>
    <row r="235" spans="2:65" s="1" customFormat="1" ht="22.35" customHeight="1" x14ac:dyDescent="0.3">
      <c r="B235" s="30"/>
      <c r="C235" s="173" t="s">
        <v>19</v>
      </c>
      <c r="D235" s="173" t="s">
        <v>206</v>
      </c>
      <c r="E235" s="174" t="s">
        <v>19</v>
      </c>
      <c r="F235" s="247" t="s">
        <v>19</v>
      </c>
      <c r="G235" s="248"/>
      <c r="H235" s="248"/>
      <c r="I235" s="248"/>
      <c r="J235" s="175" t="s">
        <v>19</v>
      </c>
      <c r="K235" s="172"/>
      <c r="L235" s="241"/>
      <c r="M235" s="240"/>
      <c r="N235" s="242">
        <f t="shared" si="85"/>
        <v>0</v>
      </c>
      <c r="O235" s="240"/>
      <c r="P235" s="240"/>
      <c r="Q235" s="240"/>
      <c r="R235" s="32"/>
      <c r="T235" s="165" t="s">
        <v>19</v>
      </c>
      <c r="U235" s="176" t="s">
        <v>42</v>
      </c>
      <c r="V235" s="31"/>
      <c r="W235" s="31"/>
      <c r="X235" s="31"/>
      <c r="Y235" s="31"/>
      <c r="Z235" s="31"/>
      <c r="AA235" s="74"/>
      <c r="AT235" s="13" t="s">
        <v>371</v>
      </c>
      <c r="AU235" s="13" t="s">
        <v>81</v>
      </c>
      <c r="AY235" s="13" t="s">
        <v>371</v>
      </c>
      <c r="BE235" s="105">
        <f>IF(U235="základná",N235,0)</f>
        <v>0</v>
      </c>
      <c r="BF235" s="105">
        <f>IF(U235="znížená",N235,0)</f>
        <v>0</v>
      </c>
      <c r="BG235" s="105">
        <f>IF(U235="zákl. prenesená",N235,0)</f>
        <v>0</v>
      </c>
      <c r="BH235" s="105">
        <f>IF(U235="zníž. prenesená",N235,0)</f>
        <v>0</v>
      </c>
      <c r="BI235" s="105">
        <f>IF(U235="nulová",N235,0)</f>
        <v>0</v>
      </c>
      <c r="BJ235" s="13" t="s">
        <v>184</v>
      </c>
      <c r="BK235" s="105">
        <f>L235*K235</f>
        <v>0</v>
      </c>
    </row>
    <row r="236" spans="2:65" s="1" customFormat="1" ht="22.35" customHeight="1" x14ac:dyDescent="0.3">
      <c r="B236" s="30"/>
      <c r="C236" s="173" t="s">
        <v>19</v>
      </c>
      <c r="D236" s="173" t="s">
        <v>206</v>
      </c>
      <c r="E236" s="174" t="s">
        <v>19</v>
      </c>
      <c r="F236" s="247" t="s">
        <v>19</v>
      </c>
      <c r="G236" s="248"/>
      <c r="H236" s="248"/>
      <c r="I236" s="248"/>
      <c r="J236" s="175" t="s">
        <v>19</v>
      </c>
      <c r="K236" s="172"/>
      <c r="L236" s="241"/>
      <c r="M236" s="240"/>
      <c r="N236" s="242">
        <f t="shared" si="85"/>
        <v>0</v>
      </c>
      <c r="O236" s="240"/>
      <c r="P236" s="240"/>
      <c r="Q236" s="240"/>
      <c r="R236" s="32"/>
      <c r="T236" s="165" t="s">
        <v>19</v>
      </c>
      <c r="U236" s="176" t="s">
        <v>42</v>
      </c>
      <c r="V236" s="31"/>
      <c r="W236" s="31"/>
      <c r="X236" s="31"/>
      <c r="Y236" s="31"/>
      <c r="Z236" s="31"/>
      <c r="AA236" s="74"/>
      <c r="AT236" s="13" t="s">
        <v>371</v>
      </c>
      <c r="AU236" s="13" t="s">
        <v>81</v>
      </c>
      <c r="AY236" s="13" t="s">
        <v>371</v>
      </c>
      <c r="BE236" s="105">
        <f>IF(U236="základná",N236,0)</f>
        <v>0</v>
      </c>
      <c r="BF236" s="105">
        <f>IF(U236="znížená",N236,0)</f>
        <v>0</v>
      </c>
      <c r="BG236" s="105">
        <f>IF(U236="zákl. prenesená",N236,0)</f>
        <v>0</v>
      </c>
      <c r="BH236" s="105">
        <f>IF(U236="zníž. prenesená",N236,0)</f>
        <v>0</v>
      </c>
      <c r="BI236" s="105">
        <f>IF(U236="nulová",N236,0)</f>
        <v>0</v>
      </c>
      <c r="BJ236" s="13" t="s">
        <v>184</v>
      </c>
      <c r="BK236" s="105">
        <f>L236*K236</f>
        <v>0</v>
      </c>
    </row>
    <row r="237" spans="2:65" s="1" customFormat="1" ht="22.35" customHeight="1" x14ac:dyDescent="0.3">
      <c r="B237" s="30"/>
      <c r="C237" s="173" t="s">
        <v>19</v>
      </c>
      <c r="D237" s="173" t="s">
        <v>206</v>
      </c>
      <c r="E237" s="174" t="s">
        <v>19</v>
      </c>
      <c r="F237" s="247" t="s">
        <v>19</v>
      </c>
      <c r="G237" s="248"/>
      <c r="H237" s="248"/>
      <c r="I237" s="248"/>
      <c r="J237" s="175" t="s">
        <v>19</v>
      </c>
      <c r="K237" s="172"/>
      <c r="L237" s="241"/>
      <c r="M237" s="240"/>
      <c r="N237" s="242">
        <f t="shared" si="85"/>
        <v>0</v>
      </c>
      <c r="O237" s="240"/>
      <c r="P237" s="240"/>
      <c r="Q237" s="240"/>
      <c r="R237" s="32"/>
      <c r="T237" s="165" t="s">
        <v>19</v>
      </c>
      <c r="U237" s="176" t="s">
        <v>42</v>
      </c>
      <c r="V237" s="31"/>
      <c r="W237" s="31"/>
      <c r="X237" s="31"/>
      <c r="Y237" s="31"/>
      <c r="Z237" s="31"/>
      <c r="AA237" s="74"/>
      <c r="AT237" s="13" t="s">
        <v>371</v>
      </c>
      <c r="AU237" s="13" t="s">
        <v>81</v>
      </c>
      <c r="AY237" s="13" t="s">
        <v>371</v>
      </c>
      <c r="BE237" s="105">
        <f>IF(U237="základná",N237,0)</f>
        <v>0</v>
      </c>
      <c r="BF237" s="105">
        <f>IF(U237="znížená",N237,0)</f>
        <v>0</v>
      </c>
      <c r="BG237" s="105">
        <f>IF(U237="zákl. prenesená",N237,0)</f>
        <v>0</v>
      </c>
      <c r="BH237" s="105">
        <f>IF(U237="zníž. prenesená",N237,0)</f>
        <v>0</v>
      </c>
      <c r="BI237" s="105">
        <f>IF(U237="nulová",N237,0)</f>
        <v>0</v>
      </c>
      <c r="BJ237" s="13" t="s">
        <v>184</v>
      </c>
      <c r="BK237" s="105">
        <f>L237*K237</f>
        <v>0</v>
      </c>
    </row>
    <row r="238" spans="2:65" s="1" customFormat="1" ht="22.35" customHeight="1" x14ac:dyDescent="0.3">
      <c r="B238" s="30"/>
      <c r="C238" s="173" t="s">
        <v>19</v>
      </c>
      <c r="D238" s="173" t="s">
        <v>206</v>
      </c>
      <c r="E238" s="174" t="s">
        <v>19</v>
      </c>
      <c r="F238" s="247" t="s">
        <v>19</v>
      </c>
      <c r="G238" s="248"/>
      <c r="H238" s="248"/>
      <c r="I238" s="248"/>
      <c r="J238" s="175" t="s">
        <v>19</v>
      </c>
      <c r="K238" s="172"/>
      <c r="L238" s="241"/>
      <c r="M238" s="240"/>
      <c r="N238" s="242">
        <f t="shared" si="85"/>
        <v>0</v>
      </c>
      <c r="O238" s="240"/>
      <c r="P238" s="240"/>
      <c r="Q238" s="240"/>
      <c r="R238" s="32"/>
      <c r="T238" s="165" t="s">
        <v>19</v>
      </c>
      <c r="U238" s="176" t="s">
        <v>42</v>
      </c>
      <c r="V238" s="51"/>
      <c r="W238" s="51"/>
      <c r="X238" s="51"/>
      <c r="Y238" s="51"/>
      <c r="Z238" s="51"/>
      <c r="AA238" s="53"/>
      <c r="AT238" s="13" t="s">
        <v>371</v>
      </c>
      <c r="AU238" s="13" t="s">
        <v>81</v>
      </c>
      <c r="AY238" s="13" t="s">
        <v>371</v>
      </c>
      <c r="BE238" s="105">
        <f>IF(U238="základná",N238,0)</f>
        <v>0</v>
      </c>
      <c r="BF238" s="105">
        <f>IF(U238="znížená",N238,0)</f>
        <v>0</v>
      </c>
      <c r="BG238" s="105">
        <f>IF(U238="zákl. prenesená",N238,0)</f>
        <v>0</v>
      </c>
      <c r="BH238" s="105">
        <f>IF(U238="zníž. prenesená",N238,0)</f>
        <v>0</v>
      </c>
      <c r="BI238" s="105">
        <f>IF(U238="nulová",N238,0)</f>
        <v>0</v>
      </c>
      <c r="BJ238" s="13" t="s">
        <v>184</v>
      </c>
      <c r="BK238" s="105">
        <f>L238*K238</f>
        <v>0</v>
      </c>
    </row>
    <row r="239" spans="2:65" s="1" customFormat="1" ht="6.95" customHeight="1" x14ac:dyDescent="0.3">
      <c r="B239" s="54"/>
      <c r="C239" s="55"/>
      <c r="D239" s="55"/>
      <c r="E239" s="55"/>
      <c r="F239" s="55"/>
      <c r="G239" s="55"/>
      <c r="H239" s="55"/>
      <c r="I239" s="55"/>
      <c r="J239" s="55"/>
      <c r="K239" s="55"/>
      <c r="L239" s="55"/>
      <c r="M239" s="55"/>
      <c r="N239" s="55"/>
      <c r="O239" s="55"/>
      <c r="P239" s="55"/>
      <c r="Q239" s="55"/>
      <c r="R239" s="56"/>
    </row>
  </sheetData>
  <sheetProtection algorithmName="SHA-512" hashValue="iohRRcGFN613KfhfL4PoyqlIlaWv8lAIH78F6lQu2A7wq+u++OUwvkFXFCaT4hhWzQtC2PezX6zIVReCUqQibQ==" saltValue="3YfGv86L8/XpOnLeGnmJ+Q==" spinCount="100000" sheet="1" objects="1" scenarios="1" formatColumns="0" formatRows="0" sort="0" autoFilter="0"/>
  <mergeCells count="376">
    <mergeCell ref="H1:K1"/>
    <mergeCell ref="S2:AC2"/>
    <mergeCell ref="F238:I238"/>
    <mergeCell ref="L238:M238"/>
    <mergeCell ref="N238:Q238"/>
    <mergeCell ref="N129:Q129"/>
    <mergeCell ref="N130:Q130"/>
    <mergeCell ref="N131:Q131"/>
    <mergeCell ref="N135:Q135"/>
    <mergeCell ref="N136:Q136"/>
    <mergeCell ref="N143:Q143"/>
    <mergeCell ref="N150:Q150"/>
    <mergeCell ref="N164:Q164"/>
    <mergeCell ref="N173:Q173"/>
    <mergeCell ref="N205:Q205"/>
    <mergeCell ref="N208:Q208"/>
    <mergeCell ref="N215:Q215"/>
    <mergeCell ref="N222:Q222"/>
    <mergeCell ref="N223:Q223"/>
    <mergeCell ref="N233:Q233"/>
    <mergeCell ref="F235:I235"/>
    <mergeCell ref="L235:M235"/>
    <mergeCell ref="N235:Q235"/>
    <mergeCell ref="F236:I236"/>
    <mergeCell ref="L236:M236"/>
    <mergeCell ref="N236:Q236"/>
    <mergeCell ref="F237:I237"/>
    <mergeCell ref="L237:M237"/>
    <mergeCell ref="N237:Q237"/>
    <mergeCell ref="F231:I231"/>
    <mergeCell ref="L231:M231"/>
    <mergeCell ref="N231:Q231"/>
    <mergeCell ref="F232:I232"/>
    <mergeCell ref="L232:M232"/>
    <mergeCell ref="N232:Q232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0:I220"/>
    <mergeCell ref="L220:M220"/>
    <mergeCell ref="N220:Q220"/>
    <mergeCell ref="F221:I221"/>
    <mergeCell ref="L221:M221"/>
    <mergeCell ref="N221:Q221"/>
    <mergeCell ref="F224:I224"/>
    <mergeCell ref="L224:M224"/>
    <mergeCell ref="N224:Q224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3:I213"/>
    <mergeCell ref="L213:M213"/>
    <mergeCell ref="N213:Q213"/>
    <mergeCell ref="F214:I214"/>
    <mergeCell ref="L214:M214"/>
    <mergeCell ref="N214:Q214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6:I206"/>
    <mergeCell ref="L206:M206"/>
    <mergeCell ref="N206:Q206"/>
    <mergeCell ref="F207:I207"/>
    <mergeCell ref="L207:M207"/>
    <mergeCell ref="N207:Q207"/>
    <mergeCell ref="F209:I209"/>
    <mergeCell ref="L209:M209"/>
    <mergeCell ref="N209:Q209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4:D239">
      <formula1>"K,M"</formula1>
    </dataValidation>
    <dataValidation type="list" allowBlank="1" showInputMessage="1" showErrorMessage="1" error="Povolené sú hodnoty základná, znížená, nulová." sqref="U234:U239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5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91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555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ROUND((((SUM(BE104:BE111)+SUM(BE129:BE228))+SUM(BE230:BE234))),2)</f>
        <v>0</v>
      </c>
      <c r="I32" s="198"/>
      <c r="J32" s="198"/>
      <c r="K32" s="31"/>
      <c r="L32" s="31"/>
      <c r="M32" s="225">
        <f>ROUND(((ROUND((SUM(BE104:BE111)+SUM(BE129:BE228)), 2)*F32)+SUM(BE230:BE234)*F32),2)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ROUND((((SUM(BF104:BF111)+SUM(BF129:BF228))+SUM(BF230:BF234))),2)</f>
        <v>0</v>
      </c>
      <c r="I33" s="198"/>
      <c r="J33" s="198"/>
      <c r="K33" s="31"/>
      <c r="L33" s="31"/>
      <c r="M33" s="225">
        <f>ROUND(((ROUND((SUM(BF104:BF111)+SUM(BF129:BF228)), 2)*F33)+SUM(BF230:BF234)*F33),2)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ROUND((((SUM(BG104:BG111)+SUM(BG129:BG228))+SUM(BG230:BG234))),2)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ROUND((((SUM(BH104:BH111)+SUM(BH129:BH228))+SUM(BH230:BH234))),2)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ROUND((((SUM(BI104:BI111)+SUM(BI129:BI228))+SUM(BI230:BI234))),2)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05 - byt  č.5 - nový - 05 - byt  č.5 -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N203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N206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N213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N219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N220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N229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05 - byt  č.5 - nový - 05 - byt  č.5 -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W130+W135+W219+W229</f>
        <v>0</v>
      </c>
      <c r="X129" s="46"/>
      <c r="Y129" s="147">
        <f>Y130+Y135+Y219+Y229</f>
        <v>0</v>
      </c>
      <c r="Z129" s="46"/>
      <c r="AA129" s="148">
        <f>AA130+AA135+AA219+AA229</f>
        <v>0</v>
      </c>
      <c r="AT129" s="13" t="s">
        <v>74</v>
      </c>
      <c r="AU129" s="13" t="s">
        <v>167</v>
      </c>
      <c r="BK129" s="149">
        <f>BK130+BK135+BK219+BK229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8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6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6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W136+W143+W150+W164+W173+W203+W206+W213</f>
        <v>0</v>
      </c>
      <c r="X135" s="151"/>
      <c r="Y135" s="155">
        <f>Y136+Y143+Y150+Y164+Y173+Y203+Y206+Y213</f>
        <v>0</v>
      </c>
      <c r="Z135" s="151"/>
      <c r="AA135" s="156">
        <f>AA136+AA143+AA150+AA164+AA173+AA203+AA206+AA213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BK136+BK143+BK150+BK164+BK173+BK203+BK206+BK213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14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4.08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3.06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4.08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3.06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6.76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1.3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6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8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6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14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14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SUM(W174:W202)</f>
        <v>0</v>
      </c>
      <c r="X173" s="151"/>
      <c r="Y173" s="155">
        <f>SUM(Y174:Y202)</f>
        <v>0</v>
      </c>
      <c r="Z173" s="151"/>
      <c r="AA173" s="156">
        <f>SUM(AA174:AA202)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SUM(BK174:BK202)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2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2" si="46">V174*K174</f>
        <v>0</v>
      </c>
      <c r="X174" s="166">
        <v>0</v>
      </c>
      <c r="Y174" s="166">
        <f t="shared" ref="Y174:Y202" si="47">X174*K174</f>
        <v>0</v>
      </c>
      <c r="Z174" s="166">
        <v>0</v>
      </c>
      <c r="AA174" s="167">
        <f t="shared" ref="AA174:AA202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2" si="49">IF(U174="základná",N174,0)</f>
        <v>0</v>
      </c>
      <c r="BF174" s="105">
        <f t="shared" ref="BF174:BF202" si="50">IF(U174="znížená",N174,0)</f>
        <v>0</v>
      </c>
      <c r="BG174" s="105">
        <f t="shared" ref="BG174:BG202" si="51">IF(U174="zákl. prenesená",N174,0)</f>
        <v>0</v>
      </c>
      <c r="BH174" s="105">
        <f t="shared" ref="BH174:BH202" si="52">IF(U174="zníž. prenesená",N174,0)</f>
        <v>0</v>
      </c>
      <c r="BI174" s="105">
        <f t="shared" ref="BI174:BI202" si="53">IF(U174="nulová",N174,0)</f>
        <v>0</v>
      </c>
      <c r="BJ174" s="13" t="s">
        <v>184</v>
      </c>
      <c r="BK174" s="105">
        <f t="shared" ref="BK174:BK202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417</v>
      </c>
      <c r="F178" s="239" t="s">
        <v>418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419</v>
      </c>
      <c r="F179" s="243" t="s">
        <v>420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31.5" customHeight="1" x14ac:dyDescent="0.3">
      <c r="B180" s="30"/>
      <c r="C180" s="161" t="s">
        <v>357</v>
      </c>
      <c r="D180" s="161" t="s">
        <v>206</v>
      </c>
      <c r="E180" s="162" t="s">
        <v>421</v>
      </c>
      <c r="F180" s="239" t="s">
        <v>422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22.5" customHeight="1" x14ac:dyDescent="0.3">
      <c r="B181" s="30"/>
      <c r="C181" s="168" t="s">
        <v>285</v>
      </c>
      <c r="D181" s="168" t="s">
        <v>215</v>
      </c>
      <c r="E181" s="169" t="s">
        <v>423</v>
      </c>
      <c r="F181" s="243" t="s">
        <v>424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44.25" customHeight="1" x14ac:dyDescent="0.3">
      <c r="B182" s="30"/>
      <c r="C182" s="161" t="s">
        <v>364</v>
      </c>
      <c r="D182" s="161" t="s">
        <v>206</v>
      </c>
      <c r="E182" s="162" t="s">
        <v>425</v>
      </c>
      <c r="F182" s="239" t="s">
        <v>426</v>
      </c>
      <c r="G182" s="240"/>
      <c r="H182" s="240"/>
      <c r="I182" s="240"/>
      <c r="J182" s="163" t="s">
        <v>410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31.5" customHeight="1" x14ac:dyDescent="0.3">
      <c r="B183" s="30"/>
      <c r="C183" s="168" t="s">
        <v>289</v>
      </c>
      <c r="D183" s="168" t="s">
        <v>215</v>
      </c>
      <c r="E183" s="169" t="s">
        <v>427</v>
      </c>
      <c r="F183" s="243" t="s">
        <v>428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22.5" customHeight="1" x14ac:dyDescent="0.3">
      <c r="B184" s="30"/>
      <c r="C184" s="161" t="s">
        <v>430</v>
      </c>
      <c r="D184" s="161" t="s">
        <v>206</v>
      </c>
      <c r="E184" s="162" t="s">
        <v>431</v>
      </c>
      <c r="F184" s="239" t="s">
        <v>432</v>
      </c>
      <c r="G184" s="240"/>
      <c r="H184" s="240"/>
      <c r="I184" s="240"/>
      <c r="J184" s="163" t="s">
        <v>209</v>
      </c>
      <c r="K184" s="164">
        <v>1</v>
      </c>
      <c r="L184" s="241">
        <v>0</v>
      </c>
      <c r="M184" s="240"/>
      <c r="N184" s="242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210</v>
      </c>
      <c r="AT184" s="13" t="s">
        <v>206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22.5" customHeight="1" x14ac:dyDescent="0.3">
      <c r="B185" s="30"/>
      <c r="C185" s="168" t="s">
        <v>292</v>
      </c>
      <c r="D185" s="168" t="s">
        <v>215</v>
      </c>
      <c r="E185" s="169" t="s">
        <v>434</v>
      </c>
      <c r="F185" s="243" t="s">
        <v>435</v>
      </c>
      <c r="G185" s="244"/>
      <c r="H185" s="244"/>
      <c r="I185" s="244"/>
      <c r="J185" s="170" t="s">
        <v>209</v>
      </c>
      <c r="K185" s="171">
        <v>1</v>
      </c>
      <c r="L185" s="245">
        <v>0</v>
      </c>
      <c r="M185" s="244"/>
      <c r="N185" s="246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218</v>
      </c>
      <c r="AT185" s="13" t="s">
        <v>215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31.5" customHeight="1" x14ac:dyDescent="0.3">
      <c r="B186" s="30"/>
      <c r="C186" s="168" t="s">
        <v>437</v>
      </c>
      <c r="D186" s="168" t="s">
        <v>215</v>
      </c>
      <c r="E186" s="169" t="s">
        <v>438</v>
      </c>
      <c r="F186" s="243" t="s">
        <v>439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31.5" customHeight="1" x14ac:dyDescent="0.3">
      <c r="B187" s="30"/>
      <c r="C187" s="161" t="s">
        <v>296</v>
      </c>
      <c r="D187" s="161" t="s">
        <v>206</v>
      </c>
      <c r="E187" s="162" t="s">
        <v>441</v>
      </c>
      <c r="F187" s="239" t="s">
        <v>442</v>
      </c>
      <c r="G187" s="240"/>
      <c r="H187" s="240"/>
      <c r="I187" s="240"/>
      <c r="J187" s="163" t="s">
        <v>410</v>
      </c>
      <c r="K187" s="164">
        <v>1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44.25" customHeight="1" x14ac:dyDescent="0.3">
      <c r="B188" s="30"/>
      <c r="C188" s="168" t="s">
        <v>443</v>
      </c>
      <c r="D188" s="168" t="s">
        <v>215</v>
      </c>
      <c r="E188" s="169" t="s">
        <v>444</v>
      </c>
      <c r="F188" s="243" t="s">
        <v>445</v>
      </c>
      <c r="G188" s="244"/>
      <c r="H188" s="244"/>
      <c r="I188" s="244"/>
      <c r="J188" s="170" t="s">
        <v>209</v>
      </c>
      <c r="K188" s="171">
        <v>1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22.5" customHeight="1" x14ac:dyDescent="0.3">
      <c r="B189" s="30"/>
      <c r="C189" s="161" t="s">
        <v>299</v>
      </c>
      <c r="D189" s="161" t="s">
        <v>206</v>
      </c>
      <c r="E189" s="162" t="s">
        <v>447</v>
      </c>
      <c r="F189" s="239" t="s">
        <v>448</v>
      </c>
      <c r="G189" s="240"/>
      <c r="H189" s="240"/>
      <c r="I189" s="240"/>
      <c r="J189" s="163" t="s">
        <v>410</v>
      </c>
      <c r="K189" s="164">
        <v>4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31.5" customHeight="1" x14ac:dyDescent="0.3">
      <c r="B190" s="30"/>
      <c r="C190" s="168" t="s">
        <v>450</v>
      </c>
      <c r="D190" s="168" t="s">
        <v>215</v>
      </c>
      <c r="E190" s="169" t="s">
        <v>451</v>
      </c>
      <c r="F190" s="243" t="s">
        <v>452</v>
      </c>
      <c r="G190" s="244"/>
      <c r="H190" s="244"/>
      <c r="I190" s="244"/>
      <c r="J190" s="170" t="s">
        <v>209</v>
      </c>
      <c r="K190" s="171">
        <v>4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44.25" customHeight="1" x14ac:dyDescent="0.3">
      <c r="B191" s="30"/>
      <c r="C191" s="161" t="s">
        <v>303</v>
      </c>
      <c r="D191" s="161" t="s">
        <v>206</v>
      </c>
      <c r="E191" s="162" t="s">
        <v>454</v>
      </c>
      <c r="F191" s="239" t="s">
        <v>455</v>
      </c>
      <c r="G191" s="240"/>
      <c r="H191" s="240"/>
      <c r="I191" s="240"/>
      <c r="J191" s="163" t="s">
        <v>209</v>
      </c>
      <c r="K191" s="164">
        <v>2</v>
      </c>
      <c r="L191" s="241">
        <v>0</v>
      </c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22.5" customHeight="1" x14ac:dyDescent="0.3">
      <c r="B192" s="30"/>
      <c r="C192" s="168" t="s">
        <v>457</v>
      </c>
      <c r="D192" s="168" t="s">
        <v>215</v>
      </c>
      <c r="E192" s="169" t="s">
        <v>458</v>
      </c>
      <c r="F192" s="243" t="s">
        <v>459</v>
      </c>
      <c r="G192" s="244"/>
      <c r="H192" s="244"/>
      <c r="I192" s="244"/>
      <c r="J192" s="170" t="s">
        <v>209</v>
      </c>
      <c r="K192" s="171">
        <v>1</v>
      </c>
      <c r="L192" s="245">
        <v>0</v>
      </c>
      <c r="M192" s="244"/>
      <c r="N192" s="246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218</v>
      </c>
      <c r="AT192" s="13" t="s">
        <v>215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22.5" customHeight="1" x14ac:dyDescent="0.3">
      <c r="B193" s="30"/>
      <c r="C193" s="168" t="s">
        <v>306</v>
      </c>
      <c r="D193" s="168" t="s">
        <v>215</v>
      </c>
      <c r="E193" s="169" t="s">
        <v>461</v>
      </c>
      <c r="F193" s="243" t="s">
        <v>462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465</v>
      </c>
      <c r="F194" s="239" t="s">
        <v>466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31.5" customHeight="1" x14ac:dyDescent="0.3">
      <c r="B195" s="30"/>
      <c r="C195" s="168" t="s">
        <v>310</v>
      </c>
      <c r="D195" s="168" t="s">
        <v>215</v>
      </c>
      <c r="E195" s="169" t="s">
        <v>468</v>
      </c>
      <c r="F195" s="243" t="s">
        <v>469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472</v>
      </c>
      <c r="F196" s="239" t="s">
        <v>473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22.5" customHeight="1" x14ac:dyDescent="0.3">
      <c r="B197" s="30"/>
      <c r="C197" s="168" t="s">
        <v>313</v>
      </c>
      <c r="D197" s="168" t="s">
        <v>215</v>
      </c>
      <c r="E197" s="169" t="s">
        <v>475</v>
      </c>
      <c r="F197" s="243" t="s">
        <v>476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479</v>
      </c>
      <c r="F198" s="239" t="s">
        <v>480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482</v>
      </c>
      <c r="F199" s="243" t="s">
        <v>483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486</v>
      </c>
      <c r="F200" s="239" t="s">
        <v>487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57" customHeight="1" x14ac:dyDescent="0.3">
      <c r="B201" s="30"/>
      <c r="C201" s="168" t="s">
        <v>320</v>
      </c>
      <c r="D201" s="168" t="s">
        <v>215</v>
      </c>
      <c r="E201" s="169" t="s">
        <v>489</v>
      </c>
      <c r="F201" s="243" t="s">
        <v>490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493</v>
      </c>
      <c r="F202" s="239" t="s">
        <v>494</v>
      </c>
      <c r="G202" s="240"/>
      <c r="H202" s="240"/>
      <c r="I202" s="240"/>
      <c r="J202" s="163" t="s">
        <v>235</v>
      </c>
      <c r="K202" s="172">
        <v>0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9" customFormat="1" ht="29.85" customHeight="1" x14ac:dyDescent="0.3">
      <c r="B203" s="150"/>
      <c r="C203" s="151"/>
      <c r="D203" s="160" t="s">
        <v>174</v>
      </c>
      <c r="E203" s="160"/>
      <c r="F203" s="160"/>
      <c r="G203" s="160"/>
      <c r="H203" s="160"/>
      <c r="I203" s="160"/>
      <c r="J203" s="160"/>
      <c r="K203" s="160"/>
      <c r="L203" s="160"/>
      <c r="M203" s="160"/>
      <c r="N203" s="255">
        <f>BK203</f>
        <v>0</v>
      </c>
      <c r="O203" s="256"/>
      <c r="P203" s="256"/>
      <c r="Q203" s="256"/>
      <c r="R203" s="153"/>
      <c r="T203" s="154"/>
      <c r="U203" s="151"/>
      <c r="V203" s="151"/>
      <c r="W203" s="155">
        <f>SUM(W204:W205)</f>
        <v>0</v>
      </c>
      <c r="X203" s="151"/>
      <c r="Y203" s="155">
        <f>SUM(Y204:Y205)</f>
        <v>0</v>
      </c>
      <c r="Z203" s="151"/>
      <c r="AA203" s="156">
        <f>SUM(AA204:AA205)</f>
        <v>0</v>
      </c>
      <c r="AR203" s="157" t="s">
        <v>184</v>
      </c>
      <c r="AT203" s="158" t="s">
        <v>74</v>
      </c>
      <c r="AU203" s="158" t="s">
        <v>81</v>
      </c>
      <c r="AY203" s="157" t="s">
        <v>205</v>
      </c>
      <c r="BK203" s="159">
        <f>SUM(BK204:BK205)</f>
        <v>0</v>
      </c>
    </row>
    <row r="204" spans="2:65" s="1" customFormat="1" ht="31.5" customHeight="1" x14ac:dyDescent="0.3">
      <c r="B204" s="30"/>
      <c r="C204" s="161" t="s">
        <v>324</v>
      </c>
      <c r="D204" s="161" t="s">
        <v>206</v>
      </c>
      <c r="E204" s="162" t="s">
        <v>294</v>
      </c>
      <c r="F204" s="239" t="s">
        <v>295</v>
      </c>
      <c r="G204" s="240"/>
      <c r="H204" s="240"/>
      <c r="I204" s="240"/>
      <c r="J204" s="163" t="s">
        <v>222</v>
      </c>
      <c r="K204" s="164">
        <v>4</v>
      </c>
      <c r="L204" s="241">
        <v>0</v>
      </c>
      <c r="M204" s="240"/>
      <c r="N204" s="242">
        <f>ROUND(L204*K204,2)</f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>V204*K204</f>
        <v>0</v>
      </c>
      <c r="X204" s="166">
        <v>0</v>
      </c>
      <c r="Y204" s="166">
        <f>X204*K204</f>
        <v>0</v>
      </c>
      <c r="Z204" s="166">
        <v>0</v>
      </c>
      <c r="AA204" s="167">
        <f>Z204*K204</f>
        <v>0</v>
      </c>
      <c r="AR204" s="13" t="s">
        <v>223</v>
      </c>
      <c r="AT204" s="13" t="s">
        <v>206</v>
      </c>
      <c r="AU204" s="13" t="s">
        <v>184</v>
      </c>
      <c r="AY204" s="13" t="s">
        <v>205</v>
      </c>
      <c r="BE204" s="105">
        <f>IF(U204="základná",N204,0)</f>
        <v>0</v>
      </c>
      <c r="BF204" s="105">
        <f>IF(U204="znížená",N204,0)</f>
        <v>0</v>
      </c>
      <c r="BG204" s="105">
        <f>IF(U204="zákl. prenesená",N204,0)</f>
        <v>0</v>
      </c>
      <c r="BH204" s="105">
        <f>IF(U204="zníž. prenesená",N204,0)</f>
        <v>0</v>
      </c>
      <c r="BI204" s="105">
        <f>IF(U204="nulová",N204,0)</f>
        <v>0</v>
      </c>
      <c r="BJ204" s="13" t="s">
        <v>184</v>
      </c>
      <c r="BK204" s="105">
        <f>ROUND(L204*K204,2)</f>
        <v>0</v>
      </c>
      <c r="BL204" s="13" t="s">
        <v>223</v>
      </c>
      <c r="BM204" s="13" t="s">
        <v>496</v>
      </c>
    </row>
    <row r="205" spans="2:65" s="1" customFormat="1" ht="31.5" customHeight="1" x14ac:dyDescent="0.3">
      <c r="B205" s="30"/>
      <c r="C205" s="161" t="s">
        <v>497</v>
      </c>
      <c r="D205" s="161" t="s">
        <v>206</v>
      </c>
      <c r="E205" s="162" t="s">
        <v>297</v>
      </c>
      <c r="F205" s="239" t="s">
        <v>298</v>
      </c>
      <c r="G205" s="240"/>
      <c r="H205" s="240"/>
      <c r="I205" s="240"/>
      <c r="J205" s="163" t="s">
        <v>235</v>
      </c>
      <c r="K205" s="172">
        <v>0</v>
      </c>
      <c r="L205" s="241">
        <v>0</v>
      </c>
      <c r="M205" s="240"/>
      <c r="N205" s="242">
        <f>ROUND(L205*K205,2)</f>
        <v>0</v>
      </c>
      <c r="O205" s="240"/>
      <c r="P205" s="240"/>
      <c r="Q205" s="240"/>
      <c r="R205" s="32"/>
      <c r="T205" s="165" t="s">
        <v>19</v>
      </c>
      <c r="U205" s="39" t="s">
        <v>42</v>
      </c>
      <c r="V205" s="31"/>
      <c r="W205" s="166">
        <f>V205*K205</f>
        <v>0</v>
      </c>
      <c r="X205" s="166">
        <v>0</v>
      </c>
      <c r="Y205" s="166">
        <f>X205*K205</f>
        <v>0</v>
      </c>
      <c r="Z205" s="166">
        <v>0</v>
      </c>
      <c r="AA205" s="167">
        <f>Z205*K205</f>
        <v>0</v>
      </c>
      <c r="AR205" s="13" t="s">
        <v>223</v>
      </c>
      <c r="AT205" s="13" t="s">
        <v>206</v>
      </c>
      <c r="AU205" s="13" t="s">
        <v>184</v>
      </c>
      <c r="AY205" s="13" t="s">
        <v>205</v>
      </c>
      <c r="BE205" s="105">
        <f>IF(U205="základná",N205,0)</f>
        <v>0</v>
      </c>
      <c r="BF205" s="105">
        <f>IF(U205="znížená",N205,0)</f>
        <v>0</v>
      </c>
      <c r="BG205" s="105">
        <f>IF(U205="zákl. prenesená",N205,0)</f>
        <v>0</v>
      </c>
      <c r="BH205" s="105">
        <f>IF(U205="zníž. prenesená",N205,0)</f>
        <v>0</v>
      </c>
      <c r="BI205" s="105">
        <f>IF(U205="nulová",N205,0)</f>
        <v>0</v>
      </c>
      <c r="BJ205" s="13" t="s">
        <v>184</v>
      </c>
      <c r="BK205" s="105">
        <f>ROUND(L205*K205,2)</f>
        <v>0</v>
      </c>
      <c r="BL205" s="13" t="s">
        <v>223</v>
      </c>
      <c r="BM205" s="13" t="s">
        <v>498</v>
      </c>
    </row>
    <row r="206" spans="2:65" s="9" customFormat="1" ht="29.85" customHeight="1" x14ac:dyDescent="0.3">
      <c r="B206" s="150"/>
      <c r="C206" s="151"/>
      <c r="D206" s="160" t="s">
        <v>175</v>
      </c>
      <c r="E206" s="160"/>
      <c r="F206" s="160"/>
      <c r="G206" s="160"/>
      <c r="H206" s="160"/>
      <c r="I206" s="160"/>
      <c r="J206" s="160"/>
      <c r="K206" s="160"/>
      <c r="L206" s="160"/>
      <c r="M206" s="160"/>
      <c r="N206" s="255">
        <f>BK206</f>
        <v>0</v>
      </c>
      <c r="O206" s="256"/>
      <c r="P206" s="256"/>
      <c r="Q206" s="256"/>
      <c r="R206" s="153"/>
      <c r="T206" s="154"/>
      <c r="U206" s="151"/>
      <c r="V206" s="151"/>
      <c r="W206" s="155">
        <f>SUM(W207:W212)</f>
        <v>0</v>
      </c>
      <c r="X206" s="151"/>
      <c r="Y206" s="155">
        <f>SUM(Y207:Y212)</f>
        <v>0</v>
      </c>
      <c r="Z206" s="151"/>
      <c r="AA206" s="156">
        <f>SUM(AA207:AA212)</f>
        <v>0</v>
      </c>
      <c r="AR206" s="157" t="s">
        <v>184</v>
      </c>
      <c r="AT206" s="158" t="s">
        <v>74</v>
      </c>
      <c r="AU206" s="158" t="s">
        <v>81</v>
      </c>
      <c r="AY206" s="157" t="s">
        <v>205</v>
      </c>
      <c r="BK206" s="159">
        <f>SUM(BK207:BK212)</f>
        <v>0</v>
      </c>
    </row>
    <row r="207" spans="2:65" s="1" customFormat="1" ht="31.5" customHeight="1" x14ac:dyDescent="0.3">
      <c r="B207" s="30"/>
      <c r="C207" s="161" t="s">
        <v>327</v>
      </c>
      <c r="D207" s="161" t="s">
        <v>206</v>
      </c>
      <c r="E207" s="162" t="s">
        <v>301</v>
      </c>
      <c r="F207" s="239" t="s">
        <v>302</v>
      </c>
      <c r="G207" s="240"/>
      <c r="H207" s="240"/>
      <c r="I207" s="240"/>
      <c r="J207" s="163" t="s">
        <v>209</v>
      </c>
      <c r="K207" s="164">
        <v>2</v>
      </c>
      <c r="L207" s="241">
        <v>0</v>
      </c>
      <c r="M207" s="240"/>
      <c r="N207" s="242">
        <f t="shared" ref="N207:N212" si="55"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 t="shared" ref="W207:W212" si="56">V207*K207</f>
        <v>0</v>
      </c>
      <c r="X207" s="166">
        <v>0</v>
      </c>
      <c r="Y207" s="166">
        <f t="shared" ref="Y207:Y212" si="57">X207*K207</f>
        <v>0</v>
      </c>
      <c r="Z207" s="166">
        <v>0</v>
      </c>
      <c r="AA207" s="167">
        <f t="shared" ref="AA207:AA212" si="58"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 t="shared" ref="BE207:BE212" si="59">IF(U207="základná",N207,0)</f>
        <v>0</v>
      </c>
      <c r="BF207" s="105">
        <f t="shared" ref="BF207:BF212" si="60">IF(U207="znížená",N207,0)</f>
        <v>0</v>
      </c>
      <c r="BG207" s="105">
        <f t="shared" ref="BG207:BG212" si="61">IF(U207="zákl. prenesená",N207,0)</f>
        <v>0</v>
      </c>
      <c r="BH207" s="105">
        <f t="shared" ref="BH207:BH212" si="62">IF(U207="zníž. prenesená",N207,0)</f>
        <v>0</v>
      </c>
      <c r="BI207" s="105">
        <f t="shared" ref="BI207:BI212" si="63">IF(U207="nulová",N207,0)</f>
        <v>0</v>
      </c>
      <c r="BJ207" s="13" t="s">
        <v>184</v>
      </c>
      <c r="BK207" s="105">
        <f t="shared" ref="BK207:BK212" si="64">ROUND(L207*K207,2)</f>
        <v>0</v>
      </c>
      <c r="BL207" s="13" t="s">
        <v>223</v>
      </c>
      <c r="BM207" s="13" t="s">
        <v>499</v>
      </c>
    </row>
    <row r="208" spans="2:65" s="1" customFormat="1" ht="31.5" customHeight="1" x14ac:dyDescent="0.3">
      <c r="B208" s="30"/>
      <c r="C208" s="161" t="s">
        <v>500</v>
      </c>
      <c r="D208" s="161" t="s">
        <v>206</v>
      </c>
      <c r="E208" s="162" t="s">
        <v>304</v>
      </c>
      <c r="F208" s="239" t="s">
        <v>305</v>
      </c>
      <c r="G208" s="240"/>
      <c r="H208" s="240"/>
      <c r="I208" s="240"/>
      <c r="J208" s="163" t="s">
        <v>209</v>
      </c>
      <c r="K208" s="164">
        <v>6</v>
      </c>
      <c r="L208" s="241">
        <v>0</v>
      </c>
      <c r="M208" s="240"/>
      <c r="N208" s="242">
        <f t="shared" si="55"/>
        <v>0</v>
      </c>
      <c r="O208" s="240"/>
      <c r="P208" s="240"/>
      <c r="Q208" s="240"/>
      <c r="R208" s="32"/>
      <c r="T208" s="165" t="s">
        <v>19</v>
      </c>
      <c r="U208" s="39" t="s">
        <v>42</v>
      </c>
      <c r="V208" s="31"/>
      <c r="W208" s="166">
        <f t="shared" si="56"/>
        <v>0</v>
      </c>
      <c r="X208" s="166">
        <v>0</v>
      </c>
      <c r="Y208" s="166">
        <f t="shared" si="57"/>
        <v>0</v>
      </c>
      <c r="Z208" s="166">
        <v>0</v>
      </c>
      <c r="AA208" s="167">
        <f t="shared" si="58"/>
        <v>0</v>
      </c>
      <c r="AR208" s="13" t="s">
        <v>223</v>
      </c>
      <c r="AT208" s="13" t="s">
        <v>206</v>
      </c>
      <c r="AU208" s="13" t="s">
        <v>184</v>
      </c>
      <c r="AY208" s="13" t="s">
        <v>205</v>
      </c>
      <c r="BE208" s="105">
        <f t="shared" si="59"/>
        <v>0</v>
      </c>
      <c r="BF208" s="105">
        <f t="shared" si="60"/>
        <v>0</v>
      </c>
      <c r="BG208" s="105">
        <f t="shared" si="61"/>
        <v>0</v>
      </c>
      <c r="BH208" s="105">
        <f t="shared" si="62"/>
        <v>0</v>
      </c>
      <c r="BI208" s="105">
        <f t="shared" si="63"/>
        <v>0</v>
      </c>
      <c r="BJ208" s="13" t="s">
        <v>184</v>
      </c>
      <c r="BK208" s="105">
        <f t="shared" si="64"/>
        <v>0</v>
      </c>
      <c r="BL208" s="13" t="s">
        <v>223</v>
      </c>
      <c r="BM208" s="13" t="s">
        <v>501</v>
      </c>
    </row>
    <row r="209" spans="2:65" s="1" customFormat="1" ht="31.5" customHeight="1" x14ac:dyDescent="0.3">
      <c r="B209" s="30"/>
      <c r="C209" s="168" t="s">
        <v>331</v>
      </c>
      <c r="D209" s="168" t="s">
        <v>215</v>
      </c>
      <c r="E209" s="169" t="s">
        <v>308</v>
      </c>
      <c r="F209" s="243" t="s">
        <v>309</v>
      </c>
      <c r="G209" s="244"/>
      <c r="H209" s="244"/>
      <c r="I209" s="244"/>
      <c r="J209" s="170" t="s">
        <v>209</v>
      </c>
      <c r="K209" s="171">
        <v>2</v>
      </c>
      <c r="L209" s="245">
        <v>0</v>
      </c>
      <c r="M209" s="244"/>
      <c r="N209" s="246">
        <f t="shared" si="55"/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si="56"/>
        <v>0</v>
      </c>
      <c r="X209" s="166">
        <v>0</v>
      </c>
      <c r="Y209" s="166">
        <f t="shared" si="57"/>
        <v>0</v>
      </c>
      <c r="Z209" s="166">
        <v>0</v>
      </c>
      <c r="AA209" s="167">
        <f t="shared" si="58"/>
        <v>0</v>
      </c>
      <c r="AR209" s="13" t="s">
        <v>227</v>
      </c>
      <c r="AT209" s="13" t="s">
        <v>215</v>
      </c>
      <c r="AU209" s="13" t="s">
        <v>184</v>
      </c>
      <c r="AY209" s="13" t="s">
        <v>205</v>
      </c>
      <c r="BE209" s="105">
        <f t="shared" si="59"/>
        <v>0</v>
      </c>
      <c r="BF209" s="105">
        <f t="shared" si="60"/>
        <v>0</v>
      </c>
      <c r="BG209" s="105">
        <f t="shared" si="61"/>
        <v>0</v>
      </c>
      <c r="BH209" s="105">
        <f t="shared" si="62"/>
        <v>0</v>
      </c>
      <c r="BI209" s="105">
        <f t="shared" si="63"/>
        <v>0</v>
      </c>
      <c r="BJ209" s="13" t="s">
        <v>184</v>
      </c>
      <c r="BK209" s="105">
        <f t="shared" si="64"/>
        <v>0</v>
      </c>
      <c r="BL209" s="13" t="s">
        <v>223</v>
      </c>
      <c r="BM209" s="13" t="s">
        <v>502</v>
      </c>
    </row>
    <row r="210" spans="2:65" s="1" customFormat="1" ht="22.5" customHeight="1" x14ac:dyDescent="0.3">
      <c r="B210" s="30"/>
      <c r="C210" s="168" t="s">
        <v>503</v>
      </c>
      <c r="D210" s="168" t="s">
        <v>215</v>
      </c>
      <c r="E210" s="169" t="s">
        <v>311</v>
      </c>
      <c r="F210" s="243" t="s">
        <v>312</v>
      </c>
      <c r="G210" s="244"/>
      <c r="H210" s="244"/>
      <c r="I210" s="244"/>
      <c r="J210" s="170" t="s">
        <v>209</v>
      </c>
      <c r="K210" s="171">
        <v>2</v>
      </c>
      <c r="L210" s="245">
        <v>0</v>
      </c>
      <c r="M210" s="244"/>
      <c r="N210" s="246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227</v>
      </c>
      <c r="AT210" s="13" t="s">
        <v>215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315</v>
      </c>
      <c r="F211" s="243" t="s">
        <v>316</v>
      </c>
      <c r="G211" s="244"/>
      <c r="H211" s="244"/>
      <c r="I211" s="244"/>
      <c r="J211" s="170" t="s">
        <v>209</v>
      </c>
      <c r="K211" s="171">
        <v>2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31.5" customHeight="1" x14ac:dyDescent="0.3">
      <c r="B212" s="30"/>
      <c r="C212" s="161" t="s">
        <v>506</v>
      </c>
      <c r="D212" s="161" t="s">
        <v>206</v>
      </c>
      <c r="E212" s="162" t="s">
        <v>318</v>
      </c>
      <c r="F212" s="239" t="s">
        <v>319</v>
      </c>
      <c r="G212" s="240"/>
      <c r="H212" s="240"/>
      <c r="I212" s="240"/>
      <c r="J212" s="163" t="s">
        <v>235</v>
      </c>
      <c r="K212" s="172">
        <v>0</v>
      </c>
      <c r="L212" s="241">
        <v>0</v>
      </c>
      <c r="M212" s="240"/>
      <c r="N212" s="242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223</v>
      </c>
      <c r="AT212" s="13" t="s">
        <v>206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9" customFormat="1" ht="29.85" customHeight="1" x14ac:dyDescent="0.3">
      <c r="B213" s="150"/>
      <c r="C213" s="151"/>
      <c r="D213" s="160" t="s">
        <v>177</v>
      </c>
      <c r="E213" s="160"/>
      <c r="F213" s="160"/>
      <c r="G213" s="160"/>
      <c r="H213" s="160"/>
      <c r="I213" s="160"/>
      <c r="J213" s="160"/>
      <c r="K213" s="160"/>
      <c r="L213" s="160"/>
      <c r="M213" s="160"/>
      <c r="N213" s="255">
        <f>BK213</f>
        <v>0</v>
      </c>
      <c r="O213" s="256"/>
      <c r="P213" s="256"/>
      <c r="Q213" s="256"/>
      <c r="R213" s="153"/>
      <c r="T213" s="154"/>
      <c r="U213" s="151"/>
      <c r="V213" s="151"/>
      <c r="W213" s="155">
        <f>SUM(W214:W218)</f>
        <v>0</v>
      </c>
      <c r="X213" s="151"/>
      <c r="Y213" s="155">
        <f>SUM(Y214:Y218)</f>
        <v>0</v>
      </c>
      <c r="Z213" s="151"/>
      <c r="AA213" s="156">
        <f>SUM(AA214:AA218)</f>
        <v>0</v>
      </c>
      <c r="AR213" s="157" t="s">
        <v>184</v>
      </c>
      <c r="AT213" s="158" t="s">
        <v>74</v>
      </c>
      <c r="AU213" s="158" t="s">
        <v>81</v>
      </c>
      <c r="AY213" s="157" t="s">
        <v>205</v>
      </c>
      <c r="BK213" s="159">
        <f>SUM(BK214:BK218)</f>
        <v>0</v>
      </c>
    </row>
    <row r="214" spans="2:65" s="1" customFormat="1" ht="44.25" customHeight="1" x14ac:dyDescent="0.3">
      <c r="B214" s="30"/>
      <c r="C214" s="161" t="s">
        <v>338</v>
      </c>
      <c r="D214" s="161" t="s">
        <v>206</v>
      </c>
      <c r="E214" s="162" t="s">
        <v>556</v>
      </c>
      <c r="F214" s="239" t="s">
        <v>557</v>
      </c>
      <c r="G214" s="240"/>
      <c r="H214" s="240"/>
      <c r="I214" s="240"/>
      <c r="J214" s="163" t="s">
        <v>209</v>
      </c>
      <c r="K214" s="164">
        <v>1</v>
      </c>
      <c r="L214" s="241">
        <v>0</v>
      </c>
      <c r="M214" s="240"/>
      <c r="N214" s="242">
        <f>ROUND(L214*K214,2)</f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>V214*K214</f>
        <v>0</v>
      </c>
      <c r="X214" s="166">
        <v>0</v>
      </c>
      <c r="Y214" s="166">
        <f>X214*K214</f>
        <v>0</v>
      </c>
      <c r="Z214" s="166">
        <v>0</v>
      </c>
      <c r="AA214" s="167">
        <f>Z214*K214</f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>IF(U214="základná",N214,0)</f>
        <v>0</v>
      </c>
      <c r="BF214" s="105">
        <f>IF(U214="znížená",N214,0)</f>
        <v>0</v>
      </c>
      <c r="BG214" s="105">
        <f>IF(U214="zákl. prenesená",N214,0)</f>
        <v>0</v>
      </c>
      <c r="BH214" s="105">
        <f>IF(U214="zníž. prenesená",N214,0)</f>
        <v>0</v>
      </c>
      <c r="BI214" s="105">
        <f>IF(U214="nulová",N214,0)</f>
        <v>0</v>
      </c>
      <c r="BJ214" s="13" t="s">
        <v>184</v>
      </c>
      <c r="BK214" s="105">
        <f>ROUND(L214*K214,2)</f>
        <v>0</v>
      </c>
      <c r="BL214" s="13" t="s">
        <v>223</v>
      </c>
      <c r="BM214" s="13" t="s">
        <v>508</v>
      </c>
    </row>
    <row r="215" spans="2:65" s="1" customFormat="1" ht="44.25" customHeight="1" x14ac:dyDescent="0.3">
      <c r="B215" s="30"/>
      <c r="C215" s="168" t="s">
        <v>509</v>
      </c>
      <c r="D215" s="168" t="s">
        <v>215</v>
      </c>
      <c r="E215" s="169" t="s">
        <v>558</v>
      </c>
      <c r="F215" s="243" t="s">
        <v>559</v>
      </c>
      <c r="G215" s="244"/>
      <c r="H215" s="244"/>
      <c r="I215" s="244"/>
      <c r="J215" s="170" t="s">
        <v>209</v>
      </c>
      <c r="K215" s="171">
        <v>1</v>
      </c>
      <c r="L215" s="245">
        <v>0</v>
      </c>
      <c r="M215" s="244"/>
      <c r="N215" s="246">
        <f>ROUND(L215*K215,2)</f>
        <v>0</v>
      </c>
      <c r="O215" s="240"/>
      <c r="P215" s="240"/>
      <c r="Q215" s="240"/>
      <c r="R215" s="32"/>
      <c r="T215" s="165" t="s">
        <v>19</v>
      </c>
      <c r="U215" s="39" t="s">
        <v>42</v>
      </c>
      <c r="V215" s="31"/>
      <c r="W215" s="166">
        <f>V215*K215</f>
        <v>0</v>
      </c>
      <c r="X215" s="166">
        <v>0</v>
      </c>
      <c r="Y215" s="166">
        <f>X215*K215</f>
        <v>0</v>
      </c>
      <c r="Z215" s="166">
        <v>0</v>
      </c>
      <c r="AA215" s="167">
        <f>Z215*K215</f>
        <v>0</v>
      </c>
      <c r="AR215" s="13" t="s">
        <v>227</v>
      </c>
      <c r="AT215" s="13" t="s">
        <v>215</v>
      </c>
      <c r="AU215" s="13" t="s">
        <v>184</v>
      </c>
      <c r="AY215" s="13" t="s">
        <v>205</v>
      </c>
      <c r="BE215" s="105">
        <f>IF(U215="základná",N215,0)</f>
        <v>0</v>
      </c>
      <c r="BF215" s="105">
        <f>IF(U215="znížená",N215,0)</f>
        <v>0</v>
      </c>
      <c r="BG215" s="105">
        <f>IF(U215="zákl. prenesená",N215,0)</f>
        <v>0</v>
      </c>
      <c r="BH215" s="105">
        <f>IF(U215="zníž. prenesená",N215,0)</f>
        <v>0</v>
      </c>
      <c r="BI215" s="105">
        <f>IF(U215="nulová",N215,0)</f>
        <v>0</v>
      </c>
      <c r="BJ215" s="13" t="s">
        <v>184</v>
      </c>
      <c r="BK215" s="105">
        <f>ROUND(L215*K215,2)</f>
        <v>0</v>
      </c>
      <c r="BL215" s="13" t="s">
        <v>223</v>
      </c>
      <c r="BM215" s="13" t="s">
        <v>512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322</v>
      </c>
      <c r="F216" s="239" t="s">
        <v>323</v>
      </c>
      <c r="G216" s="240"/>
      <c r="H216" s="240"/>
      <c r="I216" s="240"/>
      <c r="J216" s="163" t="s">
        <v>209</v>
      </c>
      <c r="K216" s="164">
        <v>1</v>
      </c>
      <c r="L216" s="241">
        <v>0</v>
      </c>
      <c r="M216" s="240"/>
      <c r="N216" s="242">
        <f>ROUND(L216*K216,2)</f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>V216*K216</f>
        <v>0</v>
      </c>
      <c r="X216" s="166">
        <v>0</v>
      </c>
      <c r="Y216" s="166">
        <f>X216*K216</f>
        <v>0</v>
      </c>
      <c r="Z216" s="166">
        <v>0</v>
      </c>
      <c r="AA216" s="167">
        <f>Z216*K216</f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>IF(U216="základná",N216,0)</f>
        <v>0</v>
      </c>
      <c r="BF216" s="105">
        <f>IF(U216="znížená",N216,0)</f>
        <v>0</v>
      </c>
      <c r="BG216" s="105">
        <f>IF(U216="zákl. prenesená",N216,0)</f>
        <v>0</v>
      </c>
      <c r="BH216" s="105">
        <f>IF(U216="zníž. prenesená",N216,0)</f>
        <v>0</v>
      </c>
      <c r="BI216" s="105">
        <f>IF(U216="nulová",N216,0)</f>
        <v>0</v>
      </c>
      <c r="BJ216" s="13" t="s">
        <v>184</v>
      </c>
      <c r="BK216" s="105">
        <f>ROUND(L216*K216,2)</f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510</v>
      </c>
      <c r="F217" s="243" t="s">
        <v>511</v>
      </c>
      <c r="G217" s="244"/>
      <c r="H217" s="244"/>
      <c r="I217" s="244"/>
      <c r="J217" s="170" t="s">
        <v>209</v>
      </c>
      <c r="K217" s="171">
        <v>1</v>
      </c>
      <c r="L217" s="245">
        <v>0</v>
      </c>
      <c r="M217" s="244"/>
      <c r="N217" s="246">
        <f>ROUND(L217*K217,2)</f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>V217*K217</f>
        <v>0</v>
      </c>
      <c r="X217" s="166">
        <v>0</v>
      </c>
      <c r="Y217" s="166">
        <f>X217*K217</f>
        <v>0</v>
      </c>
      <c r="Z217" s="166">
        <v>0</v>
      </c>
      <c r="AA217" s="167">
        <f>Z217*K217</f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>IF(U217="základná",N217,0)</f>
        <v>0</v>
      </c>
      <c r="BF217" s="105">
        <f>IF(U217="znížená",N217,0)</f>
        <v>0</v>
      </c>
      <c r="BG217" s="105">
        <f>IF(U217="zákl. prenesená",N217,0)</f>
        <v>0</v>
      </c>
      <c r="BH217" s="105">
        <f>IF(U217="zníž. prenesená",N217,0)</f>
        <v>0</v>
      </c>
      <c r="BI217" s="105">
        <f>IF(U217="nulová",N217,0)</f>
        <v>0</v>
      </c>
      <c r="BJ217" s="13" t="s">
        <v>184</v>
      </c>
      <c r="BK217" s="105">
        <f>ROUND(L217*K217,2)</f>
        <v>0</v>
      </c>
      <c r="BL217" s="13" t="s">
        <v>223</v>
      </c>
      <c r="BM217" s="13" t="s">
        <v>516</v>
      </c>
    </row>
    <row r="218" spans="2:65" s="1" customFormat="1" ht="31.5" customHeight="1" x14ac:dyDescent="0.3">
      <c r="B218" s="30"/>
      <c r="C218" s="161" t="s">
        <v>345</v>
      </c>
      <c r="D218" s="161" t="s">
        <v>206</v>
      </c>
      <c r="E218" s="162" t="s">
        <v>343</v>
      </c>
      <c r="F218" s="239" t="s">
        <v>344</v>
      </c>
      <c r="G218" s="240"/>
      <c r="H218" s="240"/>
      <c r="I218" s="240"/>
      <c r="J218" s="163" t="s">
        <v>235</v>
      </c>
      <c r="K218" s="172">
        <v>0</v>
      </c>
      <c r="L218" s="241">
        <v>0</v>
      </c>
      <c r="M218" s="240"/>
      <c r="N218" s="242">
        <f>ROUND(L218*K218,2)</f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>V218*K218</f>
        <v>0</v>
      </c>
      <c r="X218" s="166">
        <v>0</v>
      </c>
      <c r="Y218" s="166">
        <f>X218*K218</f>
        <v>0</v>
      </c>
      <c r="Z218" s="166">
        <v>0</v>
      </c>
      <c r="AA218" s="167">
        <f>Z218*K218</f>
        <v>0</v>
      </c>
      <c r="AR218" s="13" t="s">
        <v>223</v>
      </c>
      <c r="AT218" s="13" t="s">
        <v>206</v>
      </c>
      <c r="AU218" s="13" t="s">
        <v>184</v>
      </c>
      <c r="AY218" s="13" t="s">
        <v>205</v>
      </c>
      <c r="BE218" s="105">
        <f>IF(U218="základná",N218,0)</f>
        <v>0</v>
      </c>
      <c r="BF218" s="105">
        <f>IF(U218="znížená",N218,0)</f>
        <v>0</v>
      </c>
      <c r="BG218" s="105">
        <f>IF(U218="zákl. prenesená",N218,0)</f>
        <v>0</v>
      </c>
      <c r="BH218" s="105">
        <f>IF(U218="zníž. prenesená",N218,0)</f>
        <v>0</v>
      </c>
      <c r="BI218" s="105">
        <f>IF(U218="nulová",N218,0)</f>
        <v>0</v>
      </c>
      <c r="BJ218" s="13" t="s">
        <v>184</v>
      </c>
      <c r="BK218" s="105">
        <f>ROUND(L218*K218,2)</f>
        <v>0</v>
      </c>
      <c r="BL218" s="13" t="s">
        <v>223</v>
      </c>
      <c r="BM218" s="13" t="s">
        <v>519</v>
      </c>
    </row>
    <row r="219" spans="2:65" s="9" customFormat="1" ht="37.35" customHeight="1" x14ac:dyDescent="0.35">
      <c r="B219" s="150"/>
      <c r="C219" s="151"/>
      <c r="D219" s="152" t="s">
        <v>176</v>
      </c>
      <c r="E219" s="152"/>
      <c r="F219" s="152"/>
      <c r="G219" s="152"/>
      <c r="H219" s="152"/>
      <c r="I219" s="152"/>
      <c r="J219" s="152"/>
      <c r="K219" s="152"/>
      <c r="L219" s="152"/>
      <c r="M219" s="152"/>
      <c r="N219" s="253">
        <f>BK219</f>
        <v>0</v>
      </c>
      <c r="O219" s="254"/>
      <c r="P219" s="254"/>
      <c r="Q219" s="254"/>
      <c r="R219" s="153"/>
      <c r="T219" s="154"/>
      <c r="U219" s="151"/>
      <c r="V219" s="151"/>
      <c r="W219" s="155">
        <f>W220</f>
        <v>0</v>
      </c>
      <c r="X219" s="151"/>
      <c r="Y219" s="155">
        <f>Y220</f>
        <v>0</v>
      </c>
      <c r="Z219" s="151"/>
      <c r="AA219" s="156">
        <f>AA220</f>
        <v>0</v>
      </c>
      <c r="AR219" s="157" t="s">
        <v>214</v>
      </c>
      <c r="AT219" s="158" t="s">
        <v>74</v>
      </c>
      <c r="AU219" s="158" t="s">
        <v>75</v>
      </c>
      <c r="AY219" s="157" t="s">
        <v>205</v>
      </c>
      <c r="BK219" s="159">
        <f>BK220</f>
        <v>0</v>
      </c>
    </row>
    <row r="220" spans="2:65" s="9" customFormat="1" ht="19.899999999999999" customHeight="1" x14ac:dyDescent="0.3">
      <c r="B220" s="150"/>
      <c r="C220" s="151"/>
      <c r="D220" s="160" t="s">
        <v>178</v>
      </c>
      <c r="E220" s="160"/>
      <c r="F220" s="160"/>
      <c r="G220" s="160"/>
      <c r="H220" s="160"/>
      <c r="I220" s="160"/>
      <c r="J220" s="160"/>
      <c r="K220" s="160"/>
      <c r="L220" s="160"/>
      <c r="M220" s="160"/>
      <c r="N220" s="251">
        <f>BK220</f>
        <v>0</v>
      </c>
      <c r="O220" s="252"/>
      <c r="P220" s="252"/>
      <c r="Q220" s="252"/>
      <c r="R220" s="153"/>
      <c r="T220" s="154"/>
      <c r="U220" s="151"/>
      <c r="V220" s="151"/>
      <c r="W220" s="155">
        <f>SUM(W221:W228)</f>
        <v>0</v>
      </c>
      <c r="X220" s="151"/>
      <c r="Y220" s="155">
        <f>SUM(Y221:Y228)</f>
        <v>0</v>
      </c>
      <c r="Z220" s="151"/>
      <c r="AA220" s="156">
        <f>SUM(AA221:AA228)</f>
        <v>0</v>
      </c>
      <c r="AR220" s="157" t="s">
        <v>214</v>
      </c>
      <c r="AT220" s="158" t="s">
        <v>74</v>
      </c>
      <c r="AU220" s="158" t="s">
        <v>81</v>
      </c>
      <c r="AY220" s="157" t="s">
        <v>205</v>
      </c>
      <c r="BK220" s="159">
        <f>SUM(BK221:BK228)</f>
        <v>0</v>
      </c>
    </row>
    <row r="221" spans="2:65" s="1" customFormat="1" ht="44.25" customHeight="1" x14ac:dyDescent="0.3">
      <c r="B221" s="30"/>
      <c r="C221" s="168" t="s">
        <v>520</v>
      </c>
      <c r="D221" s="168" t="s">
        <v>215</v>
      </c>
      <c r="E221" s="169" t="s">
        <v>346</v>
      </c>
      <c r="F221" s="243" t="s">
        <v>515</v>
      </c>
      <c r="G221" s="244"/>
      <c r="H221" s="244"/>
      <c r="I221" s="244"/>
      <c r="J221" s="170" t="s">
        <v>209</v>
      </c>
      <c r="K221" s="171">
        <v>1</v>
      </c>
      <c r="L221" s="245">
        <v>0</v>
      </c>
      <c r="M221" s="244"/>
      <c r="N221" s="246">
        <f t="shared" ref="N221:N228" si="65">ROUND(L221*K221,2)</f>
        <v>0</v>
      </c>
      <c r="O221" s="240"/>
      <c r="P221" s="240"/>
      <c r="Q221" s="240"/>
      <c r="R221" s="32"/>
      <c r="T221" s="165" t="s">
        <v>19</v>
      </c>
      <c r="U221" s="39" t="s">
        <v>42</v>
      </c>
      <c r="V221" s="31"/>
      <c r="W221" s="166">
        <f t="shared" ref="W221:W228" si="66">V221*K221</f>
        <v>0</v>
      </c>
      <c r="X221" s="166">
        <v>0</v>
      </c>
      <c r="Y221" s="166">
        <f t="shared" ref="Y221:Y228" si="67">X221*K221</f>
        <v>0</v>
      </c>
      <c r="Z221" s="166">
        <v>0</v>
      </c>
      <c r="AA221" s="167">
        <f t="shared" ref="AA221:AA228" si="68">Z221*K221</f>
        <v>0</v>
      </c>
      <c r="AR221" s="13" t="s">
        <v>348</v>
      </c>
      <c r="AT221" s="13" t="s">
        <v>215</v>
      </c>
      <c r="AU221" s="13" t="s">
        <v>184</v>
      </c>
      <c r="AY221" s="13" t="s">
        <v>205</v>
      </c>
      <c r="BE221" s="105">
        <f t="shared" ref="BE221:BE228" si="69">IF(U221="základná",N221,0)</f>
        <v>0</v>
      </c>
      <c r="BF221" s="105">
        <f t="shared" ref="BF221:BF228" si="70">IF(U221="znížená",N221,0)</f>
        <v>0</v>
      </c>
      <c r="BG221" s="105">
        <f t="shared" ref="BG221:BG228" si="71">IF(U221="zákl. prenesená",N221,0)</f>
        <v>0</v>
      </c>
      <c r="BH221" s="105">
        <f t="shared" ref="BH221:BH228" si="72">IF(U221="zníž. prenesená",N221,0)</f>
        <v>0</v>
      </c>
      <c r="BI221" s="105">
        <f t="shared" ref="BI221:BI228" si="73">IF(U221="nulová",N221,0)</f>
        <v>0</v>
      </c>
      <c r="BJ221" s="13" t="s">
        <v>184</v>
      </c>
      <c r="BK221" s="105">
        <f t="shared" ref="BK221:BK228" si="74">ROUND(L221*K221,2)</f>
        <v>0</v>
      </c>
      <c r="BL221" s="13" t="s">
        <v>320</v>
      </c>
      <c r="BM221" s="13" t="s">
        <v>521</v>
      </c>
    </row>
    <row r="222" spans="2:65" s="1" customFormat="1" ht="44.25" customHeight="1" x14ac:dyDescent="0.3">
      <c r="B222" s="30"/>
      <c r="C222" s="168" t="s">
        <v>349</v>
      </c>
      <c r="D222" s="168" t="s">
        <v>215</v>
      </c>
      <c r="E222" s="169" t="s">
        <v>517</v>
      </c>
      <c r="F222" s="243" t="s">
        <v>518</v>
      </c>
      <c r="G222" s="244"/>
      <c r="H222" s="244"/>
      <c r="I222" s="244"/>
      <c r="J222" s="170" t="s">
        <v>209</v>
      </c>
      <c r="K222" s="171">
        <v>1</v>
      </c>
      <c r="L222" s="245">
        <v>0</v>
      </c>
      <c r="M222" s="244"/>
      <c r="N222" s="246">
        <f t="shared" si="65"/>
        <v>0</v>
      </c>
      <c r="O222" s="240"/>
      <c r="P222" s="240"/>
      <c r="Q222" s="240"/>
      <c r="R222" s="32"/>
      <c r="T222" s="165" t="s">
        <v>19</v>
      </c>
      <c r="U222" s="39" t="s">
        <v>42</v>
      </c>
      <c r="V222" s="31"/>
      <c r="W222" s="166">
        <f t="shared" si="66"/>
        <v>0</v>
      </c>
      <c r="X222" s="166">
        <v>0</v>
      </c>
      <c r="Y222" s="166">
        <f t="shared" si="67"/>
        <v>0</v>
      </c>
      <c r="Z222" s="166">
        <v>0</v>
      </c>
      <c r="AA222" s="167">
        <f t="shared" si="68"/>
        <v>0</v>
      </c>
      <c r="AR222" s="13" t="s">
        <v>348</v>
      </c>
      <c r="AT222" s="13" t="s">
        <v>215</v>
      </c>
      <c r="AU222" s="13" t="s">
        <v>184</v>
      </c>
      <c r="AY222" s="13" t="s">
        <v>205</v>
      </c>
      <c r="BE222" s="105">
        <f t="shared" si="69"/>
        <v>0</v>
      </c>
      <c r="BF222" s="105">
        <f t="shared" si="70"/>
        <v>0</v>
      </c>
      <c r="BG222" s="105">
        <f t="shared" si="71"/>
        <v>0</v>
      </c>
      <c r="BH222" s="105">
        <f t="shared" si="72"/>
        <v>0</v>
      </c>
      <c r="BI222" s="105">
        <f t="shared" si="73"/>
        <v>0</v>
      </c>
      <c r="BJ222" s="13" t="s">
        <v>184</v>
      </c>
      <c r="BK222" s="105">
        <f t="shared" si="74"/>
        <v>0</v>
      </c>
      <c r="BL222" s="13" t="s">
        <v>320</v>
      </c>
      <c r="BM222" s="13" t="s">
        <v>524</v>
      </c>
    </row>
    <row r="223" spans="2:65" s="1" customFormat="1" ht="22.5" customHeight="1" x14ac:dyDescent="0.3">
      <c r="B223" s="30"/>
      <c r="C223" s="168" t="s">
        <v>525</v>
      </c>
      <c r="D223" s="168" t="s">
        <v>215</v>
      </c>
      <c r="E223" s="169" t="s">
        <v>354</v>
      </c>
      <c r="F223" s="243" t="s">
        <v>355</v>
      </c>
      <c r="G223" s="244"/>
      <c r="H223" s="244"/>
      <c r="I223" s="244"/>
      <c r="J223" s="170" t="s">
        <v>209</v>
      </c>
      <c r="K223" s="171">
        <v>2</v>
      </c>
      <c r="L223" s="245">
        <v>0</v>
      </c>
      <c r="M223" s="244"/>
      <c r="N223" s="246">
        <f t="shared" si="65"/>
        <v>0</v>
      </c>
      <c r="O223" s="240"/>
      <c r="P223" s="240"/>
      <c r="Q223" s="240"/>
      <c r="R223" s="32"/>
      <c r="T223" s="165" t="s">
        <v>19</v>
      </c>
      <c r="U223" s="39" t="s">
        <v>42</v>
      </c>
      <c r="V223" s="31"/>
      <c r="W223" s="166">
        <f t="shared" si="66"/>
        <v>0</v>
      </c>
      <c r="X223" s="166">
        <v>0</v>
      </c>
      <c r="Y223" s="166">
        <f t="shared" si="67"/>
        <v>0</v>
      </c>
      <c r="Z223" s="166">
        <v>0</v>
      </c>
      <c r="AA223" s="167">
        <f t="shared" si="68"/>
        <v>0</v>
      </c>
      <c r="AR223" s="13" t="s">
        <v>348</v>
      </c>
      <c r="AT223" s="13" t="s">
        <v>215</v>
      </c>
      <c r="AU223" s="13" t="s">
        <v>184</v>
      </c>
      <c r="AY223" s="13" t="s">
        <v>205</v>
      </c>
      <c r="BE223" s="105">
        <f t="shared" si="69"/>
        <v>0</v>
      </c>
      <c r="BF223" s="105">
        <f t="shared" si="70"/>
        <v>0</v>
      </c>
      <c r="BG223" s="105">
        <f t="shared" si="71"/>
        <v>0</v>
      </c>
      <c r="BH223" s="105">
        <f t="shared" si="72"/>
        <v>0</v>
      </c>
      <c r="BI223" s="105">
        <f t="shared" si="73"/>
        <v>0</v>
      </c>
      <c r="BJ223" s="13" t="s">
        <v>184</v>
      </c>
      <c r="BK223" s="105">
        <f t="shared" si="74"/>
        <v>0</v>
      </c>
      <c r="BL223" s="13" t="s">
        <v>320</v>
      </c>
      <c r="BM223" s="13" t="s">
        <v>527</v>
      </c>
    </row>
    <row r="224" spans="2:65" s="1" customFormat="1" ht="22.5" customHeight="1" x14ac:dyDescent="0.3">
      <c r="B224" s="30"/>
      <c r="C224" s="168" t="s">
        <v>353</v>
      </c>
      <c r="D224" s="168" t="s">
        <v>215</v>
      </c>
      <c r="E224" s="169" t="s">
        <v>522</v>
      </c>
      <c r="F224" s="243" t="s">
        <v>523</v>
      </c>
      <c r="G224" s="244"/>
      <c r="H224" s="244"/>
      <c r="I224" s="244"/>
      <c r="J224" s="170" t="s">
        <v>222</v>
      </c>
      <c r="K224" s="171">
        <v>1</v>
      </c>
      <c r="L224" s="245">
        <v>0</v>
      </c>
      <c r="M224" s="244"/>
      <c r="N224" s="246">
        <f t="shared" si="65"/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si="66"/>
        <v>0</v>
      </c>
      <c r="X224" s="166">
        <v>0</v>
      </c>
      <c r="Y224" s="166">
        <f t="shared" si="67"/>
        <v>0</v>
      </c>
      <c r="Z224" s="166">
        <v>0</v>
      </c>
      <c r="AA224" s="167">
        <f t="shared" si="68"/>
        <v>0</v>
      </c>
      <c r="AR224" s="13" t="s">
        <v>348</v>
      </c>
      <c r="AT224" s="13" t="s">
        <v>215</v>
      </c>
      <c r="AU224" s="13" t="s">
        <v>184</v>
      </c>
      <c r="AY224" s="13" t="s">
        <v>205</v>
      </c>
      <c r="BE224" s="105">
        <f t="shared" si="69"/>
        <v>0</v>
      </c>
      <c r="BF224" s="105">
        <f t="shared" si="70"/>
        <v>0</v>
      </c>
      <c r="BG224" s="105">
        <f t="shared" si="71"/>
        <v>0</v>
      </c>
      <c r="BH224" s="105">
        <f t="shared" si="72"/>
        <v>0</v>
      </c>
      <c r="BI224" s="105">
        <f t="shared" si="73"/>
        <v>0</v>
      </c>
      <c r="BJ224" s="13" t="s">
        <v>184</v>
      </c>
      <c r="BK224" s="105">
        <f t="shared" si="74"/>
        <v>0</v>
      </c>
      <c r="BL224" s="13" t="s">
        <v>320</v>
      </c>
      <c r="BM224" s="13" t="s">
        <v>529</v>
      </c>
    </row>
    <row r="225" spans="2:65" s="1" customFormat="1" ht="22.5" customHeight="1" x14ac:dyDescent="0.3">
      <c r="B225" s="30"/>
      <c r="C225" s="161" t="s">
        <v>530</v>
      </c>
      <c r="D225" s="161" t="s">
        <v>206</v>
      </c>
      <c r="E225" s="162" t="s">
        <v>228</v>
      </c>
      <c r="F225" s="239" t="s">
        <v>526</v>
      </c>
      <c r="G225" s="240"/>
      <c r="H225" s="240"/>
      <c r="I225" s="240"/>
      <c r="J225" s="163" t="s">
        <v>362</v>
      </c>
      <c r="K225" s="164">
        <v>1</v>
      </c>
      <c r="L225" s="241">
        <v>0</v>
      </c>
      <c r="M225" s="240"/>
      <c r="N225" s="242">
        <f t="shared" si="6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66"/>
        <v>0</v>
      </c>
      <c r="X225" s="166">
        <v>0</v>
      </c>
      <c r="Y225" s="166">
        <f t="shared" si="67"/>
        <v>0</v>
      </c>
      <c r="Z225" s="166">
        <v>0</v>
      </c>
      <c r="AA225" s="167">
        <f t="shared" si="68"/>
        <v>0</v>
      </c>
      <c r="AR225" s="13" t="s">
        <v>320</v>
      </c>
      <c r="AT225" s="13" t="s">
        <v>206</v>
      </c>
      <c r="AU225" s="13" t="s">
        <v>184</v>
      </c>
      <c r="AY225" s="13" t="s">
        <v>205</v>
      </c>
      <c r="BE225" s="105">
        <f t="shared" si="69"/>
        <v>0</v>
      </c>
      <c r="BF225" s="105">
        <f t="shared" si="70"/>
        <v>0</v>
      </c>
      <c r="BG225" s="105">
        <f t="shared" si="71"/>
        <v>0</v>
      </c>
      <c r="BH225" s="105">
        <f t="shared" si="72"/>
        <v>0</v>
      </c>
      <c r="BI225" s="105">
        <f t="shared" si="73"/>
        <v>0</v>
      </c>
      <c r="BJ225" s="13" t="s">
        <v>184</v>
      </c>
      <c r="BK225" s="105">
        <f t="shared" si="74"/>
        <v>0</v>
      </c>
      <c r="BL225" s="13" t="s">
        <v>320</v>
      </c>
      <c r="BM225" s="13" t="s">
        <v>531</v>
      </c>
    </row>
    <row r="226" spans="2:65" s="1" customFormat="1" ht="22.5" customHeight="1" x14ac:dyDescent="0.3">
      <c r="B226" s="30"/>
      <c r="C226" s="161" t="s">
        <v>356</v>
      </c>
      <c r="D226" s="161" t="s">
        <v>206</v>
      </c>
      <c r="E226" s="162" t="s">
        <v>259</v>
      </c>
      <c r="F226" s="239" t="s">
        <v>528</v>
      </c>
      <c r="G226" s="240"/>
      <c r="H226" s="240"/>
      <c r="I226" s="240"/>
      <c r="J226" s="163" t="s">
        <v>362</v>
      </c>
      <c r="K226" s="164">
        <v>1</v>
      </c>
      <c r="L226" s="241">
        <v>0</v>
      </c>
      <c r="M226" s="240"/>
      <c r="N226" s="242">
        <f t="shared" si="6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66"/>
        <v>0</v>
      </c>
      <c r="X226" s="166">
        <v>0</v>
      </c>
      <c r="Y226" s="166">
        <f t="shared" si="67"/>
        <v>0</v>
      </c>
      <c r="Z226" s="166">
        <v>0</v>
      </c>
      <c r="AA226" s="167">
        <f t="shared" si="68"/>
        <v>0</v>
      </c>
      <c r="AR226" s="13" t="s">
        <v>320</v>
      </c>
      <c r="AT226" s="13" t="s">
        <v>206</v>
      </c>
      <c r="AU226" s="13" t="s">
        <v>184</v>
      </c>
      <c r="AY226" s="13" t="s">
        <v>205</v>
      </c>
      <c r="BE226" s="105">
        <f t="shared" si="69"/>
        <v>0</v>
      </c>
      <c r="BF226" s="105">
        <f t="shared" si="70"/>
        <v>0</v>
      </c>
      <c r="BG226" s="105">
        <f t="shared" si="71"/>
        <v>0</v>
      </c>
      <c r="BH226" s="105">
        <f t="shared" si="72"/>
        <v>0</v>
      </c>
      <c r="BI226" s="105">
        <f t="shared" si="73"/>
        <v>0</v>
      </c>
      <c r="BJ226" s="13" t="s">
        <v>184</v>
      </c>
      <c r="BK226" s="105">
        <f t="shared" si="74"/>
        <v>0</v>
      </c>
      <c r="BL226" s="13" t="s">
        <v>320</v>
      </c>
      <c r="BM226" s="13" t="s">
        <v>533</v>
      </c>
    </row>
    <row r="227" spans="2:65" s="1" customFormat="1" ht="22.5" customHeight="1" x14ac:dyDescent="0.3">
      <c r="B227" s="30"/>
      <c r="C227" s="161" t="s">
        <v>546</v>
      </c>
      <c r="D227" s="161" t="s">
        <v>206</v>
      </c>
      <c r="E227" s="162" t="s">
        <v>8</v>
      </c>
      <c r="F227" s="239" t="s">
        <v>361</v>
      </c>
      <c r="G227" s="240"/>
      <c r="H227" s="240"/>
      <c r="I227" s="240"/>
      <c r="J227" s="163" t="s">
        <v>362</v>
      </c>
      <c r="K227" s="164">
        <v>1</v>
      </c>
      <c r="L227" s="241">
        <v>0</v>
      </c>
      <c r="M227" s="240"/>
      <c r="N227" s="242">
        <f t="shared" si="6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66"/>
        <v>0</v>
      </c>
      <c r="X227" s="166">
        <v>0</v>
      </c>
      <c r="Y227" s="166">
        <f t="shared" si="67"/>
        <v>0</v>
      </c>
      <c r="Z227" s="166">
        <v>0</v>
      </c>
      <c r="AA227" s="167">
        <f t="shared" si="68"/>
        <v>0</v>
      </c>
      <c r="AR227" s="13" t="s">
        <v>320</v>
      </c>
      <c r="AT227" s="13" t="s">
        <v>206</v>
      </c>
      <c r="AU227" s="13" t="s">
        <v>184</v>
      </c>
      <c r="AY227" s="13" t="s">
        <v>205</v>
      </c>
      <c r="BE227" s="105">
        <f t="shared" si="69"/>
        <v>0</v>
      </c>
      <c r="BF227" s="105">
        <f t="shared" si="70"/>
        <v>0</v>
      </c>
      <c r="BG227" s="105">
        <f t="shared" si="71"/>
        <v>0</v>
      </c>
      <c r="BH227" s="105">
        <f t="shared" si="72"/>
        <v>0</v>
      </c>
      <c r="BI227" s="105">
        <f t="shared" si="73"/>
        <v>0</v>
      </c>
      <c r="BJ227" s="13" t="s">
        <v>184</v>
      </c>
      <c r="BK227" s="105">
        <f t="shared" si="74"/>
        <v>0</v>
      </c>
      <c r="BL227" s="13" t="s">
        <v>320</v>
      </c>
      <c r="BM227" s="13" t="s">
        <v>547</v>
      </c>
    </row>
    <row r="228" spans="2:65" s="1" customFormat="1" ht="22.5" customHeight="1" x14ac:dyDescent="0.3">
      <c r="B228" s="30"/>
      <c r="C228" s="161" t="s">
        <v>360</v>
      </c>
      <c r="D228" s="161" t="s">
        <v>206</v>
      </c>
      <c r="E228" s="162" t="s">
        <v>262</v>
      </c>
      <c r="F228" s="239" t="s">
        <v>532</v>
      </c>
      <c r="G228" s="240"/>
      <c r="H228" s="240"/>
      <c r="I228" s="240"/>
      <c r="J228" s="163" t="s">
        <v>362</v>
      </c>
      <c r="K228" s="164">
        <v>1</v>
      </c>
      <c r="L228" s="241">
        <v>0</v>
      </c>
      <c r="M228" s="240"/>
      <c r="N228" s="242">
        <f t="shared" si="6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66"/>
        <v>0</v>
      </c>
      <c r="X228" s="166">
        <v>0</v>
      </c>
      <c r="Y228" s="166">
        <f t="shared" si="67"/>
        <v>0</v>
      </c>
      <c r="Z228" s="166">
        <v>0</v>
      </c>
      <c r="AA228" s="167">
        <f t="shared" si="68"/>
        <v>0</v>
      </c>
      <c r="AR228" s="13" t="s">
        <v>320</v>
      </c>
      <c r="AT228" s="13" t="s">
        <v>206</v>
      </c>
      <c r="AU228" s="13" t="s">
        <v>184</v>
      </c>
      <c r="AY228" s="13" t="s">
        <v>205</v>
      </c>
      <c r="BE228" s="105">
        <f t="shared" si="69"/>
        <v>0</v>
      </c>
      <c r="BF228" s="105">
        <f t="shared" si="70"/>
        <v>0</v>
      </c>
      <c r="BG228" s="105">
        <f t="shared" si="71"/>
        <v>0</v>
      </c>
      <c r="BH228" s="105">
        <f t="shared" si="72"/>
        <v>0</v>
      </c>
      <c r="BI228" s="105">
        <f t="shared" si="73"/>
        <v>0</v>
      </c>
      <c r="BJ228" s="13" t="s">
        <v>184</v>
      </c>
      <c r="BK228" s="105">
        <f t="shared" si="74"/>
        <v>0</v>
      </c>
      <c r="BL228" s="13" t="s">
        <v>320</v>
      </c>
      <c r="BM228" s="13" t="s">
        <v>548</v>
      </c>
    </row>
    <row r="229" spans="2:65" s="1" customFormat="1" ht="49.9" customHeight="1" x14ac:dyDescent="0.35">
      <c r="B229" s="30"/>
      <c r="C229" s="31"/>
      <c r="D229" s="152" t="s">
        <v>370</v>
      </c>
      <c r="E229" s="31"/>
      <c r="F229" s="31"/>
      <c r="G229" s="31"/>
      <c r="H229" s="31"/>
      <c r="I229" s="31"/>
      <c r="J229" s="31"/>
      <c r="K229" s="31"/>
      <c r="L229" s="31"/>
      <c r="M229" s="31"/>
      <c r="N229" s="257">
        <f t="shared" ref="N229:N234" si="75">BK229</f>
        <v>0</v>
      </c>
      <c r="O229" s="258"/>
      <c r="P229" s="258"/>
      <c r="Q229" s="258"/>
      <c r="R229" s="32"/>
      <c r="T229" s="73"/>
      <c r="U229" s="31"/>
      <c r="V229" s="31"/>
      <c r="W229" s="31"/>
      <c r="X229" s="31"/>
      <c r="Y229" s="31"/>
      <c r="Z229" s="31"/>
      <c r="AA229" s="74"/>
      <c r="AT229" s="13" t="s">
        <v>74</v>
      </c>
      <c r="AU229" s="13" t="s">
        <v>75</v>
      </c>
      <c r="AY229" s="13" t="s">
        <v>371</v>
      </c>
      <c r="BK229" s="105">
        <f>SUM(BK230:BK234)</f>
        <v>0</v>
      </c>
    </row>
    <row r="230" spans="2:65" s="1" customFormat="1" ht="22.35" customHeight="1" x14ac:dyDescent="0.3">
      <c r="B230" s="30"/>
      <c r="C230" s="173" t="s">
        <v>19</v>
      </c>
      <c r="D230" s="173" t="s">
        <v>206</v>
      </c>
      <c r="E230" s="174" t="s">
        <v>19</v>
      </c>
      <c r="F230" s="247" t="s">
        <v>19</v>
      </c>
      <c r="G230" s="248"/>
      <c r="H230" s="248"/>
      <c r="I230" s="248"/>
      <c r="J230" s="175" t="s">
        <v>19</v>
      </c>
      <c r="K230" s="172"/>
      <c r="L230" s="241"/>
      <c r="M230" s="240"/>
      <c r="N230" s="242">
        <f t="shared" si="75"/>
        <v>0</v>
      </c>
      <c r="O230" s="240"/>
      <c r="P230" s="240"/>
      <c r="Q230" s="240"/>
      <c r="R230" s="32"/>
      <c r="T230" s="165" t="s">
        <v>19</v>
      </c>
      <c r="U230" s="176" t="s">
        <v>42</v>
      </c>
      <c r="V230" s="31"/>
      <c r="W230" s="31"/>
      <c r="X230" s="31"/>
      <c r="Y230" s="31"/>
      <c r="Z230" s="31"/>
      <c r="AA230" s="74"/>
      <c r="AT230" s="13" t="s">
        <v>371</v>
      </c>
      <c r="AU230" s="13" t="s">
        <v>81</v>
      </c>
      <c r="AY230" s="13" t="s">
        <v>371</v>
      </c>
      <c r="BE230" s="105">
        <f>IF(U230="základná",N230,0)</f>
        <v>0</v>
      </c>
      <c r="BF230" s="105">
        <f>IF(U230="znížená",N230,0)</f>
        <v>0</v>
      </c>
      <c r="BG230" s="105">
        <f>IF(U230="zákl. prenesená",N230,0)</f>
        <v>0</v>
      </c>
      <c r="BH230" s="105">
        <f>IF(U230="zníž. prenesená",N230,0)</f>
        <v>0</v>
      </c>
      <c r="BI230" s="105">
        <f>IF(U230="nulová",N230,0)</f>
        <v>0</v>
      </c>
      <c r="BJ230" s="13" t="s">
        <v>184</v>
      </c>
      <c r="BK230" s="105">
        <f>L230*K230</f>
        <v>0</v>
      </c>
    </row>
    <row r="231" spans="2:65" s="1" customFormat="1" ht="22.35" customHeight="1" x14ac:dyDescent="0.3">
      <c r="B231" s="30"/>
      <c r="C231" s="173" t="s">
        <v>19</v>
      </c>
      <c r="D231" s="173" t="s">
        <v>206</v>
      </c>
      <c r="E231" s="174" t="s">
        <v>19</v>
      </c>
      <c r="F231" s="247" t="s">
        <v>19</v>
      </c>
      <c r="G231" s="248"/>
      <c r="H231" s="248"/>
      <c r="I231" s="248"/>
      <c r="J231" s="175" t="s">
        <v>19</v>
      </c>
      <c r="K231" s="172"/>
      <c r="L231" s="241"/>
      <c r="M231" s="240"/>
      <c r="N231" s="242">
        <f t="shared" si="75"/>
        <v>0</v>
      </c>
      <c r="O231" s="240"/>
      <c r="P231" s="240"/>
      <c r="Q231" s="240"/>
      <c r="R231" s="32"/>
      <c r="T231" s="165" t="s">
        <v>19</v>
      </c>
      <c r="U231" s="176" t="s">
        <v>42</v>
      </c>
      <c r="V231" s="31"/>
      <c r="W231" s="31"/>
      <c r="X231" s="31"/>
      <c r="Y231" s="31"/>
      <c r="Z231" s="31"/>
      <c r="AA231" s="74"/>
      <c r="AT231" s="13" t="s">
        <v>371</v>
      </c>
      <c r="AU231" s="13" t="s">
        <v>81</v>
      </c>
      <c r="AY231" s="13" t="s">
        <v>371</v>
      </c>
      <c r="BE231" s="105">
        <f>IF(U231="základná",N231,0)</f>
        <v>0</v>
      </c>
      <c r="BF231" s="105">
        <f>IF(U231="znížená",N231,0)</f>
        <v>0</v>
      </c>
      <c r="BG231" s="105">
        <f>IF(U231="zákl. prenesená",N231,0)</f>
        <v>0</v>
      </c>
      <c r="BH231" s="105">
        <f>IF(U231="zníž. prenesená",N231,0)</f>
        <v>0</v>
      </c>
      <c r="BI231" s="105">
        <f>IF(U231="nulová",N231,0)</f>
        <v>0</v>
      </c>
      <c r="BJ231" s="13" t="s">
        <v>184</v>
      </c>
      <c r="BK231" s="105">
        <f>L231*K231</f>
        <v>0</v>
      </c>
    </row>
    <row r="232" spans="2:65" s="1" customFormat="1" ht="22.35" customHeight="1" x14ac:dyDescent="0.3">
      <c r="B232" s="30"/>
      <c r="C232" s="173" t="s">
        <v>19</v>
      </c>
      <c r="D232" s="173" t="s">
        <v>206</v>
      </c>
      <c r="E232" s="174" t="s">
        <v>19</v>
      </c>
      <c r="F232" s="247" t="s">
        <v>19</v>
      </c>
      <c r="G232" s="248"/>
      <c r="H232" s="248"/>
      <c r="I232" s="248"/>
      <c r="J232" s="175" t="s">
        <v>19</v>
      </c>
      <c r="K232" s="172"/>
      <c r="L232" s="241"/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176" t="s">
        <v>42</v>
      </c>
      <c r="V232" s="31"/>
      <c r="W232" s="31"/>
      <c r="X232" s="31"/>
      <c r="Y232" s="31"/>
      <c r="Z232" s="31"/>
      <c r="AA232" s="74"/>
      <c r="AT232" s="13" t="s">
        <v>371</v>
      </c>
      <c r="AU232" s="13" t="s">
        <v>81</v>
      </c>
      <c r="AY232" s="13" t="s">
        <v>371</v>
      </c>
      <c r="BE232" s="105">
        <f>IF(U232="základná",N232,0)</f>
        <v>0</v>
      </c>
      <c r="BF232" s="105">
        <f>IF(U232="znížená",N232,0)</f>
        <v>0</v>
      </c>
      <c r="BG232" s="105">
        <f>IF(U232="zákl. prenesená",N232,0)</f>
        <v>0</v>
      </c>
      <c r="BH232" s="105">
        <f>IF(U232="zníž. prenesená",N232,0)</f>
        <v>0</v>
      </c>
      <c r="BI232" s="105">
        <f>IF(U232="nulová",N232,0)</f>
        <v>0</v>
      </c>
      <c r="BJ232" s="13" t="s">
        <v>184</v>
      </c>
      <c r="BK232" s="105">
        <f>L232*K232</f>
        <v>0</v>
      </c>
    </row>
    <row r="233" spans="2:65" s="1" customFormat="1" ht="22.35" customHeight="1" x14ac:dyDescent="0.3">
      <c r="B233" s="30"/>
      <c r="C233" s="173" t="s">
        <v>19</v>
      </c>
      <c r="D233" s="173" t="s">
        <v>206</v>
      </c>
      <c r="E233" s="174" t="s">
        <v>19</v>
      </c>
      <c r="F233" s="247" t="s">
        <v>19</v>
      </c>
      <c r="G233" s="248"/>
      <c r="H233" s="248"/>
      <c r="I233" s="248"/>
      <c r="J233" s="175" t="s">
        <v>19</v>
      </c>
      <c r="K233" s="172"/>
      <c r="L233" s="241"/>
      <c r="M233" s="240"/>
      <c r="N233" s="242">
        <f t="shared" si="75"/>
        <v>0</v>
      </c>
      <c r="O233" s="240"/>
      <c r="P233" s="240"/>
      <c r="Q233" s="240"/>
      <c r="R233" s="32"/>
      <c r="T233" s="165" t="s">
        <v>19</v>
      </c>
      <c r="U233" s="176" t="s">
        <v>42</v>
      </c>
      <c r="V233" s="31"/>
      <c r="W233" s="31"/>
      <c r="X233" s="31"/>
      <c r="Y233" s="31"/>
      <c r="Z233" s="31"/>
      <c r="AA233" s="74"/>
      <c r="AT233" s="13" t="s">
        <v>371</v>
      </c>
      <c r="AU233" s="13" t="s">
        <v>81</v>
      </c>
      <c r="AY233" s="13" t="s">
        <v>371</v>
      </c>
      <c r="BE233" s="105">
        <f>IF(U233="základná",N233,0)</f>
        <v>0</v>
      </c>
      <c r="BF233" s="105">
        <f>IF(U233="znížená",N233,0)</f>
        <v>0</v>
      </c>
      <c r="BG233" s="105">
        <f>IF(U233="zákl. prenesená",N233,0)</f>
        <v>0</v>
      </c>
      <c r="BH233" s="105">
        <f>IF(U233="zníž. prenesená",N233,0)</f>
        <v>0</v>
      </c>
      <c r="BI233" s="105">
        <f>IF(U233="nulová",N233,0)</f>
        <v>0</v>
      </c>
      <c r="BJ233" s="13" t="s">
        <v>184</v>
      </c>
      <c r="BK233" s="105">
        <f>L233*K233</f>
        <v>0</v>
      </c>
    </row>
    <row r="234" spans="2:65" s="1" customFormat="1" ht="22.35" customHeight="1" x14ac:dyDescent="0.3">
      <c r="B234" s="30"/>
      <c r="C234" s="173" t="s">
        <v>19</v>
      </c>
      <c r="D234" s="173" t="s">
        <v>206</v>
      </c>
      <c r="E234" s="174" t="s">
        <v>19</v>
      </c>
      <c r="F234" s="247" t="s">
        <v>19</v>
      </c>
      <c r="G234" s="248"/>
      <c r="H234" s="248"/>
      <c r="I234" s="248"/>
      <c r="J234" s="175" t="s">
        <v>19</v>
      </c>
      <c r="K234" s="172"/>
      <c r="L234" s="241"/>
      <c r="M234" s="240"/>
      <c r="N234" s="242">
        <f t="shared" si="75"/>
        <v>0</v>
      </c>
      <c r="O234" s="240"/>
      <c r="P234" s="240"/>
      <c r="Q234" s="240"/>
      <c r="R234" s="32"/>
      <c r="T234" s="165" t="s">
        <v>19</v>
      </c>
      <c r="U234" s="176" t="s">
        <v>42</v>
      </c>
      <c r="V234" s="51"/>
      <c r="W234" s="51"/>
      <c r="X234" s="51"/>
      <c r="Y234" s="51"/>
      <c r="Z234" s="51"/>
      <c r="AA234" s="53"/>
      <c r="AT234" s="13" t="s">
        <v>371</v>
      </c>
      <c r="AU234" s="13" t="s">
        <v>81</v>
      </c>
      <c r="AY234" s="13" t="s">
        <v>371</v>
      </c>
      <c r="BE234" s="105">
        <f>IF(U234="základná",N234,0)</f>
        <v>0</v>
      </c>
      <c r="BF234" s="105">
        <f>IF(U234="znížená",N234,0)</f>
        <v>0</v>
      </c>
      <c r="BG234" s="105">
        <f>IF(U234="zákl. prenesená",N234,0)</f>
        <v>0</v>
      </c>
      <c r="BH234" s="105">
        <f>IF(U234="zníž. prenesená",N234,0)</f>
        <v>0</v>
      </c>
      <c r="BI234" s="105">
        <f>IF(U234="nulová",N234,0)</f>
        <v>0</v>
      </c>
      <c r="BJ234" s="13" t="s">
        <v>184</v>
      </c>
      <c r="BK234" s="105">
        <f>L234*K234</f>
        <v>0</v>
      </c>
    </row>
    <row r="235" spans="2:65" s="1" customFormat="1" ht="6.95" customHeight="1" x14ac:dyDescent="0.3">
      <c r="B235" s="54"/>
      <c r="C235" s="55"/>
      <c r="D235" s="55"/>
      <c r="E235" s="55"/>
      <c r="F235" s="55"/>
      <c r="G235" s="55"/>
      <c r="H235" s="55"/>
      <c r="I235" s="55"/>
      <c r="J235" s="55"/>
      <c r="K235" s="55"/>
      <c r="L235" s="55"/>
      <c r="M235" s="55"/>
      <c r="N235" s="55"/>
      <c r="O235" s="55"/>
      <c r="P235" s="55"/>
      <c r="Q235" s="55"/>
      <c r="R235" s="56"/>
    </row>
  </sheetData>
  <sheetProtection algorithmName="SHA-512" hashValue="QQaubPtl/BG5v0RL+yyINVYh9IIzhJyVKuohObIgsQkssdYeQb+VzmAH2DQcd/JLlxczgJ2BRv9zEpP97qwlfw==" saltValue="UKjq4y6TUc/vypA8rlOmoA==" spinCount="100000" sheet="1" objects="1" scenarios="1" formatColumns="0" formatRows="0" sort="0" autoFilter="0"/>
  <mergeCells count="364">
    <mergeCell ref="S2:AC2"/>
    <mergeCell ref="N164:Q164"/>
    <mergeCell ref="N173:Q173"/>
    <mergeCell ref="N203:Q203"/>
    <mergeCell ref="N206:Q206"/>
    <mergeCell ref="N213:Q213"/>
    <mergeCell ref="N219:Q219"/>
    <mergeCell ref="N220:Q220"/>
    <mergeCell ref="N229:Q229"/>
    <mergeCell ref="H1:K1"/>
    <mergeCell ref="F232:I232"/>
    <mergeCell ref="L232:M232"/>
    <mergeCell ref="N232:Q232"/>
    <mergeCell ref="F233:I233"/>
    <mergeCell ref="L233:M233"/>
    <mergeCell ref="N233:Q233"/>
    <mergeCell ref="F234:I234"/>
    <mergeCell ref="L234:M234"/>
    <mergeCell ref="N234:Q234"/>
    <mergeCell ref="F228:I228"/>
    <mergeCell ref="L228:M228"/>
    <mergeCell ref="N228:Q228"/>
    <mergeCell ref="F230:I230"/>
    <mergeCell ref="L230:M230"/>
    <mergeCell ref="N230:Q230"/>
    <mergeCell ref="F231:I231"/>
    <mergeCell ref="L231:M231"/>
    <mergeCell ref="N231:Q231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2:I222"/>
    <mergeCell ref="L222:M222"/>
    <mergeCell ref="N222:Q222"/>
    <mergeCell ref="F223:I223"/>
    <mergeCell ref="L223:M223"/>
    <mergeCell ref="N223:Q223"/>
    <mergeCell ref="F224:I224"/>
    <mergeCell ref="L224:M224"/>
    <mergeCell ref="N224:Q224"/>
    <mergeCell ref="F217:I217"/>
    <mergeCell ref="L217:M217"/>
    <mergeCell ref="N217:Q217"/>
    <mergeCell ref="F218:I218"/>
    <mergeCell ref="L218:M218"/>
    <mergeCell ref="N218:Q218"/>
    <mergeCell ref="F221:I221"/>
    <mergeCell ref="L221:M221"/>
    <mergeCell ref="N221:Q221"/>
    <mergeCell ref="F214:I214"/>
    <mergeCell ref="L214:M214"/>
    <mergeCell ref="N214:Q214"/>
    <mergeCell ref="F215:I215"/>
    <mergeCell ref="L215:M215"/>
    <mergeCell ref="N215:Q215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7:I207"/>
    <mergeCell ref="L207:M207"/>
    <mergeCell ref="N207:Q207"/>
    <mergeCell ref="F208:I208"/>
    <mergeCell ref="L208:M208"/>
    <mergeCell ref="N208:Q208"/>
    <mergeCell ref="F209:I209"/>
    <mergeCell ref="L209:M209"/>
    <mergeCell ref="N209:Q209"/>
    <mergeCell ref="F202:I202"/>
    <mergeCell ref="L202:M202"/>
    <mergeCell ref="N202:Q202"/>
    <mergeCell ref="F204:I204"/>
    <mergeCell ref="L204:M204"/>
    <mergeCell ref="N204:Q204"/>
    <mergeCell ref="F205:I205"/>
    <mergeCell ref="L205:M205"/>
    <mergeCell ref="N205:Q205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N150:Q150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N143:Q143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N135:Q135"/>
    <mergeCell ref="N136:Q136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N129:Q129"/>
    <mergeCell ref="N130:Q130"/>
    <mergeCell ref="N131:Q131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0:D235">
      <formula1>"K,M"</formula1>
    </dataValidation>
    <dataValidation type="list" allowBlank="1" showInputMessage="1" showErrorMessage="1" error="Povolené sú hodnoty základná, znížená, nulová." sqref="U230:U235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9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93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560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ROUND((((SUM(BE104:BE111)+SUM(BE129:BE232))+SUM(BE234:BE238))),2)</f>
        <v>0</v>
      </c>
      <c r="I32" s="198"/>
      <c r="J32" s="198"/>
      <c r="K32" s="31"/>
      <c r="L32" s="31"/>
      <c r="M32" s="225">
        <f>ROUND(((ROUND((SUM(BE104:BE111)+SUM(BE129:BE232)), 2)*F32)+SUM(BE234:BE238)*F32),2)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ROUND((((SUM(BF104:BF111)+SUM(BF129:BF232))+SUM(BF234:BF238))),2)</f>
        <v>0</v>
      </c>
      <c r="I33" s="198"/>
      <c r="J33" s="198"/>
      <c r="K33" s="31"/>
      <c r="L33" s="31"/>
      <c r="M33" s="225">
        <f>ROUND(((ROUND((SUM(BF104:BF111)+SUM(BF129:BF232)), 2)*F33)+SUM(BF234:BF238)*F33),2)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ROUND((((SUM(BG104:BG111)+SUM(BG129:BG232))+SUM(BG234:BG238))),2)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ROUND((((SUM(BH104:BH111)+SUM(BH129:BH232))+SUM(BH234:BH238))),2)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ROUND((((SUM(BI104:BI111)+SUM(BI129:BI232))+SUM(BI234:BI238))),2)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06 - byt  č.6 - nový - 06 - byt  č.6 -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N203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N206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N213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N222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N223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N233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06 - byt  č.6 - nový - 06 - byt  č.6 -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W130+W135+W222+W233</f>
        <v>0</v>
      </c>
      <c r="X129" s="46"/>
      <c r="Y129" s="147">
        <f>Y130+Y135+Y222+Y233</f>
        <v>0</v>
      </c>
      <c r="Z129" s="46"/>
      <c r="AA129" s="148">
        <f>AA130+AA135+AA222+AA233</f>
        <v>0</v>
      </c>
      <c r="AT129" s="13" t="s">
        <v>74</v>
      </c>
      <c r="AU129" s="13" t="s">
        <v>167</v>
      </c>
      <c r="BK129" s="149">
        <f>BK130+BK135+BK222+BK233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16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6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6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W136+W143+W150+W164+W173+W203+W206+W213</f>
        <v>0</v>
      </c>
      <c r="X135" s="151"/>
      <c r="Y135" s="155">
        <f>Y136+Y143+Y150+Y164+Y173+Y203+Y206+Y213</f>
        <v>0</v>
      </c>
      <c r="Z135" s="151"/>
      <c r="AA135" s="156">
        <f>AA136+AA143+AA150+AA164+AA173+AA203+AA206+AA213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BK136+BK143+BK150+BK164+BK173+BK203+BK206+BK213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18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4.08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3.57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7.14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3.57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11.83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2.5350000000000001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9.5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11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7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18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18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3.5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SUM(W174:W202)</f>
        <v>0</v>
      </c>
      <c r="X173" s="151"/>
      <c r="Y173" s="155">
        <f>SUM(Y174:Y202)</f>
        <v>0</v>
      </c>
      <c r="Z173" s="151"/>
      <c r="AA173" s="156">
        <f>SUM(AA174:AA202)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SUM(BK174:BK202)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2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2" si="46">V174*K174</f>
        <v>0</v>
      </c>
      <c r="X174" s="166">
        <v>0</v>
      </c>
      <c r="Y174" s="166">
        <f t="shared" ref="Y174:Y202" si="47">X174*K174</f>
        <v>0</v>
      </c>
      <c r="Z174" s="166">
        <v>0</v>
      </c>
      <c r="AA174" s="167">
        <f t="shared" ref="AA174:AA202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2" si="49">IF(U174="základná",N174,0)</f>
        <v>0</v>
      </c>
      <c r="BF174" s="105">
        <f t="shared" ref="BF174:BF202" si="50">IF(U174="znížená",N174,0)</f>
        <v>0</v>
      </c>
      <c r="BG174" s="105">
        <f t="shared" ref="BG174:BG202" si="51">IF(U174="zákl. prenesená",N174,0)</f>
        <v>0</v>
      </c>
      <c r="BH174" s="105">
        <f t="shared" ref="BH174:BH202" si="52">IF(U174="zníž. prenesená",N174,0)</f>
        <v>0</v>
      </c>
      <c r="BI174" s="105">
        <f t="shared" ref="BI174:BI202" si="53">IF(U174="nulová",N174,0)</f>
        <v>0</v>
      </c>
      <c r="BJ174" s="13" t="s">
        <v>184</v>
      </c>
      <c r="BK174" s="105">
        <f t="shared" ref="BK174:BK202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561</v>
      </c>
      <c r="F178" s="239" t="s">
        <v>562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563</v>
      </c>
      <c r="F179" s="243" t="s">
        <v>564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44.25" customHeight="1" x14ac:dyDescent="0.3">
      <c r="B180" s="30"/>
      <c r="C180" s="161" t="s">
        <v>357</v>
      </c>
      <c r="D180" s="161" t="s">
        <v>206</v>
      </c>
      <c r="E180" s="162" t="s">
        <v>425</v>
      </c>
      <c r="F180" s="239" t="s">
        <v>426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31.5" customHeight="1" x14ac:dyDescent="0.3">
      <c r="B181" s="30"/>
      <c r="C181" s="168" t="s">
        <v>285</v>
      </c>
      <c r="D181" s="168" t="s">
        <v>215</v>
      </c>
      <c r="E181" s="169" t="s">
        <v>427</v>
      </c>
      <c r="F181" s="243" t="s">
        <v>428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22.5" customHeight="1" x14ac:dyDescent="0.3">
      <c r="B182" s="30"/>
      <c r="C182" s="161" t="s">
        <v>364</v>
      </c>
      <c r="D182" s="161" t="s">
        <v>206</v>
      </c>
      <c r="E182" s="162" t="s">
        <v>431</v>
      </c>
      <c r="F182" s="239" t="s">
        <v>432</v>
      </c>
      <c r="G182" s="240"/>
      <c r="H182" s="240"/>
      <c r="I182" s="240"/>
      <c r="J182" s="163" t="s">
        <v>209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22.5" customHeight="1" x14ac:dyDescent="0.3">
      <c r="B183" s="30"/>
      <c r="C183" s="168" t="s">
        <v>289</v>
      </c>
      <c r="D183" s="168" t="s">
        <v>215</v>
      </c>
      <c r="E183" s="169" t="s">
        <v>434</v>
      </c>
      <c r="F183" s="243" t="s">
        <v>435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31.5" customHeight="1" x14ac:dyDescent="0.3">
      <c r="B184" s="30"/>
      <c r="C184" s="168" t="s">
        <v>430</v>
      </c>
      <c r="D184" s="168" t="s">
        <v>215</v>
      </c>
      <c r="E184" s="169" t="s">
        <v>438</v>
      </c>
      <c r="F184" s="243" t="s">
        <v>439</v>
      </c>
      <c r="G184" s="244"/>
      <c r="H184" s="244"/>
      <c r="I184" s="244"/>
      <c r="J184" s="170" t="s">
        <v>209</v>
      </c>
      <c r="K184" s="171">
        <v>1</v>
      </c>
      <c r="L184" s="245">
        <v>0</v>
      </c>
      <c r="M184" s="244"/>
      <c r="N184" s="246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218</v>
      </c>
      <c r="AT184" s="13" t="s">
        <v>215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31.5" customHeight="1" x14ac:dyDescent="0.3">
      <c r="B185" s="30"/>
      <c r="C185" s="161" t="s">
        <v>292</v>
      </c>
      <c r="D185" s="161" t="s">
        <v>206</v>
      </c>
      <c r="E185" s="162" t="s">
        <v>441</v>
      </c>
      <c r="F185" s="239" t="s">
        <v>442</v>
      </c>
      <c r="G185" s="240"/>
      <c r="H185" s="240"/>
      <c r="I185" s="240"/>
      <c r="J185" s="163" t="s">
        <v>410</v>
      </c>
      <c r="K185" s="164">
        <v>1</v>
      </c>
      <c r="L185" s="241">
        <v>0</v>
      </c>
      <c r="M185" s="240"/>
      <c r="N185" s="242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210</v>
      </c>
      <c r="AT185" s="13" t="s">
        <v>206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44.25" customHeight="1" x14ac:dyDescent="0.3">
      <c r="B186" s="30"/>
      <c r="C186" s="168" t="s">
        <v>437</v>
      </c>
      <c r="D186" s="168" t="s">
        <v>215</v>
      </c>
      <c r="E186" s="169" t="s">
        <v>444</v>
      </c>
      <c r="F186" s="243" t="s">
        <v>445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22.5" customHeight="1" x14ac:dyDescent="0.3">
      <c r="B187" s="30"/>
      <c r="C187" s="161" t="s">
        <v>296</v>
      </c>
      <c r="D187" s="161" t="s">
        <v>206</v>
      </c>
      <c r="E187" s="162" t="s">
        <v>447</v>
      </c>
      <c r="F187" s="239" t="s">
        <v>448</v>
      </c>
      <c r="G187" s="240"/>
      <c r="H187" s="240"/>
      <c r="I187" s="240"/>
      <c r="J187" s="163" t="s">
        <v>410</v>
      </c>
      <c r="K187" s="164">
        <v>4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31.5" customHeight="1" x14ac:dyDescent="0.3">
      <c r="B188" s="30"/>
      <c r="C188" s="168" t="s">
        <v>443</v>
      </c>
      <c r="D188" s="168" t="s">
        <v>215</v>
      </c>
      <c r="E188" s="169" t="s">
        <v>451</v>
      </c>
      <c r="F188" s="243" t="s">
        <v>452</v>
      </c>
      <c r="G188" s="244"/>
      <c r="H188" s="244"/>
      <c r="I188" s="244"/>
      <c r="J188" s="170" t="s">
        <v>209</v>
      </c>
      <c r="K188" s="171">
        <v>4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44.25" customHeight="1" x14ac:dyDescent="0.3">
      <c r="B189" s="30"/>
      <c r="C189" s="161" t="s">
        <v>299</v>
      </c>
      <c r="D189" s="161" t="s">
        <v>206</v>
      </c>
      <c r="E189" s="162" t="s">
        <v>454</v>
      </c>
      <c r="F189" s="239" t="s">
        <v>455</v>
      </c>
      <c r="G189" s="240"/>
      <c r="H189" s="240"/>
      <c r="I189" s="240"/>
      <c r="J189" s="163" t="s">
        <v>209</v>
      </c>
      <c r="K189" s="164">
        <v>2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22.5" customHeight="1" x14ac:dyDescent="0.3">
      <c r="B190" s="30"/>
      <c r="C190" s="168" t="s">
        <v>450</v>
      </c>
      <c r="D190" s="168" t="s">
        <v>215</v>
      </c>
      <c r="E190" s="169" t="s">
        <v>458</v>
      </c>
      <c r="F190" s="243" t="s">
        <v>459</v>
      </c>
      <c r="G190" s="244"/>
      <c r="H190" s="244"/>
      <c r="I190" s="244"/>
      <c r="J190" s="170" t="s">
        <v>209</v>
      </c>
      <c r="K190" s="171">
        <v>1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22.5" customHeight="1" x14ac:dyDescent="0.3">
      <c r="B191" s="30"/>
      <c r="C191" s="168" t="s">
        <v>303</v>
      </c>
      <c r="D191" s="168" t="s">
        <v>215</v>
      </c>
      <c r="E191" s="169" t="s">
        <v>461</v>
      </c>
      <c r="F191" s="243" t="s">
        <v>462</v>
      </c>
      <c r="G191" s="244"/>
      <c r="H191" s="244"/>
      <c r="I191" s="244"/>
      <c r="J191" s="170" t="s">
        <v>209</v>
      </c>
      <c r="K191" s="171">
        <v>1</v>
      </c>
      <c r="L191" s="245">
        <v>0</v>
      </c>
      <c r="M191" s="244"/>
      <c r="N191" s="246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218</v>
      </c>
      <c r="AT191" s="13" t="s">
        <v>215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31.5" customHeight="1" x14ac:dyDescent="0.3">
      <c r="B192" s="30"/>
      <c r="C192" s="161" t="s">
        <v>457</v>
      </c>
      <c r="D192" s="161" t="s">
        <v>206</v>
      </c>
      <c r="E192" s="162" t="s">
        <v>565</v>
      </c>
      <c r="F192" s="239" t="s">
        <v>566</v>
      </c>
      <c r="G192" s="240"/>
      <c r="H192" s="240"/>
      <c r="I192" s="240"/>
      <c r="J192" s="163" t="s">
        <v>410</v>
      </c>
      <c r="K192" s="164">
        <v>1</v>
      </c>
      <c r="L192" s="241">
        <v>0</v>
      </c>
      <c r="M192" s="240"/>
      <c r="N192" s="242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210</v>
      </c>
      <c r="AT192" s="13" t="s">
        <v>206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31.5" customHeight="1" x14ac:dyDescent="0.3">
      <c r="B193" s="30"/>
      <c r="C193" s="168" t="s">
        <v>306</v>
      </c>
      <c r="D193" s="168" t="s">
        <v>215</v>
      </c>
      <c r="E193" s="169" t="s">
        <v>567</v>
      </c>
      <c r="F193" s="243" t="s">
        <v>568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472</v>
      </c>
      <c r="F194" s="239" t="s">
        <v>473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22.5" customHeight="1" x14ac:dyDescent="0.3">
      <c r="B195" s="30"/>
      <c r="C195" s="168" t="s">
        <v>310</v>
      </c>
      <c r="D195" s="168" t="s">
        <v>215</v>
      </c>
      <c r="E195" s="169" t="s">
        <v>475</v>
      </c>
      <c r="F195" s="243" t="s">
        <v>476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479</v>
      </c>
      <c r="F196" s="239" t="s">
        <v>480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31.5" customHeight="1" x14ac:dyDescent="0.3">
      <c r="B197" s="30"/>
      <c r="C197" s="168" t="s">
        <v>313</v>
      </c>
      <c r="D197" s="168" t="s">
        <v>215</v>
      </c>
      <c r="E197" s="169" t="s">
        <v>482</v>
      </c>
      <c r="F197" s="243" t="s">
        <v>483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540</v>
      </c>
      <c r="F198" s="239" t="s">
        <v>541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542</v>
      </c>
      <c r="F199" s="243" t="s">
        <v>543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569</v>
      </c>
      <c r="F200" s="239" t="s">
        <v>570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22.5" customHeight="1" x14ac:dyDescent="0.3">
      <c r="B201" s="30"/>
      <c r="C201" s="168" t="s">
        <v>320</v>
      </c>
      <c r="D201" s="168" t="s">
        <v>215</v>
      </c>
      <c r="E201" s="169" t="s">
        <v>571</v>
      </c>
      <c r="F201" s="243" t="s">
        <v>572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493</v>
      </c>
      <c r="F202" s="239" t="s">
        <v>494</v>
      </c>
      <c r="G202" s="240"/>
      <c r="H202" s="240"/>
      <c r="I202" s="240"/>
      <c r="J202" s="163" t="s">
        <v>235</v>
      </c>
      <c r="K202" s="172">
        <v>0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9" customFormat="1" ht="29.85" customHeight="1" x14ac:dyDescent="0.3">
      <c r="B203" s="150"/>
      <c r="C203" s="151"/>
      <c r="D203" s="160" t="s">
        <v>174</v>
      </c>
      <c r="E203" s="160"/>
      <c r="F203" s="160"/>
      <c r="G203" s="160"/>
      <c r="H203" s="160"/>
      <c r="I203" s="160"/>
      <c r="J203" s="160"/>
      <c r="K203" s="160"/>
      <c r="L203" s="160"/>
      <c r="M203" s="160"/>
      <c r="N203" s="255">
        <f>BK203</f>
        <v>0</v>
      </c>
      <c r="O203" s="256"/>
      <c r="P203" s="256"/>
      <c r="Q203" s="256"/>
      <c r="R203" s="153"/>
      <c r="T203" s="154"/>
      <c r="U203" s="151"/>
      <c r="V203" s="151"/>
      <c r="W203" s="155">
        <f>SUM(W204:W205)</f>
        <v>0</v>
      </c>
      <c r="X203" s="151"/>
      <c r="Y203" s="155">
        <f>SUM(Y204:Y205)</f>
        <v>0</v>
      </c>
      <c r="Z203" s="151"/>
      <c r="AA203" s="156">
        <f>SUM(AA204:AA205)</f>
        <v>0</v>
      </c>
      <c r="AR203" s="157" t="s">
        <v>184</v>
      </c>
      <c r="AT203" s="158" t="s">
        <v>74</v>
      </c>
      <c r="AU203" s="158" t="s">
        <v>81</v>
      </c>
      <c r="AY203" s="157" t="s">
        <v>205</v>
      </c>
      <c r="BK203" s="159">
        <f>SUM(BK204:BK205)</f>
        <v>0</v>
      </c>
    </row>
    <row r="204" spans="2:65" s="1" customFormat="1" ht="31.5" customHeight="1" x14ac:dyDescent="0.3">
      <c r="B204" s="30"/>
      <c r="C204" s="161" t="s">
        <v>324</v>
      </c>
      <c r="D204" s="161" t="s">
        <v>206</v>
      </c>
      <c r="E204" s="162" t="s">
        <v>294</v>
      </c>
      <c r="F204" s="239" t="s">
        <v>295</v>
      </c>
      <c r="G204" s="240"/>
      <c r="H204" s="240"/>
      <c r="I204" s="240"/>
      <c r="J204" s="163" t="s">
        <v>222</v>
      </c>
      <c r="K204" s="164">
        <v>8</v>
      </c>
      <c r="L204" s="241">
        <v>0</v>
      </c>
      <c r="M204" s="240"/>
      <c r="N204" s="242">
        <f>ROUND(L204*K204,2)</f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>V204*K204</f>
        <v>0</v>
      </c>
      <c r="X204" s="166">
        <v>0</v>
      </c>
      <c r="Y204" s="166">
        <f>X204*K204</f>
        <v>0</v>
      </c>
      <c r="Z204" s="166">
        <v>0</v>
      </c>
      <c r="AA204" s="167">
        <f>Z204*K204</f>
        <v>0</v>
      </c>
      <c r="AR204" s="13" t="s">
        <v>223</v>
      </c>
      <c r="AT204" s="13" t="s">
        <v>206</v>
      </c>
      <c r="AU204" s="13" t="s">
        <v>184</v>
      </c>
      <c r="AY204" s="13" t="s">
        <v>205</v>
      </c>
      <c r="BE204" s="105">
        <f>IF(U204="základná",N204,0)</f>
        <v>0</v>
      </c>
      <c r="BF204" s="105">
        <f>IF(U204="znížená",N204,0)</f>
        <v>0</v>
      </c>
      <c r="BG204" s="105">
        <f>IF(U204="zákl. prenesená",N204,0)</f>
        <v>0</v>
      </c>
      <c r="BH204" s="105">
        <f>IF(U204="zníž. prenesená",N204,0)</f>
        <v>0</v>
      </c>
      <c r="BI204" s="105">
        <f>IF(U204="nulová",N204,0)</f>
        <v>0</v>
      </c>
      <c r="BJ204" s="13" t="s">
        <v>184</v>
      </c>
      <c r="BK204" s="105">
        <f>ROUND(L204*K204,2)</f>
        <v>0</v>
      </c>
      <c r="BL204" s="13" t="s">
        <v>223</v>
      </c>
      <c r="BM204" s="13" t="s">
        <v>496</v>
      </c>
    </row>
    <row r="205" spans="2:65" s="1" customFormat="1" ht="31.5" customHeight="1" x14ac:dyDescent="0.3">
      <c r="B205" s="30"/>
      <c r="C205" s="161" t="s">
        <v>497</v>
      </c>
      <c r="D205" s="161" t="s">
        <v>206</v>
      </c>
      <c r="E205" s="162" t="s">
        <v>297</v>
      </c>
      <c r="F205" s="239" t="s">
        <v>298</v>
      </c>
      <c r="G205" s="240"/>
      <c r="H205" s="240"/>
      <c r="I205" s="240"/>
      <c r="J205" s="163" t="s">
        <v>235</v>
      </c>
      <c r="K205" s="172">
        <v>0</v>
      </c>
      <c r="L205" s="241">
        <v>0</v>
      </c>
      <c r="M205" s="240"/>
      <c r="N205" s="242">
        <f>ROUND(L205*K205,2)</f>
        <v>0</v>
      </c>
      <c r="O205" s="240"/>
      <c r="P205" s="240"/>
      <c r="Q205" s="240"/>
      <c r="R205" s="32"/>
      <c r="T205" s="165" t="s">
        <v>19</v>
      </c>
      <c r="U205" s="39" t="s">
        <v>42</v>
      </c>
      <c r="V205" s="31"/>
      <c r="W205" s="166">
        <f>V205*K205</f>
        <v>0</v>
      </c>
      <c r="X205" s="166">
        <v>0</v>
      </c>
      <c r="Y205" s="166">
        <f>X205*K205</f>
        <v>0</v>
      </c>
      <c r="Z205" s="166">
        <v>0</v>
      </c>
      <c r="AA205" s="167">
        <f>Z205*K205</f>
        <v>0</v>
      </c>
      <c r="AR205" s="13" t="s">
        <v>223</v>
      </c>
      <c r="AT205" s="13" t="s">
        <v>206</v>
      </c>
      <c r="AU205" s="13" t="s">
        <v>184</v>
      </c>
      <c r="AY205" s="13" t="s">
        <v>205</v>
      </c>
      <c r="BE205" s="105">
        <f>IF(U205="základná",N205,0)</f>
        <v>0</v>
      </c>
      <c r="BF205" s="105">
        <f>IF(U205="znížená",N205,0)</f>
        <v>0</v>
      </c>
      <c r="BG205" s="105">
        <f>IF(U205="zákl. prenesená",N205,0)</f>
        <v>0</v>
      </c>
      <c r="BH205" s="105">
        <f>IF(U205="zníž. prenesená",N205,0)</f>
        <v>0</v>
      </c>
      <c r="BI205" s="105">
        <f>IF(U205="nulová",N205,0)</f>
        <v>0</v>
      </c>
      <c r="BJ205" s="13" t="s">
        <v>184</v>
      </c>
      <c r="BK205" s="105">
        <f>ROUND(L205*K205,2)</f>
        <v>0</v>
      </c>
      <c r="BL205" s="13" t="s">
        <v>223</v>
      </c>
      <c r="BM205" s="13" t="s">
        <v>498</v>
      </c>
    </row>
    <row r="206" spans="2:65" s="9" customFormat="1" ht="29.85" customHeight="1" x14ac:dyDescent="0.3">
      <c r="B206" s="150"/>
      <c r="C206" s="151"/>
      <c r="D206" s="160" t="s">
        <v>175</v>
      </c>
      <c r="E206" s="160"/>
      <c r="F206" s="160"/>
      <c r="G206" s="160"/>
      <c r="H206" s="160"/>
      <c r="I206" s="160"/>
      <c r="J206" s="160"/>
      <c r="K206" s="160"/>
      <c r="L206" s="160"/>
      <c r="M206" s="160"/>
      <c r="N206" s="255">
        <f>BK206</f>
        <v>0</v>
      </c>
      <c r="O206" s="256"/>
      <c r="P206" s="256"/>
      <c r="Q206" s="256"/>
      <c r="R206" s="153"/>
      <c r="T206" s="154"/>
      <c r="U206" s="151"/>
      <c r="V206" s="151"/>
      <c r="W206" s="155">
        <f>SUM(W207:W212)</f>
        <v>0</v>
      </c>
      <c r="X206" s="151"/>
      <c r="Y206" s="155">
        <f>SUM(Y207:Y212)</f>
        <v>0</v>
      </c>
      <c r="Z206" s="151"/>
      <c r="AA206" s="156">
        <f>SUM(AA207:AA212)</f>
        <v>0</v>
      </c>
      <c r="AR206" s="157" t="s">
        <v>184</v>
      </c>
      <c r="AT206" s="158" t="s">
        <v>74</v>
      </c>
      <c r="AU206" s="158" t="s">
        <v>81</v>
      </c>
      <c r="AY206" s="157" t="s">
        <v>205</v>
      </c>
      <c r="BK206" s="159">
        <f>SUM(BK207:BK212)</f>
        <v>0</v>
      </c>
    </row>
    <row r="207" spans="2:65" s="1" customFormat="1" ht="31.5" customHeight="1" x14ac:dyDescent="0.3">
      <c r="B207" s="30"/>
      <c r="C207" s="161" t="s">
        <v>327</v>
      </c>
      <c r="D207" s="161" t="s">
        <v>206</v>
      </c>
      <c r="E207" s="162" t="s">
        <v>301</v>
      </c>
      <c r="F207" s="239" t="s">
        <v>302</v>
      </c>
      <c r="G207" s="240"/>
      <c r="H207" s="240"/>
      <c r="I207" s="240"/>
      <c r="J207" s="163" t="s">
        <v>209</v>
      </c>
      <c r="K207" s="164">
        <v>4</v>
      </c>
      <c r="L207" s="241">
        <v>0</v>
      </c>
      <c r="M207" s="240"/>
      <c r="N207" s="242">
        <f t="shared" ref="N207:N212" si="55"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 t="shared" ref="W207:W212" si="56">V207*K207</f>
        <v>0</v>
      </c>
      <c r="X207" s="166">
        <v>0</v>
      </c>
      <c r="Y207" s="166">
        <f t="shared" ref="Y207:Y212" si="57">X207*K207</f>
        <v>0</v>
      </c>
      <c r="Z207" s="166">
        <v>0</v>
      </c>
      <c r="AA207" s="167">
        <f t="shared" ref="AA207:AA212" si="58"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 t="shared" ref="BE207:BE212" si="59">IF(U207="základná",N207,0)</f>
        <v>0</v>
      </c>
      <c r="BF207" s="105">
        <f t="shared" ref="BF207:BF212" si="60">IF(U207="znížená",N207,0)</f>
        <v>0</v>
      </c>
      <c r="BG207" s="105">
        <f t="shared" ref="BG207:BG212" si="61">IF(U207="zákl. prenesená",N207,0)</f>
        <v>0</v>
      </c>
      <c r="BH207" s="105">
        <f t="shared" ref="BH207:BH212" si="62">IF(U207="zníž. prenesená",N207,0)</f>
        <v>0</v>
      </c>
      <c r="BI207" s="105">
        <f t="shared" ref="BI207:BI212" si="63">IF(U207="nulová",N207,0)</f>
        <v>0</v>
      </c>
      <c r="BJ207" s="13" t="s">
        <v>184</v>
      </c>
      <c r="BK207" s="105">
        <f t="shared" ref="BK207:BK212" si="64">ROUND(L207*K207,2)</f>
        <v>0</v>
      </c>
      <c r="BL207" s="13" t="s">
        <v>223</v>
      </c>
      <c r="BM207" s="13" t="s">
        <v>499</v>
      </c>
    </row>
    <row r="208" spans="2:65" s="1" customFormat="1" ht="31.5" customHeight="1" x14ac:dyDescent="0.3">
      <c r="B208" s="30"/>
      <c r="C208" s="161" t="s">
        <v>500</v>
      </c>
      <c r="D208" s="161" t="s">
        <v>206</v>
      </c>
      <c r="E208" s="162" t="s">
        <v>304</v>
      </c>
      <c r="F208" s="239" t="s">
        <v>305</v>
      </c>
      <c r="G208" s="240"/>
      <c r="H208" s="240"/>
      <c r="I208" s="240"/>
      <c r="J208" s="163" t="s">
        <v>209</v>
      </c>
      <c r="K208" s="164">
        <v>12</v>
      </c>
      <c r="L208" s="241">
        <v>0</v>
      </c>
      <c r="M208" s="240"/>
      <c r="N208" s="242">
        <f t="shared" si="55"/>
        <v>0</v>
      </c>
      <c r="O208" s="240"/>
      <c r="P208" s="240"/>
      <c r="Q208" s="240"/>
      <c r="R208" s="32"/>
      <c r="T208" s="165" t="s">
        <v>19</v>
      </c>
      <c r="U208" s="39" t="s">
        <v>42</v>
      </c>
      <c r="V208" s="31"/>
      <c r="W208" s="166">
        <f t="shared" si="56"/>
        <v>0</v>
      </c>
      <c r="X208" s="166">
        <v>0</v>
      </c>
      <c r="Y208" s="166">
        <f t="shared" si="57"/>
        <v>0</v>
      </c>
      <c r="Z208" s="166">
        <v>0</v>
      </c>
      <c r="AA208" s="167">
        <f t="shared" si="58"/>
        <v>0</v>
      </c>
      <c r="AR208" s="13" t="s">
        <v>223</v>
      </c>
      <c r="AT208" s="13" t="s">
        <v>206</v>
      </c>
      <c r="AU208" s="13" t="s">
        <v>184</v>
      </c>
      <c r="AY208" s="13" t="s">
        <v>205</v>
      </c>
      <c r="BE208" s="105">
        <f t="shared" si="59"/>
        <v>0</v>
      </c>
      <c r="BF208" s="105">
        <f t="shared" si="60"/>
        <v>0</v>
      </c>
      <c r="BG208" s="105">
        <f t="shared" si="61"/>
        <v>0</v>
      </c>
      <c r="BH208" s="105">
        <f t="shared" si="62"/>
        <v>0</v>
      </c>
      <c r="BI208" s="105">
        <f t="shared" si="63"/>
        <v>0</v>
      </c>
      <c r="BJ208" s="13" t="s">
        <v>184</v>
      </c>
      <c r="BK208" s="105">
        <f t="shared" si="64"/>
        <v>0</v>
      </c>
      <c r="BL208" s="13" t="s">
        <v>223</v>
      </c>
      <c r="BM208" s="13" t="s">
        <v>501</v>
      </c>
    </row>
    <row r="209" spans="2:65" s="1" customFormat="1" ht="31.5" customHeight="1" x14ac:dyDescent="0.3">
      <c r="B209" s="30"/>
      <c r="C209" s="168" t="s">
        <v>331</v>
      </c>
      <c r="D209" s="168" t="s">
        <v>215</v>
      </c>
      <c r="E209" s="169" t="s">
        <v>308</v>
      </c>
      <c r="F209" s="243" t="s">
        <v>309</v>
      </c>
      <c r="G209" s="244"/>
      <c r="H209" s="244"/>
      <c r="I209" s="244"/>
      <c r="J209" s="170" t="s">
        <v>209</v>
      </c>
      <c r="K209" s="171">
        <v>4</v>
      </c>
      <c r="L209" s="245">
        <v>0</v>
      </c>
      <c r="M209" s="244"/>
      <c r="N209" s="246">
        <f t="shared" si="55"/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si="56"/>
        <v>0</v>
      </c>
      <c r="X209" s="166">
        <v>0</v>
      </c>
      <c r="Y209" s="166">
        <f t="shared" si="57"/>
        <v>0</v>
      </c>
      <c r="Z209" s="166">
        <v>0</v>
      </c>
      <c r="AA209" s="167">
        <f t="shared" si="58"/>
        <v>0</v>
      </c>
      <c r="AR209" s="13" t="s">
        <v>227</v>
      </c>
      <c r="AT209" s="13" t="s">
        <v>215</v>
      </c>
      <c r="AU209" s="13" t="s">
        <v>184</v>
      </c>
      <c r="AY209" s="13" t="s">
        <v>205</v>
      </c>
      <c r="BE209" s="105">
        <f t="shared" si="59"/>
        <v>0</v>
      </c>
      <c r="BF209" s="105">
        <f t="shared" si="60"/>
        <v>0</v>
      </c>
      <c r="BG209" s="105">
        <f t="shared" si="61"/>
        <v>0</v>
      </c>
      <c r="BH209" s="105">
        <f t="shared" si="62"/>
        <v>0</v>
      </c>
      <c r="BI209" s="105">
        <f t="shared" si="63"/>
        <v>0</v>
      </c>
      <c r="BJ209" s="13" t="s">
        <v>184</v>
      </c>
      <c r="BK209" s="105">
        <f t="shared" si="64"/>
        <v>0</v>
      </c>
      <c r="BL209" s="13" t="s">
        <v>223</v>
      </c>
      <c r="BM209" s="13" t="s">
        <v>502</v>
      </c>
    </row>
    <row r="210" spans="2:65" s="1" customFormat="1" ht="22.5" customHeight="1" x14ac:dyDescent="0.3">
      <c r="B210" s="30"/>
      <c r="C210" s="168" t="s">
        <v>503</v>
      </c>
      <c r="D210" s="168" t="s">
        <v>215</v>
      </c>
      <c r="E210" s="169" t="s">
        <v>311</v>
      </c>
      <c r="F210" s="243" t="s">
        <v>312</v>
      </c>
      <c r="G210" s="244"/>
      <c r="H210" s="244"/>
      <c r="I210" s="244"/>
      <c r="J210" s="170" t="s">
        <v>209</v>
      </c>
      <c r="K210" s="171">
        <v>4</v>
      </c>
      <c r="L210" s="245">
        <v>0</v>
      </c>
      <c r="M210" s="244"/>
      <c r="N210" s="246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227</v>
      </c>
      <c r="AT210" s="13" t="s">
        <v>215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315</v>
      </c>
      <c r="F211" s="243" t="s">
        <v>316</v>
      </c>
      <c r="G211" s="244"/>
      <c r="H211" s="244"/>
      <c r="I211" s="244"/>
      <c r="J211" s="170" t="s">
        <v>209</v>
      </c>
      <c r="K211" s="171">
        <v>4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31.5" customHeight="1" x14ac:dyDescent="0.3">
      <c r="B212" s="30"/>
      <c r="C212" s="161" t="s">
        <v>506</v>
      </c>
      <c r="D212" s="161" t="s">
        <v>206</v>
      </c>
      <c r="E212" s="162" t="s">
        <v>318</v>
      </c>
      <c r="F212" s="239" t="s">
        <v>319</v>
      </c>
      <c r="G212" s="240"/>
      <c r="H212" s="240"/>
      <c r="I212" s="240"/>
      <c r="J212" s="163" t="s">
        <v>235</v>
      </c>
      <c r="K212" s="172">
        <v>0</v>
      </c>
      <c r="L212" s="241">
        <v>0</v>
      </c>
      <c r="M212" s="240"/>
      <c r="N212" s="242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223</v>
      </c>
      <c r="AT212" s="13" t="s">
        <v>206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9" customFormat="1" ht="29.85" customHeight="1" x14ac:dyDescent="0.3">
      <c r="B213" s="150"/>
      <c r="C213" s="151"/>
      <c r="D213" s="160" t="s">
        <v>177</v>
      </c>
      <c r="E213" s="160"/>
      <c r="F213" s="160"/>
      <c r="G213" s="160"/>
      <c r="H213" s="160"/>
      <c r="I213" s="160"/>
      <c r="J213" s="160"/>
      <c r="K213" s="160"/>
      <c r="L213" s="160"/>
      <c r="M213" s="160"/>
      <c r="N213" s="255">
        <f>BK213</f>
        <v>0</v>
      </c>
      <c r="O213" s="256"/>
      <c r="P213" s="256"/>
      <c r="Q213" s="256"/>
      <c r="R213" s="153"/>
      <c r="T213" s="154"/>
      <c r="U213" s="151"/>
      <c r="V213" s="151"/>
      <c r="W213" s="155">
        <f>SUM(W214:W221)</f>
        <v>0</v>
      </c>
      <c r="X213" s="151"/>
      <c r="Y213" s="155">
        <f>SUM(Y214:Y221)</f>
        <v>0</v>
      </c>
      <c r="Z213" s="151"/>
      <c r="AA213" s="156">
        <f>SUM(AA214:AA221)</f>
        <v>0</v>
      </c>
      <c r="AR213" s="157" t="s">
        <v>184</v>
      </c>
      <c r="AT213" s="158" t="s">
        <v>74</v>
      </c>
      <c r="AU213" s="158" t="s">
        <v>81</v>
      </c>
      <c r="AY213" s="157" t="s">
        <v>205</v>
      </c>
      <c r="BK213" s="159">
        <f>SUM(BK214:BK221)</f>
        <v>0</v>
      </c>
    </row>
    <row r="214" spans="2:65" s="1" customFormat="1" ht="44.25" customHeight="1" x14ac:dyDescent="0.3">
      <c r="B214" s="30"/>
      <c r="C214" s="161" t="s">
        <v>338</v>
      </c>
      <c r="D214" s="161" t="s">
        <v>206</v>
      </c>
      <c r="E214" s="162" t="s">
        <v>556</v>
      </c>
      <c r="F214" s="239" t="s">
        <v>557</v>
      </c>
      <c r="G214" s="240"/>
      <c r="H214" s="240"/>
      <c r="I214" s="240"/>
      <c r="J214" s="163" t="s">
        <v>209</v>
      </c>
      <c r="K214" s="164">
        <v>1</v>
      </c>
      <c r="L214" s="241">
        <v>0</v>
      </c>
      <c r="M214" s="240"/>
      <c r="N214" s="242">
        <f t="shared" ref="N214:N221" si="65">ROUND(L214*K214,2)</f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ref="W214:W221" si="66">V214*K214</f>
        <v>0</v>
      </c>
      <c r="X214" s="166">
        <v>0</v>
      </c>
      <c r="Y214" s="166">
        <f t="shared" ref="Y214:Y221" si="67">X214*K214</f>
        <v>0</v>
      </c>
      <c r="Z214" s="166">
        <v>0</v>
      </c>
      <c r="AA214" s="167">
        <f t="shared" ref="AA214:AA221" si="68">Z214*K214</f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 t="shared" ref="BE214:BE221" si="69">IF(U214="základná",N214,0)</f>
        <v>0</v>
      </c>
      <c r="BF214" s="105">
        <f t="shared" ref="BF214:BF221" si="70">IF(U214="znížená",N214,0)</f>
        <v>0</v>
      </c>
      <c r="BG214" s="105">
        <f t="shared" ref="BG214:BG221" si="71">IF(U214="zákl. prenesená",N214,0)</f>
        <v>0</v>
      </c>
      <c r="BH214" s="105">
        <f t="shared" ref="BH214:BH221" si="72">IF(U214="zníž. prenesená",N214,0)</f>
        <v>0</v>
      </c>
      <c r="BI214" s="105">
        <f t="shared" ref="BI214:BI221" si="73">IF(U214="nulová",N214,0)</f>
        <v>0</v>
      </c>
      <c r="BJ214" s="13" t="s">
        <v>184</v>
      </c>
      <c r="BK214" s="105">
        <f t="shared" ref="BK214:BK221" si="74">ROUND(L214*K214,2)</f>
        <v>0</v>
      </c>
      <c r="BL214" s="13" t="s">
        <v>223</v>
      </c>
      <c r="BM214" s="13" t="s">
        <v>508</v>
      </c>
    </row>
    <row r="215" spans="2:65" s="1" customFormat="1" ht="44.25" customHeight="1" x14ac:dyDescent="0.3">
      <c r="B215" s="30"/>
      <c r="C215" s="168" t="s">
        <v>509</v>
      </c>
      <c r="D215" s="168" t="s">
        <v>215</v>
      </c>
      <c r="E215" s="169" t="s">
        <v>558</v>
      </c>
      <c r="F215" s="243" t="s">
        <v>559</v>
      </c>
      <c r="G215" s="244"/>
      <c r="H215" s="244"/>
      <c r="I215" s="244"/>
      <c r="J215" s="170" t="s">
        <v>209</v>
      </c>
      <c r="K215" s="171">
        <v>1</v>
      </c>
      <c r="L215" s="245">
        <v>0</v>
      </c>
      <c r="M215" s="244"/>
      <c r="N215" s="246">
        <f t="shared" si="65"/>
        <v>0</v>
      </c>
      <c r="O215" s="240"/>
      <c r="P215" s="240"/>
      <c r="Q215" s="240"/>
      <c r="R215" s="32"/>
      <c r="T215" s="165" t="s">
        <v>19</v>
      </c>
      <c r="U215" s="39" t="s">
        <v>42</v>
      </c>
      <c r="V215" s="31"/>
      <c r="W215" s="166">
        <f t="shared" si="66"/>
        <v>0</v>
      </c>
      <c r="X215" s="166">
        <v>0</v>
      </c>
      <c r="Y215" s="166">
        <f t="shared" si="67"/>
        <v>0</v>
      </c>
      <c r="Z215" s="166">
        <v>0</v>
      </c>
      <c r="AA215" s="167">
        <f t="shared" si="68"/>
        <v>0</v>
      </c>
      <c r="AR215" s="13" t="s">
        <v>227</v>
      </c>
      <c r="AT215" s="13" t="s">
        <v>215</v>
      </c>
      <c r="AU215" s="13" t="s">
        <v>184</v>
      </c>
      <c r="AY215" s="13" t="s">
        <v>205</v>
      </c>
      <c r="BE215" s="105">
        <f t="shared" si="69"/>
        <v>0</v>
      </c>
      <c r="BF215" s="105">
        <f t="shared" si="70"/>
        <v>0</v>
      </c>
      <c r="BG215" s="105">
        <f t="shared" si="71"/>
        <v>0</v>
      </c>
      <c r="BH215" s="105">
        <f t="shared" si="72"/>
        <v>0</v>
      </c>
      <c r="BI215" s="105">
        <f t="shared" si="73"/>
        <v>0</v>
      </c>
      <c r="BJ215" s="13" t="s">
        <v>184</v>
      </c>
      <c r="BK215" s="105">
        <f t="shared" si="74"/>
        <v>0</v>
      </c>
      <c r="BL215" s="13" t="s">
        <v>223</v>
      </c>
      <c r="BM215" s="13" t="s">
        <v>512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322</v>
      </c>
      <c r="F216" s="239" t="s">
        <v>323</v>
      </c>
      <c r="G216" s="240"/>
      <c r="H216" s="240"/>
      <c r="I216" s="240"/>
      <c r="J216" s="163" t="s">
        <v>209</v>
      </c>
      <c r="K216" s="164">
        <v>2</v>
      </c>
      <c r="L216" s="241">
        <v>0</v>
      </c>
      <c r="M216" s="240"/>
      <c r="N216" s="242">
        <f t="shared" si="65"/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 t="shared" si="66"/>
        <v>0</v>
      </c>
      <c r="X216" s="166">
        <v>0</v>
      </c>
      <c r="Y216" s="166">
        <f t="shared" si="67"/>
        <v>0</v>
      </c>
      <c r="Z216" s="166">
        <v>0</v>
      </c>
      <c r="AA216" s="167">
        <f t="shared" si="68"/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 t="shared" si="69"/>
        <v>0</v>
      </c>
      <c r="BF216" s="105">
        <f t="shared" si="70"/>
        <v>0</v>
      </c>
      <c r="BG216" s="105">
        <f t="shared" si="71"/>
        <v>0</v>
      </c>
      <c r="BH216" s="105">
        <f t="shared" si="72"/>
        <v>0</v>
      </c>
      <c r="BI216" s="105">
        <f t="shared" si="73"/>
        <v>0</v>
      </c>
      <c r="BJ216" s="13" t="s">
        <v>184</v>
      </c>
      <c r="BK216" s="105">
        <f t="shared" si="74"/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510</v>
      </c>
      <c r="F217" s="243" t="s">
        <v>511</v>
      </c>
      <c r="G217" s="244"/>
      <c r="H217" s="244"/>
      <c r="I217" s="244"/>
      <c r="J217" s="170" t="s">
        <v>209</v>
      </c>
      <c r="K217" s="171">
        <v>1</v>
      </c>
      <c r="L217" s="245">
        <v>0</v>
      </c>
      <c r="M217" s="244"/>
      <c r="N217" s="246">
        <f t="shared" si="65"/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 t="shared" si="66"/>
        <v>0</v>
      </c>
      <c r="X217" s="166">
        <v>0</v>
      </c>
      <c r="Y217" s="166">
        <f t="shared" si="67"/>
        <v>0</v>
      </c>
      <c r="Z217" s="166">
        <v>0</v>
      </c>
      <c r="AA217" s="167">
        <f t="shared" si="68"/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 t="shared" si="69"/>
        <v>0</v>
      </c>
      <c r="BF217" s="105">
        <f t="shared" si="70"/>
        <v>0</v>
      </c>
      <c r="BG217" s="105">
        <f t="shared" si="71"/>
        <v>0</v>
      </c>
      <c r="BH217" s="105">
        <f t="shared" si="72"/>
        <v>0</v>
      </c>
      <c r="BI217" s="105">
        <f t="shared" si="73"/>
        <v>0</v>
      </c>
      <c r="BJ217" s="13" t="s">
        <v>184</v>
      </c>
      <c r="BK217" s="105">
        <f t="shared" si="74"/>
        <v>0</v>
      </c>
      <c r="BL217" s="13" t="s">
        <v>223</v>
      </c>
      <c r="BM217" s="13" t="s">
        <v>516</v>
      </c>
    </row>
    <row r="218" spans="2:65" s="1" customFormat="1" ht="44.25" customHeight="1" x14ac:dyDescent="0.3">
      <c r="B218" s="30"/>
      <c r="C218" s="168" t="s">
        <v>345</v>
      </c>
      <c r="D218" s="168" t="s">
        <v>215</v>
      </c>
      <c r="E218" s="169" t="s">
        <v>325</v>
      </c>
      <c r="F218" s="243" t="s">
        <v>326</v>
      </c>
      <c r="G218" s="244"/>
      <c r="H218" s="244"/>
      <c r="I218" s="244"/>
      <c r="J218" s="170" t="s">
        <v>209</v>
      </c>
      <c r="K218" s="171">
        <v>1</v>
      </c>
      <c r="L218" s="245">
        <v>0</v>
      </c>
      <c r="M218" s="244"/>
      <c r="N218" s="246">
        <f t="shared" si="65"/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 t="shared" si="66"/>
        <v>0</v>
      </c>
      <c r="X218" s="166">
        <v>0</v>
      </c>
      <c r="Y218" s="166">
        <f t="shared" si="67"/>
        <v>0</v>
      </c>
      <c r="Z218" s="166">
        <v>0</v>
      </c>
      <c r="AA218" s="167">
        <f t="shared" si="68"/>
        <v>0</v>
      </c>
      <c r="AR218" s="13" t="s">
        <v>227</v>
      </c>
      <c r="AT218" s="13" t="s">
        <v>215</v>
      </c>
      <c r="AU218" s="13" t="s">
        <v>184</v>
      </c>
      <c r="AY218" s="13" t="s">
        <v>205</v>
      </c>
      <c r="BE218" s="105">
        <f t="shared" si="69"/>
        <v>0</v>
      </c>
      <c r="BF218" s="105">
        <f t="shared" si="70"/>
        <v>0</v>
      </c>
      <c r="BG218" s="105">
        <f t="shared" si="71"/>
        <v>0</v>
      </c>
      <c r="BH218" s="105">
        <f t="shared" si="72"/>
        <v>0</v>
      </c>
      <c r="BI218" s="105">
        <f t="shared" si="73"/>
        <v>0</v>
      </c>
      <c r="BJ218" s="13" t="s">
        <v>184</v>
      </c>
      <c r="BK218" s="105">
        <f t="shared" si="74"/>
        <v>0</v>
      </c>
      <c r="BL218" s="13" t="s">
        <v>223</v>
      </c>
      <c r="BM218" s="13" t="s">
        <v>519</v>
      </c>
    </row>
    <row r="219" spans="2:65" s="1" customFormat="1" ht="44.25" customHeight="1" x14ac:dyDescent="0.3">
      <c r="B219" s="30"/>
      <c r="C219" s="161" t="s">
        <v>520</v>
      </c>
      <c r="D219" s="161" t="s">
        <v>206</v>
      </c>
      <c r="E219" s="162" t="s">
        <v>329</v>
      </c>
      <c r="F219" s="239" t="s">
        <v>330</v>
      </c>
      <c r="G219" s="240"/>
      <c r="H219" s="240"/>
      <c r="I219" s="240"/>
      <c r="J219" s="163" t="s">
        <v>209</v>
      </c>
      <c r="K219" s="164">
        <v>1</v>
      </c>
      <c r="L219" s="241">
        <v>0</v>
      </c>
      <c r="M219" s="240"/>
      <c r="N219" s="242">
        <f t="shared" si="65"/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 t="shared" si="66"/>
        <v>0</v>
      </c>
      <c r="X219" s="166">
        <v>0</v>
      </c>
      <c r="Y219" s="166">
        <f t="shared" si="67"/>
        <v>0</v>
      </c>
      <c r="Z219" s="166">
        <v>0</v>
      </c>
      <c r="AA219" s="167">
        <f t="shared" si="68"/>
        <v>0</v>
      </c>
      <c r="AR219" s="13" t="s">
        <v>223</v>
      </c>
      <c r="AT219" s="13" t="s">
        <v>206</v>
      </c>
      <c r="AU219" s="13" t="s">
        <v>184</v>
      </c>
      <c r="AY219" s="13" t="s">
        <v>205</v>
      </c>
      <c r="BE219" s="105">
        <f t="shared" si="69"/>
        <v>0</v>
      </c>
      <c r="BF219" s="105">
        <f t="shared" si="70"/>
        <v>0</v>
      </c>
      <c r="BG219" s="105">
        <f t="shared" si="71"/>
        <v>0</v>
      </c>
      <c r="BH219" s="105">
        <f t="shared" si="72"/>
        <v>0</v>
      </c>
      <c r="BI219" s="105">
        <f t="shared" si="73"/>
        <v>0</v>
      </c>
      <c r="BJ219" s="13" t="s">
        <v>184</v>
      </c>
      <c r="BK219" s="105">
        <f t="shared" si="74"/>
        <v>0</v>
      </c>
      <c r="BL219" s="13" t="s">
        <v>223</v>
      </c>
      <c r="BM219" s="13" t="s">
        <v>521</v>
      </c>
    </row>
    <row r="220" spans="2:65" s="1" customFormat="1" ht="44.25" customHeight="1" x14ac:dyDescent="0.3">
      <c r="B220" s="30"/>
      <c r="C220" s="168" t="s">
        <v>349</v>
      </c>
      <c r="D220" s="168" t="s">
        <v>215</v>
      </c>
      <c r="E220" s="169" t="s">
        <v>544</v>
      </c>
      <c r="F220" s="243" t="s">
        <v>545</v>
      </c>
      <c r="G220" s="244"/>
      <c r="H220" s="244"/>
      <c r="I220" s="244"/>
      <c r="J220" s="170" t="s">
        <v>209</v>
      </c>
      <c r="K220" s="171">
        <v>1</v>
      </c>
      <c r="L220" s="245">
        <v>0</v>
      </c>
      <c r="M220" s="244"/>
      <c r="N220" s="246">
        <f t="shared" si="65"/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 t="shared" si="66"/>
        <v>0</v>
      </c>
      <c r="X220" s="166">
        <v>0</v>
      </c>
      <c r="Y220" s="166">
        <f t="shared" si="67"/>
        <v>0</v>
      </c>
      <c r="Z220" s="166">
        <v>0</v>
      </c>
      <c r="AA220" s="167">
        <f t="shared" si="68"/>
        <v>0</v>
      </c>
      <c r="AR220" s="13" t="s">
        <v>227</v>
      </c>
      <c r="AT220" s="13" t="s">
        <v>215</v>
      </c>
      <c r="AU220" s="13" t="s">
        <v>184</v>
      </c>
      <c r="AY220" s="13" t="s">
        <v>205</v>
      </c>
      <c r="BE220" s="105">
        <f t="shared" si="69"/>
        <v>0</v>
      </c>
      <c r="BF220" s="105">
        <f t="shared" si="70"/>
        <v>0</v>
      </c>
      <c r="BG220" s="105">
        <f t="shared" si="71"/>
        <v>0</v>
      </c>
      <c r="BH220" s="105">
        <f t="shared" si="72"/>
        <v>0</v>
      </c>
      <c r="BI220" s="105">
        <f t="shared" si="73"/>
        <v>0</v>
      </c>
      <c r="BJ220" s="13" t="s">
        <v>184</v>
      </c>
      <c r="BK220" s="105">
        <f t="shared" si="74"/>
        <v>0</v>
      </c>
      <c r="BL220" s="13" t="s">
        <v>223</v>
      </c>
      <c r="BM220" s="13" t="s">
        <v>524</v>
      </c>
    </row>
    <row r="221" spans="2:65" s="1" customFormat="1" ht="31.5" customHeight="1" x14ac:dyDescent="0.3">
      <c r="B221" s="30"/>
      <c r="C221" s="161" t="s">
        <v>525</v>
      </c>
      <c r="D221" s="161" t="s">
        <v>206</v>
      </c>
      <c r="E221" s="162" t="s">
        <v>343</v>
      </c>
      <c r="F221" s="239" t="s">
        <v>344</v>
      </c>
      <c r="G221" s="240"/>
      <c r="H221" s="240"/>
      <c r="I221" s="240"/>
      <c r="J221" s="163" t="s">
        <v>235</v>
      </c>
      <c r="K221" s="172">
        <v>0</v>
      </c>
      <c r="L221" s="241">
        <v>0</v>
      </c>
      <c r="M221" s="240"/>
      <c r="N221" s="242">
        <f t="shared" si="65"/>
        <v>0</v>
      </c>
      <c r="O221" s="240"/>
      <c r="P221" s="240"/>
      <c r="Q221" s="240"/>
      <c r="R221" s="32"/>
      <c r="T221" s="165" t="s">
        <v>19</v>
      </c>
      <c r="U221" s="39" t="s">
        <v>42</v>
      </c>
      <c r="V221" s="31"/>
      <c r="W221" s="166">
        <f t="shared" si="66"/>
        <v>0</v>
      </c>
      <c r="X221" s="166">
        <v>0</v>
      </c>
      <c r="Y221" s="166">
        <f t="shared" si="67"/>
        <v>0</v>
      </c>
      <c r="Z221" s="166">
        <v>0</v>
      </c>
      <c r="AA221" s="167">
        <f t="shared" si="68"/>
        <v>0</v>
      </c>
      <c r="AR221" s="13" t="s">
        <v>223</v>
      </c>
      <c r="AT221" s="13" t="s">
        <v>206</v>
      </c>
      <c r="AU221" s="13" t="s">
        <v>184</v>
      </c>
      <c r="AY221" s="13" t="s">
        <v>205</v>
      </c>
      <c r="BE221" s="105">
        <f t="shared" si="69"/>
        <v>0</v>
      </c>
      <c r="BF221" s="105">
        <f t="shared" si="70"/>
        <v>0</v>
      </c>
      <c r="BG221" s="105">
        <f t="shared" si="71"/>
        <v>0</v>
      </c>
      <c r="BH221" s="105">
        <f t="shared" si="72"/>
        <v>0</v>
      </c>
      <c r="BI221" s="105">
        <f t="shared" si="73"/>
        <v>0</v>
      </c>
      <c r="BJ221" s="13" t="s">
        <v>184</v>
      </c>
      <c r="BK221" s="105">
        <f t="shared" si="74"/>
        <v>0</v>
      </c>
      <c r="BL221" s="13" t="s">
        <v>223</v>
      </c>
      <c r="BM221" s="13" t="s">
        <v>527</v>
      </c>
    </row>
    <row r="222" spans="2:65" s="9" customFormat="1" ht="37.35" customHeight="1" x14ac:dyDescent="0.35">
      <c r="B222" s="150"/>
      <c r="C222" s="151"/>
      <c r="D222" s="152" t="s">
        <v>176</v>
      </c>
      <c r="E222" s="152"/>
      <c r="F222" s="152"/>
      <c r="G222" s="152"/>
      <c r="H222" s="152"/>
      <c r="I222" s="152"/>
      <c r="J222" s="152"/>
      <c r="K222" s="152"/>
      <c r="L222" s="152"/>
      <c r="M222" s="152"/>
      <c r="N222" s="253">
        <f>BK222</f>
        <v>0</v>
      </c>
      <c r="O222" s="254"/>
      <c r="P222" s="254"/>
      <c r="Q222" s="254"/>
      <c r="R222" s="153"/>
      <c r="T222" s="154"/>
      <c r="U222" s="151"/>
      <c r="V222" s="151"/>
      <c r="W222" s="155">
        <f>W223</f>
        <v>0</v>
      </c>
      <c r="X222" s="151"/>
      <c r="Y222" s="155">
        <f>Y223</f>
        <v>0</v>
      </c>
      <c r="Z222" s="151"/>
      <c r="AA222" s="156">
        <f>AA223</f>
        <v>0</v>
      </c>
      <c r="AR222" s="157" t="s">
        <v>214</v>
      </c>
      <c r="AT222" s="158" t="s">
        <v>74</v>
      </c>
      <c r="AU222" s="158" t="s">
        <v>75</v>
      </c>
      <c r="AY222" s="157" t="s">
        <v>205</v>
      </c>
      <c r="BK222" s="159">
        <f>BK223</f>
        <v>0</v>
      </c>
    </row>
    <row r="223" spans="2:65" s="9" customFormat="1" ht="19.899999999999999" customHeight="1" x14ac:dyDescent="0.3">
      <c r="B223" s="150"/>
      <c r="C223" s="151"/>
      <c r="D223" s="160" t="s">
        <v>178</v>
      </c>
      <c r="E223" s="160"/>
      <c r="F223" s="160"/>
      <c r="G223" s="160"/>
      <c r="H223" s="160"/>
      <c r="I223" s="160"/>
      <c r="J223" s="160"/>
      <c r="K223" s="160"/>
      <c r="L223" s="160"/>
      <c r="M223" s="160"/>
      <c r="N223" s="251">
        <f>BK223</f>
        <v>0</v>
      </c>
      <c r="O223" s="252"/>
      <c r="P223" s="252"/>
      <c r="Q223" s="252"/>
      <c r="R223" s="153"/>
      <c r="T223" s="154"/>
      <c r="U223" s="151"/>
      <c r="V223" s="151"/>
      <c r="W223" s="155">
        <f>SUM(W224:W232)</f>
        <v>0</v>
      </c>
      <c r="X223" s="151"/>
      <c r="Y223" s="155">
        <f>SUM(Y224:Y232)</f>
        <v>0</v>
      </c>
      <c r="Z223" s="151"/>
      <c r="AA223" s="156">
        <f>SUM(AA224:AA232)</f>
        <v>0</v>
      </c>
      <c r="AR223" s="157" t="s">
        <v>214</v>
      </c>
      <c r="AT223" s="158" t="s">
        <v>74</v>
      </c>
      <c r="AU223" s="158" t="s">
        <v>81</v>
      </c>
      <c r="AY223" s="157" t="s">
        <v>205</v>
      </c>
      <c r="BK223" s="159">
        <f>SUM(BK224:BK232)</f>
        <v>0</v>
      </c>
    </row>
    <row r="224" spans="2:65" s="1" customFormat="1" ht="44.25" customHeight="1" x14ac:dyDescent="0.3">
      <c r="B224" s="30"/>
      <c r="C224" s="168" t="s">
        <v>353</v>
      </c>
      <c r="D224" s="168" t="s">
        <v>215</v>
      </c>
      <c r="E224" s="169" t="s">
        <v>346</v>
      </c>
      <c r="F224" s="243" t="s">
        <v>347</v>
      </c>
      <c r="G224" s="244"/>
      <c r="H224" s="244"/>
      <c r="I224" s="244"/>
      <c r="J224" s="170" t="s">
        <v>209</v>
      </c>
      <c r="K224" s="171">
        <v>1</v>
      </c>
      <c r="L224" s="245">
        <v>0</v>
      </c>
      <c r="M224" s="244"/>
      <c r="N224" s="246">
        <f t="shared" ref="N224:N232" si="75">ROUND(L224*K224,2)</f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ref="W224:W232" si="76">V224*K224</f>
        <v>0</v>
      </c>
      <c r="X224" s="166">
        <v>0</v>
      </c>
      <c r="Y224" s="166">
        <f t="shared" ref="Y224:Y232" si="77">X224*K224</f>
        <v>0</v>
      </c>
      <c r="Z224" s="166">
        <v>0</v>
      </c>
      <c r="AA224" s="167">
        <f t="shared" ref="AA224:AA232" si="78">Z224*K224</f>
        <v>0</v>
      </c>
      <c r="AR224" s="13" t="s">
        <v>348</v>
      </c>
      <c r="AT224" s="13" t="s">
        <v>215</v>
      </c>
      <c r="AU224" s="13" t="s">
        <v>184</v>
      </c>
      <c r="AY224" s="13" t="s">
        <v>205</v>
      </c>
      <c r="BE224" s="105">
        <f t="shared" ref="BE224:BE232" si="79">IF(U224="základná",N224,0)</f>
        <v>0</v>
      </c>
      <c r="BF224" s="105">
        <f t="shared" ref="BF224:BF232" si="80">IF(U224="znížená",N224,0)</f>
        <v>0</v>
      </c>
      <c r="BG224" s="105">
        <f t="shared" ref="BG224:BG232" si="81">IF(U224="zákl. prenesená",N224,0)</f>
        <v>0</v>
      </c>
      <c r="BH224" s="105">
        <f t="shared" ref="BH224:BH232" si="82">IF(U224="zníž. prenesená",N224,0)</f>
        <v>0</v>
      </c>
      <c r="BI224" s="105">
        <f t="shared" ref="BI224:BI232" si="83">IF(U224="nulová",N224,0)</f>
        <v>0</v>
      </c>
      <c r="BJ224" s="13" t="s">
        <v>184</v>
      </c>
      <c r="BK224" s="105">
        <f t="shared" ref="BK224:BK232" si="84">ROUND(L224*K224,2)</f>
        <v>0</v>
      </c>
      <c r="BL224" s="13" t="s">
        <v>320</v>
      </c>
      <c r="BM224" s="13" t="s">
        <v>529</v>
      </c>
    </row>
    <row r="225" spans="2:65" s="1" customFormat="1" ht="44.25" customHeight="1" x14ac:dyDescent="0.3">
      <c r="B225" s="30"/>
      <c r="C225" s="168" t="s">
        <v>530</v>
      </c>
      <c r="D225" s="168" t="s">
        <v>215</v>
      </c>
      <c r="E225" s="169" t="s">
        <v>351</v>
      </c>
      <c r="F225" s="243" t="s">
        <v>352</v>
      </c>
      <c r="G225" s="244"/>
      <c r="H225" s="244"/>
      <c r="I225" s="244"/>
      <c r="J225" s="170" t="s">
        <v>209</v>
      </c>
      <c r="K225" s="171">
        <v>1</v>
      </c>
      <c r="L225" s="245">
        <v>0</v>
      </c>
      <c r="M225" s="244"/>
      <c r="N225" s="246">
        <f t="shared" si="7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76"/>
        <v>0</v>
      </c>
      <c r="X225" s="166">
        <v>0</v>
      </c>
      <c r="Y225" s="166">
        <f t="shared" si="77"/>
        <v>0</v>
      </c>
      <c r="Z225" s="166">
        <v>0</v>
      </c>
      <c r="AA225" s="167">
        <f t="shared" si="78"/>
        <v>0</v>
      </c>
      <c r="AR225" s="13" t="s">
        <v>348</v>
      </c>
      <c r="AT225" s="13" t="s">
        <v>215</v>
      </c>
      <c r="AU225" s="13" t="s">
        <v>184</v>
      </c>
      <c r="AY225" s="13" t="s">
        <v>205</v>
      </c>
      <c r="BE225" s="105">
        <f t="shared" si="79"/>
        <v>0</v>
      </c>
      <c r="BF225" s="105">
        <f t="shared" si="80"/>
        <v>0</v>
      </c>
      <c r="BG225" s="105">
        <f t="shared" si="81"/>
        <v>0</v>
      </c>
      <c r="BH225" s="105">
        <f t="shared" si="82"/>
        <v>0</v>
      </c>
      <c r="BI225" s="105">
        <f t="shared" si="83"/>
        <v>0</v>
      </c>
      <c r="BJ225" s="13" t="s">
        <v>184</v>
      </c>
      <c r="BK225" s="105">
        <f t="shared" si="84"/>
        <v>0</v>
      </c>
      <c r="BL225" s="13" t="s">
        <v>320</v>
      </c>
      <c r="BM225" s="13" t="s">
        <v>531</v>
      </c>
    </row>
    <row r="226" spans="2:65" s="1" customFormat="1" ht="44.25" customHeight="1" x14ac:dyDescent="0.3">
      <c r="B226" s="30"/>
      <c r="C226" s="168" t="s">
        <v>356</v>
      </c>
      <c r="D226" s="168" t="s">
        <v>215</v>
      </c>
      <c r="E226" s="169" t="s">
        <v>517</v>
      </c>
      <c r="F226" s="243" t="s">
        <v>518</v>
      </c>
      <c r="G226" s="244"/>
      <c r="H226" s="244"/>
      <c r="I226" s="244"/>
      <c r="J226" s="170" t="s">
        <v>209</v>
      </c>
      <c r="K226" s="171">
        <v>1</v>
      </c>
      <c r="L226" s="245">
        <v>0</v>
      </c>
      <c r="M226" s="244"/>
      <c r="N226" s="246">
        <f t="shared" si="7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76"/>
        <v>0</v>
      </c>
      <c r="X226" s="166">
        <v>0</v>
      </c>
      <c r="Y226" s="166">
        <f t="shared" si="77"/>
        <v>0</v>
      </c>
      <c r="Z226" s="166">
        <v>0</v>
      </c>
      <c r="AA226" s="167">
        <f t="shared" si="78"/>
        <v>0</v>
      </c>
      <c r="AR226" s="13" t="s">
        <v>348</v>
      </c>
      <c r="AT226" s="13" t="s">
        <v>215</v>
      </c>
      <c r="AU226" s="13" t="s">
        <v>184</v>
      </c>
      <c r="AY226" s="13" t="s">
        <v>205</v>
      </c>
      <c r="BE226" s="105">
        <f t="shared" si="79"/>
        <v>0</v>
      </c>
      <c r="BF226" s="105">
        <f t="shared" si="80"/>
        <v>0</v>
      </c>
      <c r="BG226" s="105">
        <f t="shared" si="81"/>
        <v>0</v>
      </c>
      <c r="BH226" s="105">
        <f t="shared" si="82"/>
        <v>0</v>
      </c>
      <c r="BI226" s="105">
        <f t="shared" si="83"/>
        <v>0</v>
      </c>
      <c r="BJ226" s="13" t="s">
        <v>184</v>
      </c>
      <c r="BK226" s="105">
        <f t="shared" si="84"/>
        <v>0</v>
      </c>
      <c r="BL226" s="13" t="s">
        <v>320</v>
      </c>
      <c r="BM226" s="13" t="s">
        <v>533</v>
      </c>
    </row>
    <row r="227" spans="2:65" s="1" customFormat="1" ht="22.5" customHeight="1" x14ac:dyDescent="0.3">
      <c r="B227" s="30"/>
      <c r="C227" s="168" t="s">
        <v>546</v>
      </c>
      <c r="D227" s="168" t="s">
        <v>215</v>
      </c>
      <c r="E227" s="169" t="s">
        <v>354</v>
      </c>
      <c r="F227" s="243" t="s">
        <v>355</v>
      </c>
      <c r="G227" s="244"/>
      <c r="H227" s="244"/>
      <c r="I227" s="244"/>
      <c r="J227" s="170" t="s">
        <v>209</v>
      </c>
      <c r="K227" s="171">
        <v>3</v>
      </c>
      <c r="L227" s="245">
        <v>0</v>
      </c>
      <c r="M227" s="244"/>
      <c r="N227" s="246">
        <f t="shared" si="7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76"/>
        <v>0</v>
      </c>
      <c r="X227" s="166">
        <v>0</v>
      </c>
      <c r="Y227" s="166">
        <f t="shared" si="77"/>
        <v>0</v>
      </c>
      <c r="Z227" s="166">
        <v>0</v>
      </c>
      <c r="AA227" s="167">
        <f t="shared" si="78"/>
        <v>0</v>
      </c>
      <c r="AR227" s="13" t="s">
        <v>348</v>
      </c>
      <c r="AT227" s="13" t="s">
        <v>215</v>
      </c>
      <c r="AU227" s="13" t="s">
        <v>184</v>
      </c>
      <c r="AY227" s="13" t="s">
        <v>205</v>
      </c>
      <c r="BE227" s="105">
        <f t="shared" si="79"/>
        <v>0</v>
      </c>
      <c r="BF227" s="105">
        <f t="shared" si="80"/>
        <v>0</v>
      </c>
      <c r="BG227" s="105">
        <f t="shared" si="81"/>
        <v>0</v>
      </c>
      <c r="BH227" s="105">
        <f t="shared" si="82"/>
        <v>0</v>
      </c>
      <c r="BI227" s="105">
        <f t="shared" si="83"/>
        <v>0</v>
      </c>
      <c r="BJ227" s="13" t="s">
        <v>184</v>
      </c>
      <c r="BK227" s="105">
        <f t="shared" si="84"/>
        <v>0</v>
      </c>
      <c r="BL227" s="13" t="s">
        <v>320</v>
      </c>
      <c r="BM227" s="13" t="s">
        <v>547</v>
      </c>
    </row>
    <row r="228" spans="2:65" s="1" customFormat="1" ht="22.5" customHeight="1" x14ac:dyDescent="0.3">
      <c r="B228" s="30"/>
      <c r="C228" s="168" t="s">
        <v>360</v>
      </c>
      <c r="D228" s="168" t="s">
        <v>215</v>
      </c>
      <c r="E228" s="169" t="s">
        <v>522</v>
      </c>
      <c r="F228" s="243" t="s">
        <v>523</v>
      </c>
      <c r="G228" s="244"/>
      <c r="H228" s="244"/>
      <c r="I228" s="244"/>
      <c r="J228" s="170" t="s">
        <v>222</v>
      </c>
      <c r="K228" s="171">
        <v>1</v>
      </c>
      <c r="L228" s="245">
        <v>0</v>
      </c>
      <c r="M228" s="244"/>
      <c r="N228" s="246">
        <f t="shared" si="7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76"/>
        <v>0</v>
      </c>
      <c r="X228" s="166">
        <v>0</v>
      </c>
      <c r="Y228" s="166">
        <f t="shared" si="77"/>
        <v>0</v>
      </c>
      <c r="Z228" s="166">
        <v>0</v>
      </c>
      <c r="AA228" s="167">
        <f t="shared" si="78"/>
        <v>0</v>
      </c>
      <c r="AR228" s="13" t="s">
        <v>348</v>
      </c>
      <c r="AT228" s="13" t="s">
        <v>215</v>
      </c>
      <c r="AU228" s="13" t="s">
        <v>184</v>
      </c>
      <c r="AY228" s="13" t="s">
        <v>205</v>
      </c>
      <c r="BE228" s="105">
        <f t="shared" si="79"/>
        <v>0</v>
      </c>
      <c r="BF228" s="105">
        <f t="shared" si="80"/>
        <v>0</v>
      </c>
      <c r="BG228" s="105">
        <f t="shared" si="81"/>
        <v>0</v>
      </c>
      <c r="BH228" s="105">
        <f t="shared" si="82"/>
        <v>0</v>
      </c>
      <c r="BI228" s="105">
        <f t="shared" si="83"/>
        <v>0</v>
      </c>
      <c r="BJ228" s="13" t="s">
        <v>184</v>
      </c>
      <c r="BK228" s="105">
        <f t="shared" si="84"/>
        <v>0</v>
      </c>
      <c r="BL228" s="13" t="s">
        <v>320</v>
      </c>
      <c r="BM228" s="13" t="s">
        <v>548</v>
      </c>
    </row>
    <row r="229" spans="2:65" s="1" customFormat="1" ht="22.5" customHeight="1" x14ac:dyDescent="0.3">
      <c r="B229" s="30"/>
      <c r="C229" s="161" t="s">
        <v>549</v>
      </c>
      <c r="D229" s="161" t="s">
        <v>206</v>
      </c>
      <c r="E229" s="162" t="s">
        <v>228</v>
      </c>
      <c r="F229" s="239" t="s">
        <v>526</v>
      </c>
      <c r="G229" s="240"/>
      <c r="H229" s="240"/>
      <c r="I229" s="240"/>
      <c r="J229" s="163" t="s">
        <v>362</v>
      </c>
      <c r="K229" s="164">
        <v>1</v>
      </c>
      <c r="L229" s="241">
        <v>0</v>
      </c>
      <c r="M229" s="240"/>
      <c r="N229" s="242">
        <f t="shared" si="75"/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si="76"/>
        <v>0</v>
      </c>
      <c r="X229" s="166">
        <v>0</v>
      </c>
      <c r="Y229" s="166">
        <f t="shared" si="77"/>
        <v>0</v>
      </c>
      <c r="Z229" s="166">
        <v>0</v>
      </c>
      <c r="AA229" s="167">
        <f t="shared" si="78"/>
        <v>0</v>
      </c>
      <c r="AR229" s="13" t="s">
        <v>320</v>
      </c>
      <c r="AT229" s="13" t="s">
        <v>206</v>
      </c>
      <c r="AU229" s="13" t="s">
        <v>184</v>
      </c>
      <c r="AY229" s="13" t="s">
        <v>205</v>
      </c>
      <c r="BE229" s="105">
        <f t="shared" si="79"/>
        <v>0</v>
      </c>
      <c r="BF229" s="105">
        <f t="shared" si="80"/>
        <v>0</v>
      </c>
      <c r="BG229" s="105">
        <f t="shared" si="81"/>
        <v>0</v>
      </c>
      <c r="BH229" s="105">
        <f t="shared" si="82"/>
        <v>0</v>
      </c>
      <c r="BI229" s="105">
        <f t="shared" si="83"/>
        <v>0</v>
      </c>
      <c r="BJ229" s="13" t="s">
        <v>184</v>
      </c>
      <c r="BK229" s="105">
        <f t="shared" si="84"/>
        <v>0</v>
      </c>
      <c r="BL229" s="13" t="s">
        <v>320</v>
      </c>
      <c r="BM229" s="13" t="s">
        <v>550</v>
      </c>
    </row>
    <row r="230" spans="2:65" s="1" customFormat="1" ht="22.5" customHeight="1" x14ac:dyDescent="0.3">
      <c r="B230" s="30"/>
      <c r="C230" s="161" t="s">
        <v>363</v>
      </c>
      <c r="D230" s="161" t="s">
        <v>206</v>
      </c>
      <c r="E230" s="162" t="s">
        <v>259</v>
      </c>
      <c r="F230" s="239" t="s">
        <v>528</v>
      </c>
      <c r="G230" s="240"/>
      <c r="H230" s="240"/>
      <c r="I230" s="240"/>
      <c r="J230" s="163" t="s">
        <v>362</v>
      </c>
      <c r="K230" s="164">
        <v>1</v>
      </c>
      <c r="L230" s="241">
        <v>0</v>
      </c>
      <c r="M230" s="240"/>
      <c r="N230" s="242">
        <f t="shared" si="75"/>
        <v>0</v>
      </c>
      <c r="O230" s="240"/>
      <c r="P230" s="240"/>
      <c r="Q230" s="240"/>
      <c r="R230" s="32"/>
      <c r="T230" s="165" t="s">
        <v>19</v>
      </c>
      <c r="U230" s="39" t="s">
        <v>42</v>
      </c>
      <c r="V230" s="31"/>
      <c r="W230" s="166">
        <f t="shared" si="76"/>
        <v>0</v>
      </c>
      <c r="X230" s="166">
        <v>0</v>
      </c>
      <c r="Y230" s="166">
        <f t="shared" si="77"/>
        <v>0</v>
      </c>
      <c r="Z230" s="166">
        <v>0</v>
      </c>
      <c r="AA230" s="167">
        <f t="shared" si="78"/>
        <v>0</v>
      </c>
      <c r="AR230" s="13" t="s">
        <v>320</v>
      </c>
      <c r="AT230" s="13" t="s">
        <v>206</v>
      </c>
      <c r="AU230" s="13" t="s">
        <v>184</v>
      </c>
      <c r="AY230" s="13" t="s">
        <v>205</v>
      </c>
      <c r="BE230" s="105">
        <f t="shared" si="79"/>
        <v>0</v>
      </c>
      <c r="BF230" s="105">
        <f t="shared" si="80"/>
        <v>0</v>
      </c>
      <c r="BG230" s="105">
        <f t="shared" si="81"/>
        <v>0</v>
      </c>
      <c r="BH230" s="105">
        <f t="shared" si="82"/>
        <v>0</v>
      </c>
      <c r="BI230" s="105">
        <f t="shared" si="83"/>
        <v>0</v>
      </c>
      <c r="BJ230" s="13" t="s">
        <v>184</v>
      </c>
      <c r="BK230" s="105">
        <f t="shared" si="84"/>
        <v>0</v>
      </c>
      <c r="BL230" s="13" t="s">
        <v>320</v>
      </c>
      <c r="BM230" s="13" t="s">
        <v>551</v>
      </c>
    </row>
    <row r="231" spans="2:65" s="1" customFormat="1" ht="22.5" customHeight="1" x14ac:dyDescent="0.3">
      <c r="B231" s="30"/>
      <c r="C231" s="161" t="s">
        <v>552</v>
      </c>
      <c r="D231" s="161" t="s">
        <v>206</v>
      </c>
      <c r="E231" s="162" t="s">
        <v>8</v>
      </c>
      <c r="F231" s="239" t="s">
        <v>361</v>
      </c>
      <c r="G231" s="240"/>
      <c r="H231" s="240"/>
      <c r="I231" s="240"/>
      <c r="J231" s="163" t="s">
        <v>362</v>
      </c>
      <c r="K231" s="164">
        <v>1</v>
      </c>
      <c r="L231" s="241">
        <v>0</v>
      </c>
      <c r="M231" s="240"/>
      <c r="N231" s="242">
        <f t="shared" si="75"/>
        <v>0</v>
      </c>
      <c r="O231" s="240"/>
      <c r="P231" s="240"/>
      <c r="Q231" s="240"/>
      <c r="R231" s="32"/>
      <c r="T231" s="165" t="s">
        <v>19</v>
      </c>
      <c r="U231" s="39" t="s">
        <v>42</v>
      </c>
      <c r="V231" s="31"/>
      <c r="W231" s="166">
        <f t="shared" si="76"/>
        <v>0</v>
      </c>
      <c r="X231" s="166">
        <v>0</v>
      </c>
      <c r="Y231" s="166">
        <f t="shared" si="77"/>
        <v>0</v>
      </c>
      <c r="Z231" s="166">
        <v>0</v>
      </c>
      <c r="AA231" s="167">
        <f t="shared" si="78"/>
        <v>0</v>
      </c>
      <c r="AR231" s="13" t="s">
        <v>320</v>
      </c>
      <c r="AT231" s="13" t="s">
        <v>206</v>
      </c>
      <c r="AU231" s="13" t="s">
        <v>184</v>
      </c>
      <c r="AY231" s="13" t="s">
        <v>205</v>
      </c>
      <c r="BE231" s="105">
        <f t="shared" si="79"/>
        <v>0</v>
      </c>
      <c r="BF231" s="105">
        <f t="shared" si="80"/>
        <v>0</v>
      </c>
      <c r="BG231" s="105">
        <f t="shared" si="81"/>
        <v>0</v>
      </c>
      <c r="BH231" s="105">
        <f t="shared" si="82"/>
        <v>0</v>
      </c>
      <c r="BI231" s="105">
        <f t="shared" si="83"/>
        <v>0</v>
      </c>
      <c r="BJ231" s="13" t="s">
        <v>184</v>
      </c>
      <c r="BK231" s="105">
        <f t="shared" si="84"/>
        <v>0</v>
      </c>
      <c r="BL231" s="13" t="s">
        <v>320</v>
      </c>
      <c r="BM231" s="13" t="s">
        <v>553</v>
      </c>
    </row>
    <row r="232" spans="2:65" s="1" customFormat="1" ht="22.5" customHeight="1" x14ac:dyDescent="0.3">
      <c r="B232" s="30"/>
      <c r="C232" s="161" t="s">
        <v>369</v>
      </c>
      <c r="D232" s="161" t="s">
        <v>206</v>
      </c>
      <c r="E232" s="162" t="s">
        <v>262</v>
      </c>
      <c r="F232" s="239" t="s">
        <v>532</v>
      </c>
      <c r="G232" s="240"/>
      <c r="H232" s="240"/>
      <c r="I232" s="240"/>
      <c r="J232" s="163" t="s">
        <v>362</v>
      </c>
      <c r="K232" s="164">
        <v>1</v>
      </c>
      <c r="L232" s="241">
        <v>0</v>
      </c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39" t="s">
        <v>42</v>
      </c>
      <c r="V232" s="31"/>
      <c r="W232" s="166">
        <f t="shared" si="76"/>
        <v>0</v>
      </c>
      <c r="X232" s="166">
        <v>0</v>
      </c>
      <c r="Y232" s="166">
        <f t="shared" si="77"/>
        <v>0</v>
      </c>
      <c r="Z232" s="166">
        <v>0</v>
      </c>
      <c r="AA232" s="167">
        <f t="shared" si="78"/>
        <v>0</v>
      </c>
      <c r="AR232" s="13" t="s">
        <v>320</v>
      </c>
      <c r="AT232" s="13" t="s">
        <v>206</v>
      </c>
      <c r="AU232" s="13" t="s">
        <v>184</v>
      </c>
      <c r="AY232" s="13" t="s">
        <v>205</v>
      </c>
      <c r="BE232" s="105">
        <f t="shared" si="79"/>
        <v>0</v>
      </c>
      <c r="BF232" s="105">
        <f t="shared" si="80"/>
        <v>0</v>
      </c>
      <c r="BG232" s="105">
        <f t="shared" si="81"/>
        <v>0</v>
      </c>
      <c r="BH232" s="105">
        <f t="shared" si="82"/>
        <v>0</v>
      </c>
      <c r="BI232" s="105">
        <f t="shared" si="83"/>
        <v>0</v>
      </c>
      <c r="BJ232" s="13" t="s">
        <v>184</v>
      </c>
      <c r="BK232" s="105">
        <f t="shared" si="84"/>
        <v>0</v>
      </c>
      <c r="BL232" s="13" t="s">
        <v>320</v>
      </c>
      <c r="BM232" s="13" t="s">
        <v>554</v>
      </c>
    </row>
    <row r="233" spans="2:65" s="1" customFormat="1" ht="49.9" customHeight="1" x14ac:dyDescent="0.35">
      <c r="B233" s="30"/>
      <c r="C233" s="31"/>
      <c r="D233" s="152" t="s">
        <v>370</v>
      </c>
      <c r="E233" s="31"/>
      <c r="F233" s="31"/>
      <c r="G233" s="31"/>
      <c r="H233" s="31"/>
      <c r="I233" s="31"/>
      <c r="J233" s="31"/>
      <c r="K233" s="31"/>
      <c r="L233" s="31"/>
      <c r="M233" s="31"/>
      <c r="N233" s="257">
        <f t="shared" ref="N233:N238" si="85">BK233</f>
        <v>0</v>
      </c>
      <c r="O233" s="258"/>
      <c r="P233" s="258"/>
      <c r="Q233" s="258"/>
      <c r="R233" s="32"/>
      <c r="T233" s="73"/>
      <c r="U233" s="31"/>
      <c r="V233" s="31"/>
      <c r="W233" s="31"/>
      <c r="X233" s="31"/>
      <c r="Y233" s="31"/>
      <c r="Z233" s="31"/>
      <c r="AA233" s="74"/>
      <c r="AT233" s="13" t="s">
        <v>74</v>
      </c>
      <c r="AU233" s="13" t="s">
        <v>75</v>
      </c>
      <c r="AY233" s="13" t="s">
        <v>371</v>
      </c>
      <c r="BK233" s="105">
        <f>SUM(BK234:BK238)</f>
        <v>0</v>
      </c>
    </row>
    <row r="234" spans="2:65" s="1" customFormat="1" ht="22.35" customHeight="1" x14ac:dyDescent="0.3">
      <c r="B234" s="30"/>
      <c r="C234" s="173" t="s">
        <v>19</v>
      </c>
      <c r="D234" s="173" t="s">
        <v>206</v>
      </c>
      <c r="E234" s="174" t="s">
        <v>19</v>
      </c>
      <c r="F234" s="247" t="s">
        <v>19</v>
      </c>
      <c r="G234" s="248"/>
      <c r="H234" s="248"/>
      <c r="I234" s="248"/>
      <c r="J234" s="175" t="s">
        <v>19</v>
      </c>
      <c r="K234" s="172"/>
      <c r="L234" s="241"/>
      <c r="M234" s="240"/>
      <c r="N234" s="242">
        <f t="shared" si="85"/>
        <v>0</v>
      </c>
      <c r="O234" s="240"/>
      <c r="P234" s="240"/>
      <c r="Q234" s="240"/>
      <c r="R234" s="32"/>
      <c r="T234" s="165" t="s">
        <v>19</v>
      </c>
      <c r="U234" s="176" t="s">
        <v>42</v>
      </c>
      <c r="V234" s="31"/>
      <c r="W234" s="31"/>
      <c r="X234" s="31"/>
      <c r="Y234" s="31"/>
      <c r="Z234" s="31"/>
      <c r="AA234" s="74"/>
      <c r="AT234" s="13" t="s">
        <v>371</v>
      </c>
      <c r="AU234" s="13" t="s">
        <v>81</v>
      </c>
      <c r="AY234" s="13" t="s">
        <v>371</v>
      </c>
      <c r="BE234" s="105">
        <f>IF(U234="základná",N234,0)</f>
        <v>0</v>
      </c>
      <c r="BF234" s="105">
        <f>IF(U234="znížená",N234,0)</f>
        <v>0</v>
      </c>
      <c r="BG234" s="105">
        <f>IF(U234="zákl. prenesená",N234,0)</f>
        <v>0</v>
      </c>
      <c r="BH234" s="105">
        <f>IF(U234="zníž. prenesená",N234,0)</f>
        <v>0</v>
      </c>
      <c r="BI234" s="105">
        <f>IF(U234="nulová",N234,0)</f>
        <v>0</v>
      </c>
      <c r="BJ234" s="13" t="s">
        <v>184</v>
      </c>
      <c r="BK234" s="105">
        <f>L234*K234</f>
        <v>0</v>
      </c>
    </row>
    <row r="235" spans="2:65" s="1" customFormat="1" ht="22.35" customHeight="1" x14ac:dyDescent="0.3">
      <c r="B235" s="30"/>
      <c r="C235" s="173" t="s">
        <v>19</v>
      </c>
      <c r="D235" s="173" t="s">
        <v>206</v>
      </c>
      <c r="E235" s="174" t="s">
        <v>19</v>
      </c>
      <c r="F235" s="247" t="s">
        <v>19</v>
      </c>
      <c r="G235" s="248"/>
      <c r="H235" s="248"/>
      <c r="I235" s="248"/>
      <c r="J235" s="175" t="s">
        <v>19</v>
      </c>
      <c r="K235" s="172"/>
      <c r="L235" s="241"/>
      <c r="M235" s="240"/>
      <c r="N235" s="242">
        <f t="shared" si="85"/>
        <v>0</v>
      </c>
      <c r="O235" s="240"/>
      <c r="P235" s="240"/>
      <c r="Q235" s="240"/>
      <c r="R235" s="32"/>
      <c r="T235" s="165" t="s">
        <v>19</v>
      </c>
      <c r="U235" s="176" t="s">
        <v>42</v>
      </c>
      <c r="V235" s="31"/>
      <c r="W235" s="31"/>
      <c r="X235" s="31"/>
      <c r="Y235" s="31"/>
      <c r="Z235" s="31"/>
      <c r="AA235" s="74"/>
      <c r="AT235" s="13" t="s">
        <v>371</v>
      </c>
      <c r="AU235" s="13" t="s">
        <v>81</v>
      </c>
      <c r="AY235" s="13" t="s">
        <v>371</v>
      </c>
      <c r="BE235" s="105">
        <f>IF(U235="základná",N235,0)</f>
        <v>0</v>
      </c>
      <c r="BF235" s="105">
        <f>IF(U235="znížená",N235,0)</f>
        <v>0</v>
      </c>
      <c r="BG235" s="105">
        <f>IF(U235="zákl. prenesená",N235,0)</f>
        <v>0</v>
      </c>
      <c r="BH235" s="105">
        <f>IF(U235="zníž. prenesená",N235,0)</f>
        <v>0</v>
      </c>
      <c r="BI235" s="105">
        <f>IF(U235="nulová",N235,0)</f>
        <v>0</v>
      </c>
      <c r="BJ235" s="13" t="s">
        <v>184</v>
      </c>
      <c r="BK235" s="105">
        <f>L235*K235</f>
        <v>0</v>
      </c>
    </row>
    <row r="236" spans="2:65" s="1" customFormat="1" ht="22.35" customHeight="1" x14ac:dyDescent="0.3">
      <c r="B236" s="30"/>
      <c r="C236" s="173" t="s">
        <v>19</v>
      </c>
      <c r="D236" s="173" t="s">
        <v>206</v>
      </c>
      <c r="E236" s="174" t="s">
        <v>19</v>
      </c>
      <c r="F236" s="247" t="s">
        <v>19</v>
      </c>
      <c r="G236" s="248"/>
      <c r="H236" s="248"/>
      <c r="I236" s="248"/>
      <c r="J236" s="175" t="s">
        <v>19</v>
      </c>
      <c r="K236" s="172"/>
      <c r="L236" s="241"/>
      <c r="M236" s="240"/>
      <c r="N236" s="242">
        <f t="shared" si="85"/>
        <v>0</v>
      </c>
      <c r="O236" s="240"/>
      <c r="P236" s="240"/>
      <c r="Q236" s="240"/>
      <c r="R236" s="32"/>
      <c r="T236" s="165" t="s">
        <v>19</v>
      </c>
      <c r="U236" s="176" t="s">
        <v>42</v>
      </c>
      <c r="V236" s="31"/>
      <c r="W236" s="31"/>
      <c r="X236" s="31"/>
      <c r="Y236" s="31"/>
      <c r="Z236" s="31"/>
      <c r="AA236" s="74"/>
      <c r="AT236" s="13" t="s">
        <v>371</v>
      </c>
      <c r="AU236" s="13" t="s">
        <v>81</v>
      </c>
      <c r="AY236" s="13" t="s">
        <v>371</v>
      </c>
      <c r="BE236" s="105">
        <f>IF(U236="základná",N236,0)</f>
        <v>0</v>
      </c>
      <c r="BF236" s="105">
        <f>IF(U236="znížená",N236,0)</f>
        <v>0</v>
      </c>
      <c r="BG236" s="105">
        <f>IF(U236="zákl. prenesená",N236,0)</f>
        <v>0</v>
      </c>
      <c r="BH236" s="105">
        <f>IF(U236="zníž. prenesená",N236,0)</f>
        <v>0</v>
      </c>
      <c r="BI236" s="105">
        <f>IF(U236="nulová",N236,0)</f>
        <v>0</v>
      </c>
      <c r="BJ236" s="13" t="s">
        <v>184</v>
      </c>
      <c r="BK236" s="105">
        <f>L236*K236</f>
        <v>0</v>
      </c>
    </row>
    <row r="237" spans="2:65" s="1" customFormat="1" ht="22.35" customHeight="1" x14ac:dyDescent="0.3">
      <c r="B237" s="30"/>
      <c r="C237" s="173" t="s">
        <v>19</v>
      </c>
      <c r="D237" s="173" t="s">
        <v>206</v>
      </c>
      <c r="E237" s="174" t="s">
        <v>19</v>
      </c>
      <c r="F237" s="247" t="s">
        <v>19</v>
      </c>
      <c r="G237" s="248"/>
      <c r="H237" s="248"/>
      <c r="I237" s="248"/>
      <c r="J237" s="175" t="s">
        <v>19</v>
      </c>
      <c r="K237" s="172"/>
      <c r="L237" s="241"/>
      <c r="M237" s="240"/>
      <c r="N237" s="242">
        <f t="shared" si="85"/>
        <v>0</v>
      </c>
      <c r="O237" s="240"/>
      <c r="P237" s="240"/>
      <c r="Q237" s="240"/>
      <c r="R237" s="32"/>
      <c r="T237" s="165" t="s">
        <v>19</v>
      </c>
      <c r="U237" s="176" t="s">
        <v>42</v>
      </c>
      <c r="V237" s="31"/>
      <c r="W237" s="31"/>
      <c r="X237" s="31"/>
      <c r="Y237" s="31"/>
      <c r="Z237" s="31"/>
      <c r="AA237" s="74"/>
      <c r="AT237" s="13" t="s">
        <v>371</v>
      </c>
      <c r="AU237" s="13" t="s">
        <v>81</v>
      </c>
      <c r="AY237" s="13" t="s">
        <v>371</v>
      </c>
      <c r="BE237" s="105">
        <f>IF(U237="základná",N237,0)</f>
        <v>0</v>
      </c>
      <c r="BF237" s="105">
        <f>IF(U237="znížená",N237,0)</f>
        <v>0</v>
      </c>
      <c r="BG237" s="105">
        <f>IF(U237="zákl. prenesená",N237,0)</f>
        <v>0</v>
      </c>
      <c r="BH237" s="105">
        <f>IF(U237="zníž. prenesená",N237,0)</f>
        <v>0</v>
      </c>
      <c r="BI237" s="105">
        <f>IF(U237="nulová",N237,0)</f>
        <v>0</v>
      </c>
      <c r="BJ237" s="13" t="s">
        <v>184</v>
      </c>
      <c r="BK237" s="105">
        <f>L237*K237</f>
        <v>0</v>
      </c>
    </row>
    <row r="238" spans="2:65" s="1" customFormat="1" ht="22.35" customHeight="1" x14ac:dyDescent="0.3">
      <c r="B238" s="30"/>
      <c r="C238" s="173" t="s">
        <v>19</v>
      </c>
      <c r="D238" s="173" t="s">
        <v>206</v>
      </c>
      <c r="E238" s="174" t="s">
        <v>19</v>
      </c>
      <c r="F238" s="247" t="s">
        <v>19</v>
      </c>
      <c r="G238" s="248"/>
      <c r="H238" s="248"/>
      <c r="I238" s="248"/>
      <c r="J238" s="175" t="s">
        <v>19</v>
      </c>
      <c r="K238" s="172"/>
      <c r="L238" s="241"/>
      <c r="M238" s="240"/>
      <c r="N238" s="242">
        <f t="shared" si="85"/>
        <v>0</v>
      </c>
      <c r="O238" s="240"/>
      <c r="P238" s="240"/>
      <c r="Q238" s="240"/>
      <c r="R238" s="32"/>
      <c r="T238" s="165" t="s">
        <v>19</v>
      </c>
      <c r="U238" s="176" t="s">
        <v>42</v>
      </c>
      <c r="V238" s="51"/>
      <c r="W238" s="51"/>
      <c r="X238" s="51"/>
      <c r="Y238" s="51"/>
      <c r="Z238" s="51"/>
      <c r="AA238" s="53"/>
      <c r="AT238" s="13" t="s">
        <v>371</v>
      </c>
      <c r="AU238" s="13" t="s">
        <v>81</v>
      </c>
      <c r="AY238" s="13" t="s">
        <v>371</v>
      </c>
      <c r="BE238" s="105">
        <f>IF(U238="základná",N238,0)</f>
        <v>0</v>
      </c>
      <c r="BF238" s="105">
        <f>IF(U238="znížená",N238,0)</f>
        <v>0</v>
      </c>
      <c r="BG238" s="105">
        <f>IF(U238="zákl. prenesená",N238,0)</f>
        <v>0</v>
      </c>
      <c r="BH238" s="105">
        <f>IF(U238="zníž. prenesená",N238,0)</f>
        <v>0</v>
      </c>
      <c r="BI238" s="105">
        <f>IF(U238="nulová",N238,0)</f>
        <v>0</v>
      </c>
      <c r="BJ238" s="13" t="s">
        <v>184</v>
      </c>
      <c r="BK238" s="105">
        <f>L238*K238</f>
        <v>0</v>
      </c>
    </row>
    <row r="239" spans="2:65" s="1" customFormat="1" ht="6.95" customHeight="1" x14ac:dyDescent="0.3">
      <c r="B239" s="54"/>
      <c r="C239" s="55"/>
      <c r="D239" s="55"/>
      <c r="E239" s="55"/>
      <c r="F239" s="55"/>
      <c r="G239" s="55"/>
      <c r="H239" s="55"/>
      <c r="I239" s="55"/>
      <c r="J239" s="55"/>
      <c r="K239" s="55"/>
      <c r="L239" s="55"/>
      <c r="M239" s="55"/>
      <c r="N239" s="55"/>
      <c r="O239" s="55"/>
      <c r="P239" s="55"/>
      <c r="Q239" s="55"/>
      <c r="R239" s="56"/>
    </row>
  </sheetData>
  <sheetProtection algorithmName="SHA-512" hashValue="Onxg3FVDoTO6/nkZ+6TKxCsl5OsdKxRgkXs/+LiBLzKDT1SQKjRrmEUwho6yUajNGhkg1s2ME6BqfkFtp3pJUA==" saltValue="2/+WWPWaTOA+opknUH9rgQ==" spinCount="100000" sheet="1" objects="1" scenarios="1" formatColumns="0" formatRows="0" sort="0" autoFilter="0"/>
  <mergeCells count="376">
    <mergeCell ref="H1:K1"/>
    <mergeCell ref="S2:AC2"/>
    <mergeCell ref="F238:I238"/>
    <mergeCell ref="L238:M238"/>
    <mergeCell ref="N238:Q238"/>
    <mergeCell ref="N129:Q129"/>
    <mergeCell ref="N130:Q130"/>
    <mergeCell ref="N131:Q131"/>
    <mergeCell ref="N135:Q135"/>
    <mergeCell ref="N136:Q136"/>
    <mergeCell ref="N143:Q143"/>
    <mergeCell ref="N150:Q150"/>
    <mergeCell ref="N164:Q164"/>
    <mergeCell ref="N173:Q173"/>
    <mergeCell ref="N203:Q203"/>
    <mergeCell ref="N206:Q206"/>
    <mergeCell ref="N213:Q213"/>
    <mergeCell ref="N222:Q222"/>
    <mergeCell ref="N223:Q223"/>
    <mergeCell ref="N233:Q233"/>
    <mergeCell ref="F235:I235"/>
    <mergeCell ref="L235:M235"/>
    <mergeCell ref="N235:Q235"/>
    <mergeCell ref="F236:I236"/>
    <mergeCell ref="L236:M236"/>
    <mergeCell ref="N236:Q236"/>
    <mergeCell ref="F237:I237"/>
    <mergeCell ref="L237:M237"/>
    <mergeCell ref="N237:Q237"/>
    <mergeCell ref="F231:I231"/>
    <mergeCell ref="L231:M231"/>
    <mergeCell ref="N231:Q231"/>
    <mergeCell ref="F232:I232"/>
    <mergeCell ref="L232:M232"/>
    <mergeCell ref="N232:Q232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0:I220"/>
    <mergeCell ref="L220:M220"/>
    <mergeCell ref="N220:Q220"/>
    <mergeCell ref="F221:I221"/>
    <mergeCell ref="L221:M221"/>
    <mergeCell ref="N221:Q221"/>
    <mergeCell ref="F224:I224"/>
    <mergeCell ref="L224:M224"/>
    <mergeCell ref="N224:Q224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4:I214"/>
    <mergeCell ref="L214:M214"/>
    <mergeCell ref="N214:Q214"/>
    <mergeCell ref="F215:I215"/>
    <mergeCell ref="L215:M215"/>
    <mergeCell ref="N215:Q215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7:I207"/>
    <mergeCell ref="L207:M207"/>
    <mergeCell ref="N207:Q207"/>
    <mergeCell ref="F208:I208"/>
    <mergeCell ref="L208:M208"/>
    <mergeCell ref="N208:Q208"/>
    <mergeCell ref="F209:I209"/>
    <mergeCell ref="L209:M209"/>
    <mergeCell ref="N209:Q209"/>
    <mergeCell ref="F202:I202"/>
    <mergeCell ref="L202:M202"/>
    <mergeCell ref="N202:Q202"/>
    <mergeCell ref="F204:I204"/>
    <mergeCell ref="L204:M204"/>
    <mergeCell ref="N204:Q204"/>
    <mergeCell ref="F205:I205"/>
    <mergeCell ref="L205:M205"/>
    <mergeCell ref="N205:Q205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4:D239">
      <formula1>"K,M"</formula1>
    </dataValidation>
    <dataValidation type="list" allowBlank="1" showInputMessage="1" showErrorMessage="1" error="Povolené sú hodnoty základná, znížená, nulová." sqref="U234:U239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9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95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573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ROUND((((SUM(BE104:BE111)+SUM(BE129:BE232))+SUM(BE234:BE238))),2)</f>
        <v>0</v>
      </c>
      <c r="I32" s="198"/>
      <c r="J32" s="198"/>
      <c r="K32" s="31"/>
      <c r="L32" s="31"/>
      <c r="M32" s="225">
        <f>ROUND(((ROUND((SUM(BE104:BE111)+SUM(BE129:BE232)), 2)*F32)+SUM(BE234:BE238)*F32),2)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ROUND((((SUM(BF104:BF111)+SUM(BF129:BF232))+SUM(BF234:BF238))),2)</f>
        <v>0</v>
      </c>
      <c r="I33" s="198"/>
      <c r="J33" s="198"/>
      <c r="K33" s="31"/>
      <c r="L33" s="31"/>
      <c r="M33" s="225">
        <f>ROUND(((ROUND((SUM(BF104:BF111)+SUM(BF129:BF232)), 2)*F33)+SUM(BF234:BF238)*F33),2)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ROUND((((SUM(BG104:BG111)+SUM(BG129:BG232))+SUM(BG234:BG238))),2)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ROUND((((SUM(BH104:BH111)+SUM(BH129:BH232))+SUM(BH234:BH238))),2)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ROUND((((SUM(BI104:BI111)+SUM(BI129:BI232))+SUM(BI234:BI238))),2)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07 - byt  č.7 - nový - 07 - byt  č.7 -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N205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N208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N215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N222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N223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N233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07 - byt  č.7 - nový - 07 - byt  č.7 -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W130+W135+W222+W233</f>
        <v>0</v>
      </c>
      <c r="X129" s="46"/>
      <c r="Y129" s="147">
        <f>Y130+Y135+Y222+Y233</f>
        <v>0</v>
      </c>
      <c r="Z129" s="46"/>
      <c r="AA129" s="148">
        <f>AA130+AA135+AA222+AA233</f>
        <v>0</v>
      </c>
      <c r="AT129" s="13" t="s">
        <v>74</v>
      </c>
      <c r="AU129" s="13" t="s">
        <v>167</v>
      </c>
      <c r="BK129" s="149">
        <f>BK130+BK135+BK222+BK233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12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2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2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W136+W143+W150+W164+W173+W205+W208+W215</f>
        <v>0</v>
      </c>
      <c r="X135" s="151"/>
      <c r="Y135" s="155">
        <f>Y136+Y143+Y150+Y164+Y173+Y205+Y208+Y215</f>
        <v>0</v>
      </c>
      <c r="Z135" s="151"/>
      <c r="AA135" s="156">
        <f>AA136+AA143+AA150+AA164+AA173+AA205+AA208+AA215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BK136+BK143+BK150+BK164+BK173+BK205+BK208+BK215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16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3.57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3.57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5.61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3.57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6.5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1.95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7.5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9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7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16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16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SUM(W174:W204)</f>
        <v>0</v>
      </c>
      <c r="X173" s="151"/>
      <c r="Y173" s="155">
        <f>SUM(Y174:Y204)</f>
        <v>0</v>
      </c>
      <c r="Z173" s="151"/>
      <c r="AA173" s="156">
        <f>SUM(AA174:AA204)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SUM(BK174:BK204)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4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4" si="46">V174*K174</f>
        <v>0</v>
      </c>
      <c r="X174" s="166">
        <v>0</v>
      </c>
      <c r="Y174" s="166">
        <f t="shared" ref="Y174:Y204" si="47">X174*K174</f>
        <v>0</v>
      </c>
      <c r="Z174" s="166">
        <v>0</v>
      </c>
      <c r="AA174" s="167">
        <f t="shared" ref="AA174:AA204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4" si="49">IF(U174="základná",N174,0)</f>
        <v>0</v>
      </c>
      <c r="BF174" s="105">
        <f t="shared" ref="BF174:BF204" si="50">IF(U174="znížená",N174,0)</f>
        <v>0</v>
      </c>
      <c r="BG174" s="105">
        <f t="shared" ref="BG174:BG204" si="51">IF(U174="zákl. prenesená",N174,0)</f>
        <v>0</v>
      </c>
      <c r="BH174" s="105">
        <f t="shared" ref="BH174:BH204" si="52">IF(U174="zníž. prenesená",N174,0)</f>
        <v>0</v>
      </c>
      <c r="BI174" s="105">
        <f t="shared" ref="BI174:BI204" si="53">IF(U174="nulová",N174,0)</f>
        <v>0</v>
      </c>
      <c r="BJ174" s="13" t="s">
        <v>184</v>
      </c>
      <c r="BK174" s="105">
        <f t="shared" ref="BK174:BK204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536</v>
      </c>
      <c r="F178" s="239" t="s">
        <v>537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538</v>
      </c>
      <c r="F179" s="243" t="s">
        <v>539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31.5" customHeight="1" x14ac:dyDescent="0.3">
      <c r="B180" s="30"/>
      <c r="C180" s="161" t="s">
        <v>357</v>
      </c>
      <c r="D180" s="161" t="s">
        <v>206</v>
      </c>
      <c r="E180" s="162" t="s">
        <v>421</v>
      </c>
      <c r="F180" s="239" t="s">
        <v>422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22.5" customHeight="1" x14ac:dyDescent="0.3">
      <c r="B181" s="30"/>
      <c r="C181" s="168" t="s">
        <v>285</v>
      </c>
      <c r="D181" s="168" t="s">
        <v>215</v>
      </c>
      <c r="E181" s="169" t="s">
        <v>423</v>
      </c>
      <c r="F181" s="243" t="s">
        <v>424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44.25" customHeight="1" x14ac:dyDescent="0.3">
      <c r="B182" s="30"/>
      <c r="C182" s="161" t="s">
        <v>364</v>
      </c>
      <c r="D182" s="161" t="s">
        <v>206</v>
      </c>
      <c r="E182" s="162" t="s">
        <v>425</v>
      </c>
      <c r="F182" s="239" t="s">
        <v>426</v>
      </c>
      <c r="G182" s="240"/>
      <c r="H182" s="240"/>
      <c r="I182" s="240"/>
      <c r="J182" s="163" t="s">
        <v>410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31.5" customHeight="1" x14ac:dyDescent="0.3">
      <c r="B183" s="30"/>
      <c r="C183" s="168" t="s">
        <v>289</v>
      </c>
      <c r="D183" s="168" t="s">
        <v>215</v>
      </c>
      <c r="E183" s="169" t="s">
        <v>427</v>
      </c>
      <c r="F183" s="243" t="s">
        <v>428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22.5" customHeight="1" x14ac:dyDescent="0.3">
      <c r="B184" s="30"/>
      <c r="C184" s="161" t="s">
        <v>430</v>
      </c>
      <c r="D184" s="161" t="s">
        <v>206</v>
      </c>
      <c r="E184" s="162" t="s">
        <v>431</v>
      </c>
      <c r="F184" s="239" t="s">
        <v>432</v>
      </c>
      <c r="G184" s="240"/>
      <c r="H184" s="240"/>
      <c r="I184" s="240"/>
      <c r="J184" s="163" t="s">
        <v>209</v>
      </c>
      <c r="K184" s="164">
        <v>1</v>
      </c>
      <c r="L184" s="241">
        <v>0</v>
      </c>
      <c r="M184" s="240"/>
      <c r="N184" s="242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210</v>
      </c>
      <c r="AT184" s="13" t="s">
        <v>206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22.5" customHeight="1" x14ac:dyDescent="0.3">
      <c r="B185" s="30"/>
      <c r="C185" s="168" t="s">
        <v>292</v>
      </c>
      <c r="D185" s="168" t="s">
        <v>215</v>
      </c>
      <c r="E185" s="169" t="s">
        <v>434</v>
      </c>
      <c r="F185" s="243" t="s">
        <v>435</v>
      </c>
      <c r="G185" s="244"/>
      <c r="H185" s="244"/>
      <c r="I185" s="244"/>
      <c r="J185" s="170" t="s">
        <v>209</v>
      </c>
      <c r="K185" s="171">
        <v>1</v>
      </c>
      <c r="L185" s="245">
        <v>0</v>
      </c>
      <c r="M185" s="244"/>
      <c r="N185" s="246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218</v>
      </c>
      <c r="AT185" s="13" t="s">
        <v>215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31.5" customHeight="1" x14ac:dyDescent="0.3">
      <c r="B186" s="30"/>
      <c r="C186" s="168" t="s">
        <v>437</v>
      </c>
      <c r="D186" s="168" t="s">
        <v>215</v>
      </c>
      <c r="E186" s="169" t="s">
        <v>438</v>
      </c>
      <c r="F186" s="243" t="s">
        <v>439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31.5" customHeight="1" x14ac:dyDescent="0.3">
      <c r="B187" s="30"/>
      <c r="C187" s="161" t="s">
        <v>296</v>
      </c>
      <c r="D187" s="161" t="s">
        <v>206</v>
      </c>
      <c r="E187" s="162" t="s">
        <v>441</v>
      </c>
      <c r="F187" s="239" t="s">
        <v>442</v>
      </c>
      <c r="G187" s="240"/>
      <c r="H187" s="240"/>
      <c r="I187" s="240"/>
      <c r="J187" s="163" t="s">
        <v>410</v>
      </c>
      <c r="K187" s="164">
        <v>1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44.25" customHeight="1" x14ac:dyDescent="0.3">
      <c r="B188" s="30"/>
      <c r="C188" s="168" t="s">
        <v>443</v>
      </c>
      <c r="D188" s="168" t="s">
        <v>215</v>
      </c>
      <c r="E188" s="169" t="s">
        <v>444</v>
      </c>
      <c r="F188" s="243" t="s">
        <v>445</v>
      </c>
      <c r="G188" s="244"/>
      <c r="H188" s="244"/>
      <c r="I188" s="244"/>
      <c r="J188" s="170" t="s">
        <v>209</v>
      </c>
      <c r="K188" s="171">
        <v>1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22.5" customHeight="1" x14ac:dyDescent="0.3">
      <c r="B189" s="30"/>
      <c r="C189" s="161" t="s">
        <v>299</v>
      </c>
      <c r="D189" s="161" t="s">
        <v>206</v>
      </c>
      <c r="E189" s="162" t="s">
        <v>447</v>
      </c>
      <c r="F189" s="239" t="s">
        <v>448</v>
      </c>
      <c r="G189" s="240"/>
      <c r="H189" s="240"/>
      <c r="I189" s="240"/>
      <c r="J189" s="163" t="s">
        <v>410</v>
      </c>
      <c r="K189" s="164">
        <v>4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31.5" customHeight="1" x14ac:dyDescent="0.3">
      <c r="B190" s="30"/>
      <c r="C190" s="168" t="s">
        <v>450</v>
      </c>
      <c r="D190" s="168" t="s">
        <v>215</v>
      </c>
      <c r="E190" s="169" t="s">
        <v>451</v>
      </c>
      <c r="F190" s="243" t="s">
        <v>452</v>
      </c>
      <c r="G190" s="244"/>
      <c r="H190" s="244"/>
      <c r="I190" s="244"/>
      <c r="J190" s="170" t="s">
        <v>209</v>
      </c>
      <c r="K190" s="171">
        <v>4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44.25" customHeight="1" x14ac:dyDescent="0.3">
      <c r="B191" s="30"/>
      <c r="C191" s="161" t="s">
        <v>303</v>
      </c>
      <c r="D191" s="161" t="s">
        <v>206</v>
      </c>
      <c r="E191" s="162" t="s">
        <v>454</v>
      </c>
      <c r="F191" s="239" t="s">
        <v>455</v>
      </c>
      <c r="G191" s="240"/>
      <c r="H191" s="240"/>
      <c r="I191" s="240"/>
      <c r="J191" s="163" t="s">
        <v>209</v>
      </c>
      <c r="K191" s="164">
        <v>2</v>
      </c>
      <c r="L191" s="241">
        <v>0</v>
      </c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22.5" customHeight="1" x14ac:dyDescent="0.3">
      <c r="B192" s="30"/>
      <c r="C192" s="168" t="s">
        <v>457</v>
      </c>
      <c r="D192" s="168" t="s">
        <v>215</v>
      </c>
      <c r="E192" s="169" t="s">
        <v>458</v>
      </c>
      <c r="F192" s="243" t="s">
        <v>459</v>
      </c>
      <c r="G192" s="244"/>
      <c r="H192" s="244"/>
      <c r="I192" s="244"/>
      <c r="J192" s="170" t="s">
        <v>209</v>
      </c>
      <c r="K192" s="171">
        <v>1</v>
      </c>
      <c r="L192" s="245">
        <v>0</v>
      </c>
      <c r="M192" s="244"/>
      <c r="N192" s="246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218</v>
      </c>
      <c r="AT192" s="13" t="s">
        <v>215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22.5" customHeight="1" x14ac:dyDescent="0.3">
      <c r="B193" s="30"/>
      <c r="C193" s="168" t="s">
        <v>306</v>
      </c>
      <c r="D193" s="168" t="s">
        <v>215</v>
      </c>
      <c r="E193" s="169" t="s">
        <v>461</v>
      </c>
      <c r="F193" s="243" t="s">
        <v>462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465</v>
      </c>
      <c r="F194" s="239" t="s">
        <v>466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31.5" customHeight="1" x14ac:dyDescent="0.3">
      <c r="B195" s="30"/>
      <c r="C195" s="168" t="s">
        <v>310</v>
      </c>
      <c r="D195" s="168" t="s">
        <v>215</v>
      </c>
      <c r="E195" s="169" t="s">
        <v>468</v>
      </c>
      <c r="F195" s="243" t="s">
        <v>469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472</v>
      </c>
      <c r="F196" s="239" t="s">
        <v>473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22.5" customHeight="1" x14ac:dyDescent="0.3">
      <c r="B197" s="30"/>
      <c r="C197" s="168" t="s">
        <v>313</v>
      </c>
      <c r="D197" s="168" t="s">
        <v>215</v>
      </c>
      <c r="E197" s="169" t="s">
        <v>475</v>
      </c>
      <c r="F197" s="243" t="s">
        <v>476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479</v>
      </c>
      <c r="F198" s="239" t="s">
        <v>480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482</v>
      </c>
      <c r="F199" s="243" t="s">
        <v>483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540</v>
      </c>
      <c r="F200" s="239" t="s">
        <v>541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31.5" customHeight="1" x14ac:dyDescent="0.3">
      <c r="B201" s="30"/>
      <c r="C201" s="168" t="s">
        <v>320</v>
      </c>
      <c r="D201" s="168" t="s">
        <v>215</v>
      </c>
      <c r="E201" s="169" t="s">
        <v>542</v>
      </c>
      <c r="F201" s="243" t="s">
        <v>543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486</v>
      </c>
      <c r="F202" s="239" t="s">
        <v>487</v>
      </c>
      <c r="G202" s="240"/>
      <c r="H202" s="240"/>
      <c r="I202" s="240"/>
      <c r="J202" s="163" t="s">
        <v>209</v>
      </c>
      <c r="K202" s="164">
        <v>1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1" customFormat="1" ht="57" customHeight="1" x14ac:dyDescent="0.3">
      <c r="B203" s="30"/>
      <c r="C203" s="168" t="s">
        <v>324</v>
      </c>
      <c r="D203" s="168" t="s">
        <v>215</v>
      </c>
      <c r="E203" s="169" t="s">
        <v>489</v>
      </c>
      <c r="F203" s="243" t="s">
        <v>490</v>
      </c>
      <c r="G203" s="244"/>
      <c r="H203" s="244"/>
      <c r="I203" s="244"/>
      <c r="J203" s="170" t="s">
        <v>209</v>
      </c>
      <c r="K203" s="171">
        <v>1</v>
      </c>
      <c r="L203" s="245">
        <v>0</v>
      </c>
      <c r="M203" s="244"/>
      <c r="N203" s="246">
        <f t="shared" si="45"/>
        <v>0</v>
      </c>
      <c r="O203" s="240"/>
      <c r="P203" s="240"/>
      <c r="Q203" s="240"/>
      <c r="R203" s="32"/>
      <c r="T203" s="165" t="s">
        <v>19</v>
      </c>
      <c r="U203" s="39" t="s">
        <v>42</v>
      </c>
      <c r="V203" s="31"/>
      <c r="W203" s="166">
        <f t="shared" si="46"/>
        <v>0</v>
      </c>
      <c r="X203" s="166">
        <v>0</v>
      </c>
      <c r="Y203" s="166">
        <f t="shared" si="47"/>
        <v>0</v>
      </c>
      <c r="Z203" s="166">
        <v>0</v>
      </c>
      <c r="AA203" s="167">
        <f t="shared" si="48"/>
        <v>0</v>
      </c>
      <c r="AR203" s="13" t="s">
        <v>218</v>
      </c>
      <c r="AT203" s="13" t="s">
        <v>215</v>
      </c>
      <c r="AU203" s="13" t="s">
        <v>184</v>
      </c>
      <c r="AY203" s="13" t="s">
        <v>205</v>
      </c>
      <c r="BE203" s="105">
        <f t="shared" si="49"/>
        <v>0</v>
      </c>
      <c r="BF203" s="105">
        <f t="shared" si="50"/>
        <v>0</v>
      </c>
      <c r="BG203" s="105">
        <f t="shared" si="51"/>
        <v>0</v>
      </c>
      <c r="BH203" s="105">
        <f t="shared" si="52"/>
        <v>0</v>
      </c>
      <c r="BI203" s="105">
        <f t="shared" si="53"/>
        <v>0</v>
      </c>
      <c r="BJ203" s="13" t="s">
        <v>184</v>
      </c>
      <c r="BK203" s="105">
        <f t="shared" si="54"/>
        <v>0</v>
      </c>
      <c r="BL203" s="13" t="s">
        <v>210</v>
      </c>
      <c r="BM203" s="13" t="s">
        <v>496</v>
      </c>
    </row>
    <row r="204" spans="2:65" s="1" customFormat="1" ht="31.5" customHeight="1" x14ac:dyDescent="0.3">
      <c r="B204" s="30"/>
      <c r="C204" s="161" t="s">
        <v>497</v>
      </c>
      <c r="D204" s="161" t="s">
        <v>206</v>
      </c>
      <c r="E204" s="162" t="s">
        <v>493</v>
      </c>
      <c r="F204" s="239" t="s">
        <v>494</v>
      </c>
      <c r="G204" s="240"/>
      <c r="H204" s="240"/>
      <c r="I204" s="240"/>
      <c r="J204" s="163" t="s">
        <v>235</v>
      </c>
      <c r="K204" s="172">
        <v>0</v>
      </c>
      <c r="L204" s="241">
        <v>0</v>
      </c>
      <c r="M204" s="240"/>
      <c r="N204" s="242">
        <f t="shared" si="45"/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 t="shared" si="46"/>
        <v>0</v>
      </c>
      <c r="X204" s="166">
        <v>0</v>
      </c>
      <c r="Y204" s="166">
        <f t="shared" si="47"/>
        <v>0</v>
      </c>
      <c r="Z204" s="166">
        <v>0</v>
      </c>
      <c r="AA204" s="167">
        <f t="shared" si="48"/>
        <v>0</v>
      </c>
      <c r="AR204" s="13" t="s">
        <v>210</v>
      </c>
      <c r="AT204" s="13" t="s">
        <v>206</v>
      </c>
      <c r="AU204" s="13" t="s">
        <v>184</v>
      </c>
      <c r="AY204" s="13" t="s">
        <v>205</v>
      </c>
      <c r="BE204" s="105">
        <f t="shared" si="49"/>
        <v>0</v>
      </c>
      <c r="BF204" s="105">
        <f t="shared" si="50"/>
        <v>0</v>
      </c>
      <c r="BG204" s="105">
        <f t="shared" si="51"/>
        <v>0</v>
      </c>
      <c r="BH204" s="105">
        <f t="shared" si="52"/>
        <v>0</v>
      </c>
      <c r="BI204" s="105">
        <f t="shared" si="53"/>
        <v>0</v>
      </c>
      <c r="BJ204" s="13" t="s">
        <v>184</v>
      </c>
      <c r="BK204" s="105">
        <f t="shared" si="54"/>
        <v>0</v>
      </c>
      <c r="BL204" s="13" t="s">
        <v>210</v>
      </c>
      <c r="BM204" s="13" t="s">
        <v>498</v>
      </c>
    </row>
    <row r="205" spans="2:65" s="9" customFormat="1" ht="29.85" customHeight="1" x14ac:dyDescent="0.3">
      <c r="B205" s="150"/>
      <c r="C205" s="151"/>
      <c r="D205" s="160" t="s">
        <v>174</v>
      </c>
      <c r="E205" s="160"/>
      <c r="F205" s="160"/>
      <c r="G205" s="160"/>
      <c r="H205" s="160"/>
      <c r="I205" s="160"/>
      <c r="J205" s="160"/>
      <c r="K205" s="160"/>
      <c r="L205" s="160"/>
      <c r="M205" s="160"/>
      <c r="N205" s="255">
        <f>BK205</f>
        <v>0</v>
      </c>
      <c r="O205" s="256"/>
      <c r="P205" s="256"/>
      <c r="Q205" s="256"/>
      <c r="R205" s="153"/>
      <c r="T205" s="154"/>
      <c r="U205" s="151"/>
      <c r="V205" s="151"/>
      <c r="W205" s="155">
        <f>SUM(W206:W207)</f>
        <v>0</v>
      </c>
      <c r="X205" s="151"/>
      <c r="Y205" s="155">
        <f>SUM(Y206:Y207)</f>
        <v>0</v>
      </c>
      <c r="Z205" s="151"/>
      <c r="AA205" s="156">
        <f>SUM(AA206:AA207)</f>
        <v>0</v>
      </c>
      <c r="AR205" s="157" t="s">
        <v>184</v>
      </c>
      <c r="AT205" s="158" t="s">
        <v>74</v>
      </c>
      <c r="AU205" s="158" t="s">
        <v>81</v>
      </c>
      <c r="AY205" s="157" t="s">
        <v>205</v>
      </c>
      <c r="BK205" s="159">
        <f>SUM(BK206:BK207)</f>
        <v>0</v>
      </c>
    </row>
    <row r="206" spans="2:65" s="1" customFormat="1" ht="31.5" customHeight="1" x14ac:dyDescent="0.3">
      <c r="B206" s="30"/>
      <c r="C206" s="161" t="s">
        <v>327</v>
      </c>
      <c r="D206" s="161" t="s">
        <v>206</v>
      </c>
      <c r="E206" s="162" t="s">
        <v>294</v>
      </c>
      <c r="F206" s="239" t="s">
        <v>295</v>
      </c>
      <c r="G206" s="240"/>
      <c r="H206" s="240"/>
      <c r="I206" s="240"/>
      <c r="J206" s="163" t="s">
        <v>222</v>
      </c>
      <c r="K206" s="164">
        <v>6</v>
      </c>
      <c r="L206" s="241">
        <v>0</v>
      </c>
      <c r="M206" s="240"/>
      <c r="N206" s="242">
        <f>ROUND(L206*K206,2)</f>
        <v>0</v>
      </c>
      <c r="O206" s="240"/>
      <c r="P206" s="240"/>
      <c r="Q206" s="240"/>
      <c r="R206" s="32"/>
      <c r="T206" s="165" t="s">
        <v>19</v>
      </c>
      <c r="U206" s="39" t="s">
        <v>42</v>
      </c>
      <c r="V206" s="31"/>
      <c r="W206" s="166">
        <f>V206*K206</f>
        <v>0</v>
      </c>
      <c r="X206" s="166">
        <v>0</v>
      </c>
      <c r="Y206" s="166">
        <f>X206*K206</f>
        <v>0</v>
      </c>
      <c r="Z206" s="166">
        <v>0</v>
      </c>
      <c r="AA206" s="167">
        <f>Z206*K206</f>
        <v>0</v>
      </c>
      <c r="AR206" s="13" t="s">
        <v>223</v>
      </c>
      <c r="AT206" s="13" t="s">
        <v>206</v>
      </c>
      <c r="AU206" s="13" t="s">
        <v>184</v>
      </c>
      <c r="AY206" s="13" t="s">
        <v>205</v>
      </c>
      <c r="BE206" s="105">
        <f>IF(U206="základná",N206,0)</f>
        <v>0</v>
      </c>
      <c r="BF206" s="105">
        <f>IF(U206="znížená",N206,0)</f>
        <v>0</v>
      </c>
      <c r="BG206" s="105">
        <f>IF(U206="zákl. prenesená",N206,0)</f>
        <v>0</v>
      </c>
      <c r="BH206" s="105">
        <f>IF(U206="zníž. prenesená",N206,0)</f>
        <v>0</v>
      </c>
      <c r="BI206" s="105">
        <f>IF(U206="nulová",N206,0)</f>
        <v>0</v>
      </c>
      <c r="BJ206" s="13" t="s">
        <v>184</v>
      </c>
      <c r="BK206" s="105">
        <f>ROUND(L206*K206,2)</f>
        <v>0</v>
      </c>
      <c r="BL206" s="13" t="s">
        <v>223</v>
      </c>
      <c r="BM206" s="13" t="s">
        <v>499</v>
      </c>
    </row>
    <row r="207" spans="2:65" s="1" customFormat="1" ht="31.5" customHeight="1" x14ac:dyDescent="0.3">
      <c r="B207" s="30"/>
      <c r="C207" s="161" t="s">
        <v>500</v>
      </c>
      <c r="D207" s="161" t="s">
        <v>206</v>
      </c>
      <c r="E207" s="162" t="s">
        <v>297</v>
      </c>
      <c r="F207" s="239" t="s">
        <v>298</v>
      </c>
      <c r="G207" s="240"/>
      <c r="H207" s="240"/>
      <c r="I207" s="240"/>
      <c r="J207" s="163" t="s">
        <v>235</v>
      </c>
      <c r="K207" s="172">
        <v>0</v>
      </c>
      <c r="L207" s="241">
        <v>0</v>
      </c>
      <c r="M207" s="240"/>
      <c r="N207" s="242">
        <f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>V207*K207</f>
        <v>0</v>
      </c>
      <c r="X207" s="166">
        <v>0</v>
      </c>
      <c r="Y207" s="166">
        <f>X207*K207</f>
        <v>0</v>
      </c>
      <c r="Z207" s="166">
        <v>0</v>
      </c>
      <c r="AA207" s="167">
        <f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>IF(U207="základná",N207,0)</f>
        <v>0</v>
      </c>
      <c r="BF207" s="105">
        <f>IF(U207="znížená",N207,0)</f>
        <v>0</v>
      </c>
      <c r="BG207" s="105">
        <f>IF(U207="zákl. prenesená",N207,0)</f>
        <v>0</v>
      </c>
      <c r="BH207" s="105">
        <f>IF(U207="zníž. prenesená",N207,0)</f>
        <v>0</v>
      </c>
      <c r="BI207" s="105">
        <f>IF(U207="nulová",N207,0)</f>
        <v>0</v>
      </c>
      <c r="BJ207" s="13" t="s">
        <v>184</v>
      </c>
      <c r="BK207" s="105">
        <f>ROUND(L207*K207,2)</f>
        <v>0</v>
      </c>
      <c r="BL207" s="13" t="s">
        <v>223</v>
      </c>
      <c r="BM207" s="13" t="s">
        <v>501</v>
      </c>
    </row>
    <row r="208" spans="2:65" s="9" customFormat="1" ht="29.85" customHeight="1" x14ac:dyDescent="0.3">
      <c r="B208" s="150"/>
      <c r="C208" s="151"/>
      <c r="D208" s="160" t="s">
        <v>175</v>
      </c>
      <c r="E208" s="160"/>
      <c r="F208" s="160"/>
      <c r="G208" s="160"/>
      <c r="H208" s="160"/>
      <c r="I208" s="160"/>
      <c r="J208" s="160"/>
      <c r="K208" s="160"/>
      <c r="L208" s="160"/>
      <c r="M208" s="160"/>
      <c r="N208" s="255">
        <f>BK208</f>
        <v>0</v>
      </c>
      <c r="O208" s="256"/>
      <c r="P208" s="256"/>
      <c r="Q208" s="256"/>
      <c r="R208" s="153"/>
      <c r="T208" s="154"/>
      <c r="U208" s="151"/>
      <c r="V208" s="151"/>
      <c r="W208" s="155">
        <f>SUM(W209:W214)</f>
        <v>0</v>
      </c>
      <c r="X208" s="151"/>
      <c r="Y208" s="155">
        <f>SUM(Y209:Y214)</f>
        <v>0</v>
      </c>
      <c r="Z208" s="151"/>
      <c r="AA208" s="156">
        <f>SUM(AA209:AA214)</f>
        <v>0</v>
      </c>
      <c r="AR208" s="157" t="s">
        <v>184</v>
      </c>
      <c r="AT208" s="158" t="s">
        <v>74</v>
      </c>
      <c r="AU208" s="158" t="s">
        <v>81</v>
      </c>
      <c r="AY208" s="157" t="s">
        <v>205</v>
      </c>
      <c r="BK208" s="159">
        <f>SUM(BK209:BK214)</f>
        <v>0</v>
      </c>
    </row>
    <row r="209" spans="2:65" s="1" customFormat="1" ht="31.5" customHeight="1" x14ac:dyDescent="0.3">
      <c r="B209" s="30"/>
      <c r="C209" s="161" t="s">
        <v>331</v>
      </c>
      <c r="D209" s="161" t="s">
        <v>206</v>
      </c>
      <c r="E209" s="162" t="s">
        <v>301</v>
      </c>
      <c r="F209" s="239" t="s">
        <v>302</v>
      </c>
      <c r="G209" s="240"/>
      <c r="H209" s="240"/>
      <c r="I209" s="240"/>
      <c r="J209" s="163" t="s">
        <v>209</v>
      </c>
      <c r="K209" s="164">
        <v>3</v>
      </c>
      <c r="L209" s="241">
        <v>0</v>
      </c>
      <c r="M209" s="240"/>
      <c r="N209" s="242">
        <f t="shared" ref="N209:N214" si="55">ROUND(L209*K209,2)</f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ref="W209:W214" si="56">V209*K209</f>
        <v>0</v>
      </c>
      <c r="X209" s="166">
        <v>0</v>
      </c>
      <c r="Y209" s="166">
        <f t="shared" ref="Y209:Y214" si="57">X209*K209</f>
        <v>0</v>
      </c>
      <c r="Z209" s="166">
        <v>0</v>
      </c>
      <c r="AA209" s="167">
        <f t="shared" ref="AA209:AA214" si="58">Z209*K209</f>
        <v>0</v>
      </c>
      <c r="AR209" s="13" t="s">
        <v>223</v>
      </c>
      <c r="AT209" s="13" t="s">
        <v>206</v>
      </c>
      <c r="AU209" s="13" t="s">
        <v>184</v>
      </c>
      <c r="AY209" s="13" t="s">
        <v>205</v>
      </c>
      <c r="BE209" s="105">
        <f t="shared" ref="BE209:BE214" si="59">IF(U209="základná",N209,0)</f>
        <v>0</v>
      </c>
      <c r="BF209" s="105">
        <f t="shared" ref="BF209:BF214" si="60">IF(U209="znížená",N209,0)</f>
        <v>0</v>
      </c>
      <c r="BG209" s="105">
        <f t="shared" ref="BG209:BG214" si="61">IF(U209="zákl. prenesená",N209,0)</f>
        <v>0</v>
      </c>
      <c r="BH209" s="105">
        <f t="shared" ref="BH209:BH214" si="62">IF(U209="zníž. prenesená",N209,0)</f>
        <v>0</v>
      </c>
      <c r="BI209" s="105">
        <f t="shared" ref="BI209:BI214" si="63">IF(U209="nulová",N209,0)</f>
        <v>0</v>
      </c>
      <c r="BJ209" s="13" t="s">
        <v>184</v>
      </c>
      <c r="BK209" s="105">
        <f t="shared" ref="BK209:BK214" si="64">ROUND(L209*K209,2)</f>
        <v>0</v>
      </c>
      <c r="BL209" s="13" t="s">
        <v>223</v>
      </c>
      <c r="BM209" s="13" t="s">
        <v>502</v>
      </c>
    </row>
    <row r="210" spans="2:65" s="1" customFormat="1" ht="31.5" customHeight="1" x14ac:dyDescent="0.3">
      <c r="B210" s="30"/>
      <c r="C210" s="161" t="s">
        <v>503</v>
      </c>
      <c r="D210" s="161" t="s">
        <v>206</v>
      </c>
      <c r="E210" s="162" t="s">
        <v>304</v>
      </c>
      <c r="F210" s="239" t="s">
        <v>305</v>
      </c>
      <c r="G210" s="240"/>
      <c r="H210" s="240"/>
      <c r="I210" s="240"/>
      <c r="J210" s="163" t="s">
        <v>209</v>
      </c>
      <c r="K210" s="164">
        <v>9</v>
      </c>
      <c r="L210" s="241">
        <v>0</v>
      </c>
      <c r="M210" s="240"/>
      <c r="N210" s="242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223</v>
      </c>
      <c r="AT210" s="13" t="s">
        <v>206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308</v>
      </c>
      <c r="F211" s="243" t="s">
        <v>309</v>
      </c>
      <c r="G211" s="244"/>
      <c r="H211" s="244"/>
      <c r="I211" s="244"/>
      <c r="J211" s="170" t="s">
        <v>209</v>
      </c>
      <c r="K211" s="171">
        <v>3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22.5" customHeight="1" x14ac:dyDescent="0.3">
      <c r="B212" s="30"/>
      <c r="C212" s="168" t="s">
        <v>506</v>
      </c>
      <c r="D212" s="168" t="s">
        <v>215</v>
      </c>
      <c r="E212" s="169" t="s">
        <v>311</v>
      </c>
      <c r="F212" s="243" t="s">
        <v>312</v>
      </c>
      <c r="G212" s="244"/>
      <c r="H212" s="244"/>
      <c r="I212" s="244"/>
      <c r="J212" s="170" t="s">
        <v>209</v>
      </c>
      <c r="K212" s="171">
        <v>3</v>
      </c>
      <c r="L212" s="245">
        <v>0</v>
      </c>
      <c r="M212" s="244"/>
      <c r="N212" s="246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227</v>
      </c>
      <c r="AT212" s="13" t="s">
        <v>215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1" customFormat="1" ht="31.5" customHeight="1" x14ac:dyDescent="0.3">
      <c r="B213" s="30"/>
      <c r="C213" s="168" t="s">
        <v>338</v>
      </c>
      <c r="D213" s="168" t="s">
        <v>215</v>
      </c>
      <c r="E213" s="169" t="s">
        <v>315</v>
      </c>
      <c r="F213" s="243" t="s">
        <v>316</v>
      </c>
      <c r="G213" s="244"/>
      <c r="H213" s="244"/>
      <c r="I213" s="244"/>
      <c r="J213" s="170" t="s">
        <v>209</v>
      </c>
      <c r="K213" s="171">
        <v>3</v>
      </c>
      <c r="L213" s="245">
        <v>0</v>
      </c>
      <c r="M213" s="244"/>
      <c r="N213" s="246">
        <f t="shared" si="55"/>
        <v>0</v>
      </c>
      <c r="O213" s="240"/>
      <c r="P213" s="240"/>
      <c r="Q213" s="240"/>
      <c r="R213" s="32"/>
      <c r="T213" s="165" t="s">
        <v>19</v>
      </c>
      <c r="U213" s="39" t="s">
        <v>42</v>
      </c>
      <c r="V213" s="31"/>
      <c r="W213" s="166">
        <f t="shared" si="56"/>
        <v>0</v>
      </c>
      <c r="X213" s="166">
        <v>0</v>
      </c>
      <c r="Y213" s="166">
        <f t="shared" si="57"/>
        <v>0</v>
      </c>
      <c r="Z213" s="166">
        <v>0</v>
      </c>
      <c r="AA213" s="167">
        <f t="shared" si="58"/>
        <v>0</v>
      </c>
      <c r="AR213" s="13" t="s">
        <v>227</v>
      </c>
      <c r="AT213" s="13" t="s">
        <v>215</v>
      </c>
      <c r="AU213" s="13" t="s">
        <v>184</v>
      </c>
      <c r="AY213" s="13" t="s">
        <v>205</v>
      </c>
      <c r="BE213" s="105">
        <f t="shared" si="59"/>
        <v>0</v>
      </c>
      <c r="BF213" s="105">
        <f t="shared" si="60"/>
        <v>0</v>
      </c>
      <c r="BG213" s="105">
        <f t="shared" si="61"/>
        <v>0</v>
      </c>
      <c r="BH213" s="105">
        <f t="shared" si="62"/>
        <v>0</v>
      </c>
      <c r="BI213" s="105">
        <f t="shared" si="63"/>
        <v>0</v>
      </c>
      <c r="BJ213" s="13" t="s">
        <v>184</v>
      </c>
      <c r="BK213" s="105">
        <f t="shared" si="64"/>
        <v>0</v>
      </c>
      <c r="BL213" s="13" t="s">
        <v>223</v>
      </c>
      <c r="BM213" s="13" t="s">
        <v>508</v>
      </c>
    </row>
    <row r="214" spans="2:65" s="1" customFormat="1" ht="31.5" customHeight="1" x14ac:dyDescent="0.3">
      <c r="B214" s="30"/>
      <c r="C214" s="161" t="s">
        <v>509</v>
      </c>
      <c r="D214" s="161" t="s">
        <v>206</v>
      </c>
      <c r="E214" s="162" t="s">
        <v>318</v>
      </c>
      <c r="F214" s="239" t="s">
        <v>319</v>
      </c>
      <c r="G214" s="240"/>
      <c r="H214" s="240"/>
      <c r="I214" s="240"/>
      <c r="J214" s="163" t="s">
        <v>235</v>
      </c>
      <c r="K214" s="172">
        <v>0</v>
      </c>
      <c r="L214" s="241">
        <v>0</v>
      </c>
      <c r="M214" s="240"/>
      <c r="N214" s="242">
        <f t="shared" si="55"/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si="56"/>
        <v>0</v>
      </c>
      <c r="X214" s="166">
        <v>0</v>
      </c>
      <c r="Y214" s="166">
        <f t="shared" si="57"/>
        <v>0</v>
      </c>
      <c r="Z214" s="166">
        <v>0</v>
      </c>
      <c r="AA214" s="167">
        <f t="shared" si="58"/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 t="shared" si="59"/>
        <v>0</v>
      </c>
      <c r="BF214" s="105">
        <f t="shared" si="60"/>
        <v>0</v>
      </c>
      <c r="BG214" s="105">
        <f t="shared" si="61"/>
        <v>0</v>
      </c>
      <c r="BH214" s="105">
        <f t="shared" si="62"/>
        <v>0</v>
      </c>
      <c r="BI214" s="105">
        <f t="shared" si="63"/>
        <v>0</v>
      </c>
      <c r="BJ214" s="13" t="s">
        <v>184</v>
      </c>
      <c r="BK214" s="105">
        <f t="shared" si="64"/>
        <v>0</v>
      </c>
      <c r="BL214" s="13" t="s">
        <v>223</v>
      </c>
      <c r="BM214" s="13" t="s">
        <v>512</v>
      </c>
    </row>
    <row r="215" spans="2:65" s="9" customFormat="1" ht="29.85" customHeight="1" x14ac:dyDescent="0.3">
      <c r="B215" s="150"/>
      <c r="C215" s="151"/>
      <c r="D215" s="160" t="s">
        <v>177</v>
      </c>
      <c r="E215" s="160"/>
      <c r="F215" s="160"/>
      <c r="G215" s="160"/>
      <c r="H215" s="160"/>
      <c r="I215" s="160"/>
      <c r="J215" s="160"/>
      <c r="K215" s="160"/>
      <c r="L215" s="160"/>
      <c r="M215" s="160"/>
      <c r="N215" s="255">
        <f>BK215</f>
        <v>0</v>
      </c>
      <c r="O215" s="256"/>
      <c r="P215" s="256"/>
      <c r="Q215" s="256"/>
      <c r="R215" s="153"/>
      <c r="T215" s="154"/>
      <c r="U215" s="151"/>
      <c r="V215" s="151"/>
      <c r="W215" s="155">
        <f>SUM(W216:W221)</f>
        <v>0</v>
      </c>
      <c r="X215" s="151"/>
      <c r="Y215" s="155">
        <f>SUM(Y216:Y221)</f>
        <v>0</v>
      </c>
      <c r="Z215" s="151"/>
      <c r="AA215" s="156">
        <f>SUM(AA216:AA221)</f>
        <v>0</v>
      </c>
      <c r="AR215" s="157" t="s">
        <v>184</v>
      </c>
      <c r="AT215" s="158" t="s">
        <v>74</v>
      </c>
      <c r="AU215" s="158" t="s">
        <v>81</v>
      </c>
      <c r="AY215" s="157" t="s">
        <v>205</v>
      </c>
      <c r="BK215" s="159">
        <f>SUM(BK216:BK221)</f>
        <v>0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322</v>
      </c>
      <c r="F216" s="239" t="s">
        <v>323</v>
      </c>
      <c r="G216" s="240"/>
      <c r="H216" s="240"/>
      <c r="I216" s="240"/>
      <c r="J216" s="163" t="s">
        <v>209</v>
      </c>
      <c r="K216" s="164">
        <v>2</v>
      </c>
      <c r="L216" s="241">
        <v>0</v>
      </c>
      <c r="M216" s="240"/>
      <c r="N216" s="242">
        <f t="shared" ref="N216:N221" si="65">ROUND(L216*K216,2)</f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 t="shared" ref="W216:W221" si="66">V216*K216</f>
        <v>0</v>
      </c>
      <c r="X216" s="166">
        <v>0</v>
      </c>
      <c r="Y216" s="166">
        <f t="shared" ref="Y216:Y221" si="67">X216*K216</f>
        <v>0</v>
      </c>
      <c r="Z216" s="166">
        <v>0</v>
      </c>
      <c r="AA216" s="167">
        <f t="shared" ref="AA216:AA221" si="68">Z216*K216</f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 t="shared" ref="BE216:BE221" si="69">IF(U216="základná",N216,0)</f>
        <v>0</v>
      </c>
      <c r="BF216" s="105">
        <f t="shared" ref="BF216:BF221" si="70">IF(U216="znížená",N216,0)</f>
        <v>0</v>
      </c>
      <c r="BG216" s="105">
        <f t="shared" ref="BG216:BG221" si="71">IF(U216="zákl. prenesená",N216,0)</f>
        <v>0</v>
      </c>
      <c r="BH216" s="105">
        <f t="shared" ref="BH216:BH221" si="72">IF(U216="zníž. prenesená",N216,0)</f>
        <v>0</v>
      </c>
      <c r="BI216" s="105">
        <f t="shared" ref="BI216:BI221" si="73">IF(U216="nulová",N216,0)</f>
        <v>0</v>
      </c>
      <c r="BJ216" s="13" t="s">
        <v>184</v>
      </c>
      <c r="BK216" s="105">
        <f t="shared" ref="BK216:BK221" si="74">ROUND(L216*K216,2)</f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510</v>
      </c>
      <c r="F217" s="243" t="s">
        <v>511</v>
      </c>
      <c r="G217" s="244"/>
      <c r="H217" s="244"/>
      <c r="I217" s="244"/>
      <c r="J217" s="170" t="s">
        <v>209</v>
      </c>
      <c r="K217" s="171">
        <v>1</v>
      </c>
      <c r="L217" s="245">
        <v>0</v>
      </c>
      <c r="M217" s="244"/>
      <c r="N217" s="246">
        <f t="shared" si="65"/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 t="shared" si="66"/>
        <v>0</v>
      </c>
      <c r="X217" s="166">
        <v>0</v>
      </c>
      <c r="Y217" s="166">
        <f t="shared" si="67"/>
        <v>0</v>
      </c>
      <c r="Z217" s="166">
        <v>0</v>
      </c>
      <c r="AA217" s="167">
        <f t="shared" si="68"/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 t="shared" si="69"/>
        <v>0</v>
      </c>
      <c r="BF217" s="105">
        <f t="shared" si="70"/>
        <v>0</v>
      </c>
      <c r="BG217" s="105">
        <f t="shared" si="71"/>
        <v>0</v>
      </c>
      <c r="BH217" s="105">
        <f t="shared" si="72"/>
        <v>0</v>
      </c>
      <c r="BI217" s="105">
        <f t="shared" si="73"/>
        <v>0</v>
      </c>
      <c r="BJ217" s="13" t="s">
        <v>184</v>
      </c>
      <c r="BK217" s="105">
        <f t="shared" si="74"/>
        <v>0</v>
      </c>
      <c r="BL217" s="13" t="s">
        <v>223</v>
      </c>
      <c r="BM217" s="13" t="s">
        <v>516</v>
      </c>
    </row>
    <row r="218" spans="2:65" s="1" customFormat="1" ht="44.25" customHeight="1" x14ac:dyDescent="0.3">
      <c r="B218" s="30"/>
      <c r="C218" s="168" t="s">
        <v>345</v>
      </c>
      <c r="D218" s="168" t="s">
        <v>215</v>
      </c>
      <c r="E218" s="169" t="s">
        <v>325</v>
      </c>
      <c r="F218" s="243" t="s">
        <v>326</v>
      </c>
      <c r="G218" s="244"/>
      <c r="H218" s="244"/>
      <c r="I218" s="244"/>
      <c r="J218" s="170" t="s">
        <v>209</v>
      </c>
      <c r="K218" s="171">
        <v>1</v>
      </c>
      <c r="L218" s="245">
        <v>0</v>
      </c>
      <c r="M218" s="244"/>
      <c r="N218" s="246">
        <f t="shared" si="65"/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 t="shared" si="66"/>
        <v>0</v>
      </c>
      <c r="X218" s="166">
        <v>0</v>
      </c>
      <c r="Y218" s="166">
        <f t="shared" si="67"/>
        <v>0</v>
      </c>
      <c r="Z218" s="166">
        <v>0</v>
      </c>
      <c r="AA218" s="167">
        <f t="shared" si="68"/>
        <v>0</v>
      </c>
      <c r="AR218" s="13" t="s">
        <v>227</v>
      </c>
      <c r="AT218" s="13" t="s">
        <v>215</v>
      </c>
      <c r="AU218" s="13" t="s">
        <v>184</v>
      </c>
      <c r="AY218" s="13" t="s">
        <v>205</v>
      </c>
      <c r="BE218" s="105">
        <f t="shared" si="69"/>
        <v>0</v>
      </c>
      <c r="BF218" s="105">
        <f t="shared" si="70"/>
        <v>0</v>
      </c>
      <c r="BG218" s="105">
        <f t="shared" si="71"/>
        <v>0</v>
      </c>
      <c r="BH218" s="105">
        <f t="shared" si="72"/>
        <v>0</v>
      </c>
      <c r="BI218" s="105">
        <f t="shared" si="73"/>
        <v>0</v>
      </c>
      <c r="BJ218" s="13" t="s">
        <v>184</v>
      </c>
      <c r="BK218" s="105">
        <f t="shared" si="74"/>
        <v>0</v>
      </c>
      <c r="BL218" s="13" t="s">
        <v>223</v>
      </c>
      <c r="BM218" s="13" t="s">
        <v>519</v>
      </c>
    </row>
    <row r="219" spans="2:65" s="1" customFormat="1" ht="44.25" customHeight="1" x14ac:dyDescent="0.3">
      <c r="B219" s="30"/>
      <c r="C219" s="161" t="s">
        <v>520</v>
      </c>
      <c r="D219" s="161" t="s">
        <v>206</v>
      </c>
      <c r="E219" s="162" t="s">
        <v>329</v>
      </c>
      <c r="F219" s="239" t="s">
        <v>330</v>
      </c>
      <c r="G219" s="240"/>
      <c r="H219" s="240"/>
      <c r="I219" s="240"/>
      <c r="J219" s="163" t="s">
        <v>209</v>
      </c>
      <c r="K219" s="164">
        <v>1</v>
      </c>
      <c r="L219" s="241">
        <v>0</v>
      </c>
      <c r="M219" s="240"/>
      <c r="N219" s="242">
        <f t="shared" si="65"/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 t="shared" si="66"/>
        <v>0</v>
      </c>
      <c r="X219" s="166">
        <v>0</v>
      </c>
      <c r="Y219" s="166">
        <f t="shared" si="67"/>
        <v>0</v>
      </c>
      <c r="Z219" s="166">
        <v>0</v>
      </c>
      <c r="AA219" s="167">
        <f t="shared" si="68"/>
        <v>0</v>
      </c>
      <c r="AR219" s="13" t="s">
        <v>223</v>
      </c>
      <c r="AT219" s="13" t="s">
        <v>206</v>
      </c>
      <c r="AU219" s="13" t="s">
        <v>184</v>
      </c>
      <c r="AY219" s="13" t="s">
        <v>205</v>
      </c>
      <c r="BE219" s="105">
        <f t="shared" si="69"/>
        <v>0</v>
      </c>
      <c r="BF219" s="105">
        <f t="shared" si="70"/>
        <v>0</v>
      </c>
      <c r="BG219" s="105">
        <f t="shared" si="71"/>
        <v>0</v>
      </c>
      <c r="BH219" s="105">
        <f t="shared" si="72"/>
        <v>0</v>
      </c>
      <c r="BI219" s="105">
        <f t="shared" si="73"/>
        <v>0</v>
      </c>
      <c r="BJ219" s="13" t="s">
        <v>184</v>
      </c>
      <c r="BK219" s="105">
        <f t="shared" si="74"/>
        <v>0</v>
      </c>
      <c r="BL219" s="13" t="s">
        <v>223</v>
      </c>
      <c r="BM219" s="13" t="s">
        <v>521</v>
      </c>
    </row>
    <row r="220" spans="2:65" s="1" customFormat="1" ht="44.25" customHeight="1" x14ac:dyDescent="0.3">
      <c r="B220" s="30"/>
      <c r="C220" s="168" t="s">
        <v>349</v>
      </c>
      <c r="D220" s="168" t="s">
        <v>215</v>
      </c>
      <c r="E220" s="169" t="s">
        <v>544</v>
      </c>
      <c r="F220" s="243" t="s">
        <v>545</v>
      </c>
      <c r="G220" s="244"/>
      <c r="H220" s="244"/>
      <c r="I220" s="244"/>
      <c r="J220" s="170" t="s">
        <v>209</v>
      </c>
      <c r="K220" s="171">
        <v>1</v>
      </c>
      <c r="L220" s="245">
        <v>0</v>
      </c>
      <c r="M220" s="244"/>
      <c r="N220" s="246">
        <f t="shared" si="65"/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 t="shared" si="66"/>
        <v>0</v>
      </c>
      <c r="X220" s="166">
        <v>0</v>
      </c>
      <c r="Y220" s="166">
        <f t="shared" si="67"/>
        <v>0</v>
      </c>
      <c r="Z220" s="166">
        <v>0</v>
      </c>
      <c r="AA220" s="167">
        <f t="shared" si="68"/>
        <v>0</v>
      </c>
      <c r="AR220" s="13" t="s">
        <v>227</v>
      </c>
      <c r="AT220" s="13" t="s">
        <v>215</v>
      </c>
      <c r="AU220" s="13" t="s">
        <v>184</v>
      </c>
      <c r="AY220" s="13" t="s">
        <v>205</v>
      </c>
      <c r="BE220" s="105">
        <f t="shared" si="69"/>
        <v>0</v>
      </c>
      <c r="BF220" s="105">
        <f t="shared" si="70"/>
        <v>0</v>
      </c>
      <c r="BG220" s="105">
        <f t="shared" si="71"/>
        <v>0</v>
      </c>
      <c r="BH220" s="105">
        <f t="shared" si="72"/>
        <v>0</v>
      </c>
      <c r="BI220" s="105">
        <f t="shared" si="73"/>
        <v>0</v>
      </c>
      <c r="BJ220" s="13" t="s">
        <v>184</v>
      </c>
      <c r="BK220" s="105">
        <f t="shared" si="74"/>
        <v>0</v>
      </c>
      <c r="BL220" s="13" t="s">
        <v>223</v>
      </c>
      <c r="BM220" s="13" t="s">
        <v>524</v>
      </c>
    </row>
    <row r="221" spans="2:65" s="1" customFormat="1" ht="31.5" customHeight="1" x14ac:dyDescent="0.3">
      <c r="B221" s="30"/>
      <c r="C221" s="161" t="s">
        <v>525</v>
      </c>
      <c r="D221" s="161" t="s">
        <v>206</v>
      </c>
      <c r="E221" s="162" t="s">
        <v>343</v>
      </c>
      <c r="F221" s="239" t="s">
        <v>344</v>
      </c>
      <c r="G221" s="240"/>
      <c r="H221" s="240"/>
      <c r="I221" s="240"/>
      <c r="J221" s="163" t="s">
        <v>235</v>
      </c>
      <c r="K221" s="172">
        <v>0</v>
      </c>
      <c r="L221" s="241">
        <v>0</v>
      </c>
      <c r="M221" s="240"/>
      <c r="N221" s="242">
        <f t="shared" si="65"/>
        <v>0</v>
      </c>
      <c r="O221" s="240"/>
      <c r="P221" s="240"/>
      <c r="Q221" s="240"/>
      <c r="R221" s="32"/>
      <c r="T221" s="165" t="s">
        <v>19</v>
      </c>
      <c r="U221" s="39" t="s">
        <v>42</v>
      </c>
      <c r="V221" s="31"/>
      <c r="W221" s="166">
        <f t="shared" si="66"/>
        <v>0</v>
      </c>
      <c r="X221" s="166">
        <v>0</v>
      </c>
      <c r="Y221" s="166">
        <f t="shared" si="67"/>
        <v>0</v>
      </c>
      <c r="Z221" s="166">
        <v>0</v>
      </c>
      <c r="AA221" s="167">
        <f t="shared" si="68"/>
        <v>0</v>
      </c>
      <c r="AR221" s="13" t="s">
        <v>223</v>
      </c>
      <c r="AT221" s="13" t="s">
        <v>206</v>
      </c>
      <c r="AU221" s="13" t="s">
        <v>184</v>
      </c>
      <c r="AY221" s="13" t="s">
        <v>205</v>
      </c>
      <c r="BE221" s="105">
        <f t="shared" si="69"/>
        <v>0</v>
      </c>
      <c r="BF221" s="105">
        <f t="shared" si="70"/>
        <v>0</v>
      </c>
      <c r="BG221" s="105">
        <f t="shared" si="71"/>
        <v>0</v>
      </c>
      <c r="BH221" s="105">
        <f t="shared" si="72"/>
        <v>0</v>
      </c>
      <c r="BI221" s="105">
        <f t="shared" si="73"/>
        <v>0</v>
      </c>
      <c r="BJ221" s="13" t="s">
        <v>184</v>
      </c>
      <c r="BK221" s="105">
        <f t="shared" si="74"/>
        <v>0</v>
      </c>
      <c r="BL221" s="13" t="s">
        <v>223</v>
      </c>
      <c r="BM221" s="13" t="s">
        <v>527</v>
      </c>
    </row>
    <row r="222" spans="2:65" s="9" customFormat="1" ht="37.35" customHeight="1" x14ac:dyDescent="0.35">
      <c r="B222" s="150"/>
      <c r="C222" s="151"/>
      <c r="D222" s="152" t="s">
        <v>176</v>
      </c>
      <c r="E222" s="152"/>
      <c r="F222" s="152"/>
      <c r="G222" s="152"/>
      <c r="H222" s="152"/>
      <c r="I222" s="152"/>
      <c r="J222" s="152"/>
      <c r="K222" s="152"/>
      <c r="L222" s="152"/>
      <c r="M222" s="152"/>
      <c r="N222" s="253">
        <f>BK222</f>
        <v>0</v>
      </c>
      <c r="O222" s="254"/>
      <c r="P222" s="254"/>
      <c r="Q222" s="254"/>
      <c r="R222" s="153"/>
      <c r="T222" s="154"/>
      <c r="U222" s="151"/>
      <c r="V222" s="151"/>
      <c r="W222" s="155">
        <f>W223</f>
        <v>0</v>
      </c>
      <c r="X222" s="151"/>
      <c r="Y222" s="155">
        <f>Y223</f>
        <v>0</v>
      </c>
      <c r="Z222" s="151"/>
      <c r="AA222" s="156">
        <f>AA223</f>
        <v>0</v>
      </c>
      <c r="AR222" s="157" t="s">
        <v>214</v>
      </c>
      <c r="AT222" s="158" t="s">
        <v>74</v>
      </c>
      <c r="AU222" s="158" t="s">
        <v>75</v>
      </c>
      <c r="AY222" s="157" t="s">
        <v>205</v>
      </c>
      <c r="BK222" s="159">
        <f>BK223</f>
        <v>0</v>
      </c>
    </row>
    <row r="223" spans="2:65" s="9" customFormat="1" ht="19.899999999999999" customHeight="1" x14ac:dyDescent="0.3">
      <c r="B223" s="150"/>
      <c r="C223" s="151"/>
      <c r="D223" s="160" t="s">
        <v>178</v>
      </c>
      <c r="E223" s="160"/>
      <c r="F223" s="160"/>
      <c r="G223" s="160"/>
      <c r="H223" s="160"/>
      <c r="I223" s="160"/>
      <c r="J223" s="160"/>
      <c r="K223" s="160"/>
      <c r="L223" s="160"/>
      <c r="M223" s="160"/>
      <c r="N223" s="251">
        <f>BK223</f>
        <v>0</v>
      </c>
      <c r="O223" s="252"/>
      <c r="P223" s="252"/>
      <c r="Q223" s="252"/>
      <c r="R223" s="153"/>
      <c r="T223" s="154"/>
      <c r="U223" s="151"/>
      <c r="V223" s="151"/>
      <c r="W223" s="155">
        <f>SUM(W224:W232)</f>
        <v>0</v>
      </c>
      <c r="X223" s="151"/>
      <c r="Y223" s="155">
        <f>SUM(Y224:Y232)</f>
        <v>0</v>
      </c>
      <c r="Z223" s="151"/>
      <c r="AA223" s="156">
        <f>SUM(AA224:AA232)</f>
        <v>0</v>
      </c>
      <c r="AR223" s="157" t="s">
        <v>214</v>
      </c>
      <c r="AT223" s="158" t="s">
        <v>74</v>
      </c>
      <c r="AU223" s="158" t="s">
        <v>81</v>
      </c>
      <c r="AY223" s="157" t="s">
        <v>205</v>
      </c>
      <c r="BK223" s="159">
        <f>SUM(BK224:BK232)</f>
        <v>0</v>
      </c>
    </row>
    <row r="224" spans="2:65" s="1" customFormat="1" ht="44.25" customHeight="1" x14ac:dyDescent="0.3">
      <c r="B224" s="30"/>
      <c r="C224" s="168" t="s">
        <v>353</v>
      </c>
      <c r="D224" s="168" t="s">
        <v>215</v>
      </c>
      <c r="E224" s="169" t="s">
        <v>346</v>
      </c>
      <c r="F224" s="243" t="s">
        <v>347</v>
      </c>
      <c r="G224" s="244"/>
      <c r="H224" s="244"/>
      <c r="I224" s="244"/>
      <c r="J224" s="170" t="s">
        <v>209</v>
      </c>
      <c r="K224" s="171">
        <v>1</v>
      </c>
      <c r="L224" s="245">
        <v>0</v>
      </c>
      <c r="M224" s="244"/>
      <c r="N224" s="246">
        <f t="shared" ref="N224:N232" si="75">ROUND(L224*K224,2)</f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ref="W224:W232" si="76">V224*K224</f>
        <v>0</v>
      </c>
      <c r="X224" s="166">
        <v>0</v>
      </c>
      <c r="Y224" s="166">
        <f t="shared" ref="Y224:Y232" si="77">X224*K224</f>
        <v>0</v>
      </c>
      <c r="Z224" s="166">
        <v>0</v>
      </c>
      <c r="AA224" s="167">
        <f t="shared" ref="AA224:AA232" si="78">Z224*K224</f>
        <v>0</v>
      </c>
      <c r="AR224" s="13" t="s">
        <v>348</v>
      </c>
      <c r="AT224" s="13" t="s">
        <v>215</v>
      </c>
      <c r="AU224" s="13" t="s">
        <v>184</v>
      </c>
      <c r="AY224" s="13" t="s">
        <v>205</v>
      </c>
      <c r="BE224" s="105">
        <f t="shared" ref="BE224:BE232" si="79">IF(U224="základná",N224,0)</f>
        <v>0</v>
      </c>
      <c r="BF224" s="105">
        <f t="shared" ref="BF224:BF232" si="80">IF(U224="znížená",N224,0)</f>
        <v>0</v>
      </c>
      <c r="BG224" s="105">
        <f t="shared" ref="BG224:BG232" si="81">IF(U224="zákl. prenesená",N224,0)</f>
        <v>0</v>
      </c>
      <c r="BH224" s="105">
        <f t="shared" ref="BH224:BH232" si="82">IF(U224="zníž. prenesená",N224,0)</f>
        <v>0</v>
      </c>
      <c r="BI224" s="105">
        <f t="shared" ref="BI224:BI232" si="83">IF(U224="nulová",N224,0)</f>
        <v>0</v>
      </c>
      <c r="BJ224" s="13" t="s">
        <v>184</v>
      </c>
      <c r="BK224" s="105">
        <f t="shared" ref="BK224:BK232" si="84">ROUND(L224*K224,2)</f>
        <v>0</v>
      </c>
      <c r="BL224" s="13" t="s">
        <v>320</v>
      </c>
      <c r="BM224" s="13" t="s">
        <v>529</v>
      </c>
    </row>
    <row r="225" spans="2:65" s="1" customFormat="1" ht="44.25" customHeight="1" x14ac:dyDescent="0.3">
      <c r="B225" s="30"/>
      <c r="C225" s="168" t="s">
        <v>530</v>
      </c>
      <c r="D225" s="168" t="s">
        <v>215</v>
      </c>
      <c r="E225" s="169" t="s">
        <v>351</v>
      </c>
      <c r="F225" s="243" t="s">
        <v>352</v>
      </c>
      <c r="G225" s="244"/>
      <c r="H225" s="244"/>
      <c r="I225" s="244"/>
      <c r="J225" s="170" t="s">
        <v>209</v>
      </c>
      <c r="K225" s="171">
        <v>1</v>
      </c>
      <c r="L225" s="245">
        <v>0</v>
      </c>
      <c r="M225" s="244"/>
      <c r="N225" s="246">
        <f t="shared" si="7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76"/>
        <v>0</v>
      </c>
      <c r="X225" s="166">
        <v>0</v>
      </c>
      <c r="Y225" s="166">
        <f t="shared" si="77"/>
        <v>0</v>
      </c>
      <c r="Z225" s="166">
        <v>0</v>
      </c>
      <c r="AA225" s="167">
        <f t="shared" si="78"/>
        <v>0</v>
      </c>
      <c r="AR225" s="13" t="s">
        <v>348</v>
      </c>
      <c r="AT225" s="13" t="s">
        <v>215</v>
      </c>
      <c r="AU225" s="13" t="s">
        <v>184</v>
      </c>
      <c r="AY225" s="13" t="s">
        <v>205</v>
      </c>
      <c r="BE225" s="105">
        <f t="shared" si="79"/>
        <v>0</v>
      </c>
      <c r="BF225" s="105">
        <f t="shared" si="80"/>
        <v>0</v>
      </c>
      <c r="BG225" s="105">
        <f t="shared" si="81"/>
        <v>0</v>
      </c>
      <c r="BH225" s="105">
        <f t="shared" si="82"/>
        <v>0</v>
      </c>
      <c r="BI225" s="105">
        <f t="shared" si="83"/>
        <v>0</v>
      </c>
      <c r="BJ225" s="13" t="s">
        <v>184</v>
      </c>
      <c r="BK225" s="105">
        <f t="shared" si="84"/>
        <v>0</v>
      </c>
      <c r="BL225" s="13" t="s">
        <v>320</v>
      </c>
      <c r="BM225" s="13" t="s">
        <v>531</v>
      </c>
    </row>
    <row r="226" spans="2:65" s="1" customFormat="1" ht="44.25" customHeight="1" x14ac:dyDescent="0.3">
      <c r="B226" s="30"/>
      <c r="C226" s="168" t="s">
        <v>356</v>
      </c>
      <c r="D226" s="168" t="s">
        <v>215</v>
      </c>
      <c r="E226" s="169" t="s">
        <v>517</v>
      </c>
      <c r="F226" s="243" t="s">
        <v>518</v>
      </c>
      <c r="G226" s="244"/>
      <c r="H226" s="244"/>
      <c r="I226" s="244"/>
      <c r="J226" s="170" t="s">
        <v>209</v>
      </c>
      <c r="K226" s="171">
        <v>1</v>
      </c>
      <c r="L226" s="245">
        <v>0</v>
      </c>
      <c r="M226" s="244"/>
      <c r="N226" s="246">
        <f t="shared" si="7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76"/>
        <v>0</v>
      </c>
      <c r="X226" s="166">
        <v>0</v>
      </c>
      <c r="Y226" s="166">
        <f t="shared" si="77"/>
        <v>0</v>
      </c>
      <c r="Z226" s="166">
        <v>0</v>
      </c>
      <c r="AA226" s="167">
        <f t="shared" si="78"/>
        <v>0</v>
      </c>
      <c r="AR226" s="13" t="s">
        <v>348</v>
      </c>
      <c r="AT226" s="13" t="s">
        <v>215</v>
      </c>
      <c r="AU226" s="13" t="s">
        <v>184</v>
      </c>
      <c r="AY226" s="13" t="s">
        <v>205</v>
      </c>
      <c r="BE226" s="105">
        <f t="shared" si="79"/>
        <v>0</v>
      </c>
      <c r="BF226" s="105">
        <f t="shared" si="80"/>
        <v>0</v>
      </c>
      <c r="BG226" s="105">
        <f t="shared" si="81"/>
        <v>0</v>
      </c>
      <c r="BH226" s="105">
        <f t="shared" si="82"/>
        <v>0</v>
      </c>
      <c r="BI226" s="105">
        <f t="shared" si="83"/>
        <v>0</v>
      </c>
      <c r="BJ226" s="13" t="s">
        <v>184</v>
      </c>
      <c r="BK226" s="105">
        <f t="shared" si="84"/>
        <v>0</v>
      </c>
      <c r="BL226" s="13" t="s">
        <v>320</v>
      </c>
      <c r="BM226" s="13" t="s">
        <v>533</v>
      </c>
    </row>
    <row r="227" spans="2:65" s="1" customFormat="1" ht="22.5" customHeight="1" x14ac:dyDescent="0.3">
      <c r="B227" s="30"/>
      <c r="C227" s="168" t="s">
        <v>546</v>
      </c>
      <c r="D227" s="168" t="s">
        <v>215</v>
      </c>
      <c r="E227" s="169" t="s">
        <v>354</v>
      </c>
      <c r="F227" s="243" t="s">
        <v>355</v>
      </c>
      <c r="G227" s="244"/>
      <c r="H227" s="244"/>
      <c r="I227" s="244"/>
      <c r="J227" s="170" t="s">
        <v>209</v>
      </c>
      <c r="K227" s="171">
        <v>3</v>
      </c>
      <c r="L227" s="245">
        <v>0</v>
      </c>
      <c r="M227" s="244"/>
      <c r="N227" s="246">
        <f t="shared" si="7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76"/>
        <v>0</v>
      </c>
      <c r="X227" s="166">
        <v>0</v>
      </c>
      <c r="Y227" s="166">
        <f t="shared" si="77"/>
        <v>0</v>
      </c>
      <c r="Z227" s="166">
        <v>0</v>
      </c>
      <c r="AA227" s="167">
        <f t="shared" si="78"/>
        <v>0</v>
      </c>
      <c r="AR227" s="13" t="s">
        <v>348</v>
      </c>
      <c r="AT227" s="13" t="s">
        <v>215</v>
      </c>
      <c r="AU227" s="13" t="s">
        <v>184</v>
      </c>
      <c r="AY227" s="13" t="s">
        <v>205</v>
      </c>
      <c r="BE227" s="105">
        <f t="shared" si="79"/>
        <v>0</v>
      </c>
      <c r="BF227" s="105">
        <f t="shared" si="80"/>
        <v>0</v>
      </c>
      <c r="BG227" s="105">
        <f t="shared" si="81"/>
        <v>0</v>
      </c>
      <c r="BH227" s="105">
        <f t="shared" si="82"/>
        <v>0</v>
      </c>
      <c r="BI227" s="105">
        <f t="shared" si="83"/>
        <v>0</v>
      </c>
      <c r="BJ227" s="13" t="s">
        <v>184</v>
      </c>
      <c r="BK227" s="105">
        <f t="shared" si="84"/>
        <v>0</v>
      </c>
      <c r="BL227" s="13" t="s">
        <v>320</v>
      </c>
      <c r="BM227" s="13" t="s">
        <v>547</v>
      </c>
    </row>
    <row r="228" spans="2:65" s="1" customFormat="1" ht="22.5" customHeight="1" x14ac:dyDescent="0.3">
      <c r="B228" s="30"/>
      <c r="C228" s="168" t="s">
        <v>360</v>
      </c>
      <c r="D228" s="168" t="s">
        <v>215</v>
      </c>
      <c r="E228" s="169" t="s">
        <v>522</v>
      </c>
      <c r="F228" s="243" t="s">
        <v>523</v>
      </c>
      <c r="G228" s="244"/>
      <c r="H228" s="244"/>
      <c r="I228" s="244"/>
      <c r="J228" s="170" t="s">
        <v>222</v>
      </c>
      <c r="K228" s="171">
        <v>1</v>
      </c>
      <c r="L228" s="245">
        <v>0</v>
      </c>
      <c r="M228" s="244"/>
      <c r="N228" s="246">
        <f t="shared" si="7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76"/>
        <v>0</v>
      </c>
      <c r="X228" s="166">
        <v>0</v>
      </c>
      <c r="Y228" s="166">
        <f t="shared" si="77"/>
        <v>0</v>
      </c>
      <c r="Z228" s="166">
        <v>0</v>
      </c>
      <c r="AA228" s="167">
        <f t="shared" si="78"/>
        <v>0</v>
      </c>
      <c r="AR228" s="13" t="s">
        <v>348</v>
      </c>
      <c r="AT228" s="13" t="s">
        <v>215</v>
      </c>
      <c r="AU228" s="13" t="s">
        <v>184</v>
      </c>
      <c r="AY228" s="13" t="s">
        <v>205</v>
      </c>
      <c r="BE228" s="105">
        <f t="shared" si="79"/>
        <v>0</v>
      </c>
      <c r="BF228" s="105">
        <f t="shared" si="80"/>
        <v>0</v>
      </c>
      <c r="BG228" s="105">
        <f t="shared" si="81"/>
        <v>0</v>
      </c>
      <c r="BH228" s="105">
        <f t="shared" si="82"/>
        <v>0</v>
      </c>
      <c r="BI228" s="105">
        <f t="shared" si="83"/>
        <v>0</v>
      </c>
      <c r="BJ228" s="13" t="s">
        <v>184</v>
      </c>
      <c r="BK228" s="105">
        <f t="shared" si="84"/>
        <v>0</v>
      </c>
      <c r="BL228" s="13" t="s">
        <v>320</v>
      </c>
      <c r="BM228" s="13" t="s">
        <v>548</v>
      </c>
    </row>
    <row r="229" spans="2:65" s="1" customFormat="1" ht="22.5" customHeight="1" x14ac:dyDescent="0.3">
      <c r="B229" s="30"/>
      <c r="C229" s="161" t="s">
        <v>549</v>
      </c>
      <c r="D229" s="161" t="s">
        <v>206</v>
      </c>
      <c r="E229" s="162" t="s">
        <v>228</v>
      </c>
      <c r="F229" s="239" t="s">
        <v>526</v>
      </c>
      <c r="G229" s="240"/>
      <c r="H229" s="240"/>
      <c r="I229" s="240"/>
      <c r="J229" s="163" t="s">
        <v>362</v>
      </c>
      <c r="K229" s="164">
        <v>1</v>
      </c>
      <c r="L229" s="241">
        <v>0</v>
      </c>
      <c r="M229" s="240"/>
      <c r="N229" s="242">
        <f t="shared" si="75"/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si="76"/>
        <v>0</v>
      </c>
      <c r="X229" s="166">
        <v>0</v>
      </c>
      <c r="Y229" s="166">
        <f t="shared" si="77"/>
        <v>0</v>
      </c>
      <c r="Z229" s="166">
        <v>0</v>
      </c>
      <c r="AA229" s="167">
        <f t="shared" si="78"/>
        <v>0</v>
      </c>
      <c r="AR229" s="13" t="s">
        <v>320</v>
      </c>
      <c r="AT229" s="13" t="s">
        <v>206</v>
      </c>
      <c r="AU229" s="13" t="s">
        <v>184</v>
      </c>
      <c r="AY229" s="13" t="s">
        <v>205</v>
      </c>
      <c r="BE229" s="105">
        <f t="shared" si="79"/>
        <v>0</v>
      </c>
      <c r="BF229" s="105">
        <f t="shared" si="80"/>
        <v>0</v>
      </c>
      <c r="BG229" s="105">
        <f t="shared" si="81"/>
        <v>0</v>
      </c>
      <c r="BH229" s="105">
        <f t="shared" si="82"/>
        <v>0</v>
      </c>
      <c r="BI229" s="105">
        <f t="shared" si="83"/>
        <v>0</v>
      </c>
      <c r="BJ229" s="13" t="s">
        <v>184</v>
      </c>
      <c r="BK229" s="105">
        <f t="shared" si="84"/>
        <v>0</v>
      </c>
      <c r="BL229" s="13" t="s">
        <v>320</v>
      </c>
      <c r="BM229" s="13" t="s">
        <v>550</v>
      </c>
    </row>
    <row r="230" spans="2:65" s="1" customFormat="1" ht="22.5" customHeight="1" x14ac:dyDescent="0.3">
      <c r="B230" s="30"/>
      <c r="C230" s="161" t="s">
        <v>363</v>
      </c>
      <c r="D230" s="161" t="s">
        <v>206</v>
      </c>
      <c r="E230" s="162" t="s">
        <v>259</v>
      </c>
      <c r="F230" s="239" t="s">
        <v>528</v>
      </c>
      <c r="G230" s="240"/>
      <c r="H230" s="240"/>
      <c r="I230" s="240"/>
      <c r="J230" s="163" t="s">
        <v>362</v>
      </c>
      <c r="K230" s="164">
        <v>1</v>
      </c>
      <c r="L230" s="241">
        <v>0</v>
      </c>
      <c r="M230" s="240"/>
      <c r="N230" s="242">
        <f t="shared" si="75"/>
        <v>0</v>
      </c>
      <c r="O230" s="240"/>
      <c r="P230" s="240"/>
      <c r="Q230" s="240"/>
      <c r="R230" s="32"/>
      <c r="T230" s="165" t="s">
        <v>19</v>
      </c>
      <c r="U230" s="39" t="s">
        <v>42</v>
      </c>
      <c r="V230" s="31"/>
      <c r="W230" s="166">
        <f t="shared" si="76"/>
        <v>0</v>
      </c>
      <c r="X230" s="166">
        <v>0</v>
      </c>
      <c r="Y230" s="166">
        <f t="shared" si="77"/>
        <v>0</v>
      </c>
      <c r="Z230" s="166">
        <v>0</v>
      </c>
      <c r="AA230" s="167">
        <f t="shared" si="78"/>
        <v>0</v>
      </c>
      <c r="AR230" s="13" t="s">
        <v>320</v>
      </c>
      <c r="AT230" s="13" t="s">
        <v>206</v>
      </c>
      <c r="AU230" s="13" t="s">
        <v>184</v>
      </c>
      <c r="AY230" s="13" t="s">
        <v>205</v>
      </c>
      <c r="BE230" s="105">
        <f t="shared" si="79"/>
        <v>0</v>
      </c>
      <c r="BF230" s="105">
        <f t="shared" si="80"/>
        <v>0</v>
      </c>
      <c r="BG230" s="105">
        <f t="shared" si="81"/>
        <v>0</v>
      </c>
      <c r="BH230" s="105">
        <f t="shared" si="82"/>
        <v>0</v>
      </c>
      <c r="BI230" s="105">
        <f t="shared" si="83"/>
        <v>0</v>
      </c>
      <c r="BJ230" s="13" t="s">
        <v>184</v>
      </c>
      <c r="BK230" s="105">
        <f t="shared" si="84"/>
        <v>0</v>
      </c>
      <c r="BL230" s="13" t="s">
        <v>320</v>
      </c>
      <c r="BM230" s="13" t="s">
        <v>551</v>
      </c>
    </row>
    <row r="231" spans="2:65" s="1" customFormat="1" ht="22.5" customHeight="1" x14ac:dyDescent="0.3">
      <c r="B231" s="30"/>
      <c r="C231" s="161" t="s">
        <v>552</v>
      </c>
      <c r="D231" s="161" t="s">
        <v>206</v>
      </c>
      <c r="E231" s="162" t="s">
        <v>8</v>
      </c>
      <c r="F231" s="239" t="s">
        <v>361</v>
      </c>
      <c r="G231" s="240"/>
      <c r="H231" s="240"/>
      <c r="I231" s="240"/>
      <c r="J231" s="163" t="s">
        <v>362</v>
      </c>
      <c r="K231" s="164">
        <v>1</v>
      </c>
      <c r="L231" s="241">
        <v>0</v>
      </c>
      <c r="M231" s="240"/>
      <c r="N231" s="242">
        <f t="shared" si="75"/>
        <v>0</v>
      </c>
      <c r="O231" s="240"/>
      <c r="P231" s="240"/>
      <c r="Q231" s="240"/>
      <c r="R231" s="32"/>
      <c r="T231" s="165" t="s">
        <v>19</v>
      </c>
      <c r="U231" s="39" t="s">
        <v>42</v>
      </c>
      <c r="V231" s="31"/>
      <c r="W231" s="166">
        <f t="shared" si="76"/>
        <v>0</v>
      </c>
      <c r="X231" s="166">
        <v>0</v>
      </c>
      <c r="Y231" s="166">
        <f t="shared" si="77"/>
        <v>0</v>
      </c>
      <c r="Z231" s="166">
        <v>0</v>
      </c>
      <c r="AA231" s="167">
        <f t="shared" si="78"/>
        <v>0</v>
      </c>
      <c r="AR231" s="13" t="s">
        <v>320</v>
      </c>
      <c r="AT231" s="13" t="s">
        <v>206</v>
      </c>
      <c r="AU231" s="13" t="s">
        <v>184</v>
      </c>
      <c r="AY231" s="13" t="s">
        <v>205</v>
      </c>
      <c r="BE231" s="105">
        <f t="shared" si="79"/>
        <v>0</v>
      </c>
      <c r="BF231" s="105">
        <f t="shared" si="80"/>
        <v>0</v>
      </c>
      <c r="BG231" s="105">
        <f t="shared" si="81"/>
        <v>0</v>
      </c>
      <c r="BH231" s="105">
        <f t="shared" si="82"/>
        <v>0</v>
      </c>
      <c r="BI231" s="105">
        <f t="shared" si="83"/>
        <v>0</v>
      </c>
      <c r="BJ231" s="13" t="s">
        <v>184</v>
      </c>
      <c r="BK231" s="105">
        <f t="shared" si="84"/>
        <v>0</v>
      </c>
      <c r="BL231" s="13" t="s">
        <v>320</v>
      </c>
      <c r="BM231" s="13" t="s">
        <v>553</v>
      </c>
    </row>
    <row r="232" spans="2:65" s="1" customFormat="1" ht="22.5" customHeight="1" x14ac:dyDescent="0.3">
      <c r="B232" s="30"/>
      <c r="C232" s="161" t="s">
        <v>369</v>
      </c>
      <c r="D232" s="161" t="s">
        <v>206</v>
      </c>
      <c r="E232" s="162" t="s">
        <v>262</v>
      </c>
      <c r="F232" s="239" t="s">
        <v>532</v>
      </c>
      <c r="G232" s="240"/>
      <c r="H232" s="240"/>
      <c r="I232" s="240"/>
      <c r="J232" s="163" t="s">
        <v>362</v>
      </c>
      <c r="K232" s="164">
        <v>1</v>
      </c>
      <c r="L232" s="241">
        <v>0</v>
      </c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39" t="s">
        <v>42</v>
      </c>
      <c r="V232" s="31"/>
      <c r="W232" s="166">
        <f t="shared" si="76"/>
        <v>0</v>
      </c>
      <c r="X232" s="166">
        <v>0</v>
      </c>
      <c r="Y232" s="166">
        <f t="shared" si="77"/>
        <v>0</v>
      </c>
      <c r="Z232" s="166">
        <v>0</v>
      </c>
      <c r="AA232" s="167">
        <f t="shared" si="78"/>
        <v>0</v>
      </c>
      <c r="AR232" s="13" t="s">
        <v>320</v>
      </c>
      <c r="AT232" s="13" t="s">
        <v>206</v>
      </c>
      <c r="AU232" s="13" t="s">
        <v>184</v>
      </c>
      <c r="AY232" s="13" t="s">
        <v>205</v>
      </c>
      <c r="BE232" s="105">
        <f t="shared" si="79"/>
        <v>0</v>
      </c>
      <c r="BF232" s="105">
        <f t="shared" si="80"/>
        <v>0</v>
      </c>
      <c r="BG232" s="105">
        <f t="shared" si="81"/>
        <v>0</v>
      </c>
      <c r="BH232" s="105">
        <f t="shared" si="82"/>
        <v>0</v>
      </c>
      <c r="BI232" s="105">
        <f t="shared" si="83"/>
        <v>0</v>
      </c>
      <c r="BJ232" s="13" t="s">
        <v>184</v>
      </c>
      <c r="BK232" s="105">
        <f t="shared" si="84"/>
        <v>0</v>
      </c>
      <c r="BL232" s="13" t="s">
        <v>320</v>
      </c>
      <c r="BM232" s="13" t="s">
        <v>554</v>
      </c>
    </row>
    <row r="233" spans="2:65" s="1" customFormat="1" ht="49.9" customHeight="1" x14ac:dyDescent="0.35">
      <c r="B233" s="30"/>
      <c r="C233" s="31"/>
      <c r="D233" s="152" t="s">
        <v>370</v>
      </c>
      <c r="E233" s="31"/>
      <c r="F233" s="31"/>
      <c r="G233" s="31"/>
      <c r="H233" s="31"/>
      <c r="I233" s="31"/>
      <c r="J233" s="31"/>
      <c r="K233" s="31"/>
      <c r="L233" s="31"/>
      <c r="M233" s="31"/>
      <c r="N233" s="257">
        <f t="shared" ref="N233:N238" si="85">BK233</f>
        <v>0</v>
      </c>
      <c r="O233" s="258"/>
      <c r="P233" s="258"/>
      <c r="Q233" s="258"/>
      <c r="R233" s="32"/>
      <c r="T233" s="73"/>
      <c r="U233" s="31"/>
      <c r="V233" s="31"/>
      <c r="W233" s="31"/>
      <c r="X233" s="31"/>
      <c r="Y233" s="31"/>
      <c r="Z233" s="31"/>
      <c r="AA233" s="74"/>
      <c r="AT233" s="13" t="s">
        <v>74</v>
      </c>
      <c r="AU233" s="13" t="s">
        <v>75</v>
      </c>
      <c r="AY233" s="13" t="s">
        <v>371</v>
      </c>
      <c r="BK233" s="105">
        <f>SUM(BK234:BK238)</f>
        <v>0</v>
      </c>
    </row>
    <row r="234" spans="2:65" s="1" customFormat="1" ht="22.35" customHeight="1" x14ac:dyDescent="0.3">
      <c r="B234" s="30"/>
      <c r="C234" s="173" t="s">
        <v>19</v>
      </c>
      <c r="D234" s="173" t="s">
        <v>206</v>
      </c>
      <c r="E234" s="174" t="s">
        <v>19</v>
      </c>
      <c r="F234" s="247" t="s">
        <v>19</v>
      </c>
      <c r="G234" s="248"/>
      <c r="H234" s="248"/>
      <c r="I234" s="248"/>
      <c r="J234" s="175" t="s">
        <v>19</v>
      </c>
      <c r="K234" s="172"/>
      <c r="L234" s="241"/>
      <c r="M234" s="240"/>
      <c r="N234" s="242">
        <f t="shared" si="85"/>
        <v>0</v>
      </c>
      <c r="O234" s="240"/>
      <c r="P234" s="240"/>
      <c r="Q234" s="240"/>
      <c r="R234" s="32"/>
      <c r="T234" s="165" t="s">
        <v>19</v>
      </c>
      <c r="U234" s="176" t="s">
        <v>42</v>
      </c>
      <c r="V234" s="31"/>
      <c r="W234" s="31"/>
      <c r="X234" s="31"/>
      <c r="Y234" s="31"/>
      <c r="Z234" s="31"/>
      <c r="AA234" s="74"/>
      <c r="AT234" s="13" t="s">
        <v>371</v>
      </c>
      <c r="AU234" s="13" t="s">
        <v>81</v>
      </c>
      <c r="AY234" s="13" t="s">
        <v>371</v>
      </c>
      <c r="BE234" s="105">
        <f>IF(U234="základná",N234,0)</f>
        <v>0</v>
      </c>
      <c r="BF234" s="105">
        <f>IF(U234="znížená",N234,0)</f>
        <v>0</v>
      </c>
      <c r="BG234" s="105">
        <f>IF(U234="zákl. prenesená",N234,0)</f>
        <v>0</v>
      </c>
      <c r="BH234" s="105">
        <f>IF(U234="zníž. prenesená",N234,0)</f>
        <v>0</v>
      </c>
      <c r="BI234" s="105">
        <f>IF(U234="nulová",N234,0)</f>
        <v>0</v>
      </c>
      <c r="BJ234" s="13" t="s">
        <v>184</v>
      </c>
      <c r="BK234" s="105">
        <f>L234*K234</f>
        <v>0</v>
      </c>
    </row>
    <row r="235" spans="2:65" s="1" customFormat="1" ht="22.35" customHeight="1" x14ac:dyDescent="0.3">
      <c r="B235" s="30"/>
      <c r="C235" s="173" t="s">
        <v>19</v>
      </c>
      <c r="D235" s="173" t="s">
        <v>206</v>
      </c>
      <c r="E235" s="174" t="s">
        <v>19</v>
      </c>
      <c r="F235" s="247" t="s">
        <v>19</v>
      </c>
      <c r="G235" s="248"/>
      <c r="H235" s="248"/>
      <c r="I235" s="248"/>
      <c r="J235" s="175" t="s">
        <v>19</v>
      </c>
      <c r="K235" s="172"/>
      <c r="L235" s="241"/>
      <c r="M235" s="240"/>
      <c r="N235" s="242">
        <f t="shared" si="85"/>
        <v>0</v>
      </c>
      <c r="O235" s="240"/>
      <c r="P235" s="240"/>
      <c r="Q235" s="240"/>
      <c r="R235" s="32"/>
      <c r="T235" s="165" t="s">
        <v>19</v>
      </c>
      <c r="U235" s="176" t="s">
        <v>42</v>
      </c>
      <c r="V235" s="31"/>
      <c r="W235" s="31"/>
      <c r="X235" s="31"/>
      <c r="Y235" s="31"/>
      <c r="Z235" s="31"/>
      <c r="AA235" s="74"/>
      <c r="AT235" s="13" t="s">
        <v>371</v>
      </c>
      <c r="AU235" s="13" t="s">
        <v>81</v>
      </c>
      <c r="AY235" s="13" t="s">
        <v>371</v>
      </c>
      <c r="BE235" s="105">
        <f>IF(U235="základná",N235,0)</f>
        <v>0</v>
      </c>
      <c r="BF235" s="105">
        <f>IF(U235="znížená",N235,0)</f>
        <v>0</v>
      </c>
      <c r="BG235" s="105">
        <f>IF(U235="zákl. prenesená",N235,0)</f>
        <v>0</v>
      </c>
      <c r="BH235" s="105">
        <f>IF(U235="zníž. prenesená",N235,0)</f>
        <v>0</v>
      </c>
      <c r="BI235" s="105">
        <f>IF(U235="nulová",N235,0)</f>
        <v>0</v>
      </c>
      <c r="BJ235" s="13" t="s">
        <v>184</v>
      </c>
      <c r="BK235" s="105">
        <f>L235*K235</f>
        <v>0</v>
      </c>
    </row>
    <row r="236" spans="2:65" s="1" customFormat="1" ht="22.35" customHeight="1" x14ac:dyDescent="0.3">
      <c r="B236" s="30"/>
      <c r="C236" s="173" t="s">
        <v>19</v>
      </c>
      <c r="D236" s="173" t="s">
        <v>206</v>
      </c>
      <c r="E236" s="174" t="s">
        <v>19</v>
      </c>
      <c r="F236" s="247" t="s">
        <v>19</v>
      </c>
      <c r="G236" s="248"/>
      <c r="H236" s="248"/>
      <c r="I236" s="248"/>
      <c r="J236" s="175" t="s">
        <v>19</v>
      </c>
      <c r="K236" s="172"/>
      <c r="L236" s="241"/>
      <c r="M236" s="240"/>
      <c r="N236" s="242">
        <f t="shared" si="85"/>
        <v>0</v>
      </c>
      <c r="O236" s="240"/>
      <c r="P236" s="240"/>
      <c r="Q236" s="240"/>
      <c r="R236" s="32"/>
      <c r="T236" s="165" t="s">
        <v>19</v>
      </c>
      <c r="U236" s="176" t="s">
        <v>42</v>
      </c>
      <c r="V236" s="31"/>
      <c r="W236" s="31"/>
      <c r="X236" s="31"/>
      <c r="Y236" s="31"/>
      <c r="Z236" s="31"/>
      <c r="AA236" s="74"/>
      <c r="AT236" s="13" t="s">
        <v>371</v>
      </c>
      <c r="AU236" s="13" t="s">
        <v>81</v>
      </c>
      <c r="AY236" s="13" t="s">
        <v>371</v>
      </c>
      <c r="BE236" s="105">
        <f>IF(U236="základná",N236,0)</f>
        <v>0</v>
      </c>
      <c r="BF236" s="105">
        <f>IF(U236="znížená",N236,0)</f>
        <v>0</v>
      </c>
      <c r="BG236" s="105">
        <f>IF(U236="zákl. prenesená",N236,0)</f>
        <v>0</v>
      </c>
      <c r="BH236" s="105">
        <f>IF(U236="zníž. prenesená",N236,0)</f>
        <v>0</v>
      </c>
      <c r="BI236" s="105">
        <f>IF(U236="nulová",N236,0)</f>
        <v>0</v>
      </c>
      <c r="BJ236" s="13" t="s">
        <v>184</v>
      </c>
      <c r="BK236" s="105">
        <f>L236*K236</f>
        <v>0</v>
      </c>
    </row>
    <row r="237" spans="2:65" s="1" customFormat="1" ht="22.35" customHeight="1" x14ac:dyDescent="0.3">
      <c r="B237" s="30"/>
      <c r="C237" s="173" t="s">
        <v>19</v>
      </c>
      <c r="D237" s="173" t="s">
        <v>206</v>
      </c>
      <c r="E237" s="174" t="s">
        <v>19</v>
      </c>
      <c r="F237" s="247" t="s">
        <v>19</v>
      </c>
      <c r="G237" s="248"/>
      <c r="H237" s="248"/>
      <c r="I237" s="248"/>
      <c r="J237" s="175" t="s">
        <v>19</v>
      </c>
      <c r="K237" s="172"/>
      <c r="L237" s="241"/>
      <c r="M237" s="240"/>
      <c r="N237" s="242">
        <f t="shared" si="85"/>
        <v>0</v>
      </c>
      <c r="O237" s="240"/>
      <c r="P237" s="240"/>
      <c r="Q237" s="240"/>
      <c r="R237" s="32"/>
      <c r="T237" s="165" t="s">
        <v>19</v>
      </c>
      <c r="U237" s="176" t="s">
        <v>42</v>
      </c>
      <c r="V237" s="31"/>
      <c r="W237" s="31"/>
      <c r="X237" s="31"/>
      <c r="Y237" s="31"/>
      <c r="Z237" s="31"/>
      <c r="AA237" s="74"/>
      <c r="AT237" s="13" t="s">
        <v>371</v>
      </c>
      <c r="AU237" s="13" t="s">
        <v>81</v>
      </c>
      <c r="AY237" s="13" t="s">
        <v>371</v>
      </c>
      <c r="BE237" s="105">
        <f>IF(U237="základná",N237,0)</f>
        <v>0</v>
      </c>
      <c r="BF237" s="105">
        <f>IF(U237="znížená",N237,0)</f>
        <v>0</v>
      </c>
      <c r="BG237" s="105">
        <f>IF(U237="zákl. prenesená",N237,0)</f>
        <v>0</v>
      </c>
      <c r="BH237" s="105">
        <f>IF(U237="zníž. prenesená",N237,0)</f>
        <v>0</v>
      </c>
      <c r="BI237" s="105">
        <f>IF(U237="nulová",N237,0)</f>
        <v>0</v>
      </c>
      <c r="BJ237" s="13" t="s">
        <v>184</v>
      </c>
      <c r="BK237" s="105">
        <f>L237*K237</f>
        <v>0</v>
      </c>
    </row>
    <row r="238" spans="2:65" s="1" customFormat="1" ht="22.35" customHeight="1" x14ac:dyDescent="0.3">
      <c r="B238" s="30"/>
      <c r="C238" s="173" t="s">
        <v>19</v>
      </c>
      <c r="D238" s="173" t="s">
        <v>206</v>
      </c>
      <c r="E238" s="174" t="s">
        <v>19</v>
      </c>
      <c r="F238" s="247" t="s">
        <v>19</v>
      </c>
      <c r="G238" s="248"/>
      <c r="H238" s="248"/>
      <c r="I238" s="248"/>
      <c r="J238" s="175" t="s">
        <v>19</v>
      </c>
      <c r="K238" s="172"/>
      <c r="L238" s="241"/>
      <c r="M238" s="240"/>
      <c r="N238" s="242">
        <f t="shared" si="85"/>
        <v>0</v>
      </c>
      <c r="O238" s="240"/>
      <c r="P238" s="240"/>
      <c r="Q238" s="240"/>
      <c r="R238" s="32"/>
      <c r="T238" s="165" t="s">
        <v>19</v>
      </c>
      <c r="U238" s="176" t="s">
        <v>42</v>
      </c>
      <c r="V238" s="51"/>
      <c r="W238" s="51"/>
      <c r="X238" s="51"/>
      <c r="Y238" s="51"/>
      <c r="Z238" s="51"/>
      <c r="AA238" s="53"/>
      <c r="AT238" s="13" t="s">
        <v>371</v>
      </c>
      <c r="AU238" s="13" t="s">
        <v>81</v>
      </c>
      <c r="AY238" s="13" t="s">
        <v>371</v>
      </c>
      <c r="BE238" s="105">
        <f>IF(U238="základná",N238,0)</f>
        <v>0</v>
      </c>
      <c r="BF238" s="105">
        <f>IF(U238="znížená",N238,0)</f>
        <v>0</v>
      </c>
      <c r="BG238" s="105">
        <f>IF(U238="zákl. prenesená",N238,0)</f>
        <v>0</v>
      </c>
      <c r="BH238" s="105">
        <f>IF(U238="zníž. prenesená",N238,0)</f>
        <v>0</v>
      </c>
      <c r="BI238" s="105">
        <f>IF(U238="nulová",N238,0)</f>
        <v>0</v>
      </c>
      <c r="BJ238" s="13" t="s">
        <v>184</v>
      </c>
      <c r="BK238" s="105">
        <f>L238*K238</f>
        <v>0</v>
      </c>
    </row>
    <row r="239" spans="2:65" s="1" customFormat="1" ht="6.95" customHeight="1" x14ac:dyDescent="0.3">
      <c r="B239" s="54"/>
      <c r="C239" s="55"/>
      <c r="D239" s="55"/>
      <c r="E239" s="55"/>
      <c r="F239" s="55"/>
      <c r="G239" s="55"/>
      <c r="H239" s="55"/>
      <c r="I239" s="55"/>
      <c r="J239" s="55"/>
      <c r="K239" s="55"/>
      <c r="L239" s="55"/>
      <c r="M239" s="55"/>
      <c r="N239" s="55"/>
      <c r="O239" s="55"/>
      <c r="P239" s="55"/>
      <c r="Q239" s="55"/>
      <c r="R239" s="56"/>
    </row>
  </sheetData>
  <sheetProtection algorithmName="SHA-512" hashValue="T7koloQVZ2kLpjdour+WkmD0M5tGbAEudXDKr9KKK11Ssd/1+6egHcqLWv+gwEmCWdFYH74MbCUw9bibKl6bpQ==" saltValue="9xybWyUZt5W9NG/abMojzA==" spinCount="100000" sheet="1" objects="1" scenarios="1" formatColumns="0" formatRows="0" sort="0" autoFilter="0"/>
  <mergeCells count="376">
    <mergeCell ref="H1:K1"/>
    <mergeCell ref="S2:AC2"/>
    <mergeCell ref="F238:I238"/>
    <mergeCell ref="L238:M238"/>
    <mergeCell ref="N238:Q238"/>
    <mergeCell ref="N129:Q129"/>
    <mergeCell ref="N130:Q130"/>
    <mergeCell ref="N131:Q131"/>
    <mergeCell ref="N135:Q135"/>
    <mergeCell ref="N136:Q136"/>
    <mergeCell ref="N143:Q143"/>
    <mergeCell ref="N150:Q150"/>
    <mergeCell ref="N164:Q164"/>
    <mergeCell ref="N173:Q173"/>
    <mergeCell ref="N205:Q205"/>
    <mergeCell ref="N208:Q208"/>
    <mergeCell ref="N215:Q215"/>
    <mergeCell ref="N222:Q222"/>
    <mergeCell ref="N223:Q223"/>
    <mergeCell ref="N233:Q233"/>
    <mergeCell ref="F235:I235"/>
    <mergeCell ref="L235:M235"/>
    <mergeCell ref="N235:Q235"/>
    <mergeCell ref="F236:I236"/>
    <mergeCell ref="L236:M236"/>
    <mergeCell ref="N236:Q236"/>
    <mergeCell ref="F237:I237"/>
    <mergeCell ref="L237:M237"/>
    <mergeCell ref="N237:Q237"/>
    <mergeCell ref="F231:I231"/>
    <mergeCell ref="L231:M231"/>
    <mergeCell ref="N231:Q231"/>
    <mergeCell ref="F232:I232"/>
    <mergeCell ref="L232:M232"/>
    <mergeCell ref="N232:Q232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0:I220"/>
    <mergeCell ref="L220:M220"/>
    <mergeCell ref="N220:Q220"/>
    <mergeCell ref="F221:I221"/>
    <mergeCell ref="L221:M221"/>
    <mergeCell ref="N221:Q221"/>
    <mergeCell ref="F224:I224"/>
    <mergeCell ref="L224:M224"/>
    <mergeCell ref="N224:Q224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3:I213"/>
    <mergeCell ref="L213:M213"/>
    <mergeCell ref="N213:Q213"/>
    <mergeCell ref="F214:I214"/>
    <mergeCell ref="L214:M214"/>
    <mergeCell ref="N214:Q214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6:I206"/>
    <mergeCell ref="L206:M206"/>
    <mergeCell ref="N206:Q206"/>
    <mergeCell ref="F207:I207"/>
    <mergeCell ref="L207:M207"/>
    <mergeCell ref="N207:Q207"/>
    <mergeCell ref="F209:I209"/>
    <mergeCell ref="L209:M209"/>
    <mergeCell ref="N209:Q209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4:D239">
      <formula1>"K,M"</formula1>
    </dataValidation>
    <dataValidation type="list" allowBlank="1" showInputMessage="1" showErrorMessage="1" error="Povolené sú hodnoty základná, znížená, nulová." sqref="U234:U239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5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97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574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ROUND((((SUM(BE104:BE111)+SUM(BE129:BE228))+SUM(BE230:BE234))),2)</f>
        <v>0</v>
      </c>
      <c r="I32" s="198"/>
      <c r="J32" s="198"/>
      <c r="K32" s="31"/>
      <c r="L32" s="31"/>
      <c r="M32" s="225">
        <f>ROUND(((ROUND((SUM(BE104:BE111)+SUM(BE129:BE228)), 2)*F32)+SUM(BE230:BE234)*F32),2)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ROUND((((SUM(BF104:BF111)+SUM(BF129:BF228))+SUM(BF230:BF234))),2)</f>
        <v>0</v>
      </c>
      <c r="I33" s="198"/>
      <c r="J33" s="198"/>
      <c r="K33" s="31"/>
      <c r="L33" s="31"/>
      <c r="M33" s="225">
        <f>ROUND(((ROUND((SUM(BF104:BF111)+SUM(BF129:BF228)), 2)*F33)+SUM(BF230:BF234)*F33),2)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ROUND((((SUM(BG104:BG111)+SUM(BG129:BG228))+SUM(BG230:BG234))),2)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ROUND((((SUM(BH104:BH111)+SUM(BH129:BH228))+SUM(BH230:BH234))),2)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ROUND((((SUM(BI104:BI111)+SUM(BI129:BI228))+SUM(BI230:BI234))),2)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08 - byt  č.8 - nový - 08 - byt  č.8 -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N203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N206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N213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N219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N220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N229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08 - byt  č.8 - nový - 08 - byt  č.8 -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W130+W135+W219+W229</f>
        <v>0</v>
      </c>
      <c r="X129" s="46"/>
      <c r="Y129" s="147">
        <f>Y130+Y135+Y219+Y229</f>
        <v>0</v>
      </c>
      <c r="Z129" s="46"/>
      <c r="AA129" s="148">
        <f>AA130+AA135+AA219+AA229</f>
        <v>0</v>
      </c>
      <c r="AT129" s="13" t="s">
        <v>74</v>
      </c>
      <c r="AU129" s="13" t="s">
        <v>167</v>
      </c>
      <c r="BK129" s="149">
        <f>BK130+BK135+BK219+BK229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8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2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2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W136+W143+W150+W164+W173+W203+W206+W213</f>
        <v>0</v>
      </c>
      <c r="X135" s="151"/>
      <c r="Y135" s="155">
        <f>Y136+Y143+Y150+Y164+Y173+Y203+Y206+Y213</f>
        <v>0</v>
      </c>
      <c r="Z135" s="151"/>
      <c r="AA135" s="156">
        <f>AA136+AA143+AA150+AA164+AA173+AA203+AA206+AA213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BK136+BK143+BK150+BK164+BK173+BK203+BK206+BK213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14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4.08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3.06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4.08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3.06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6.76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1.3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6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8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6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14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14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SUM(W174:W202)</f>
        <v>0</v>
      </c>
      <c r="X173" s="151"/>
      <c r="Y173" s="155">
        <f>SUM(Y174:Y202)</f>
        <v>0</v>
      </c>
      <c r="Z173" s="151"/>
      <c r="AA173" s="156">
        <f>SUM(AA174:AA202)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SUM(BK174:BK202)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2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2" si="46">V174*K174</f>
        <v>0</v>
      </c>
      <c r="X174" s="166">
        <v>0</v>
      </c>
      <c r="Y174" s="166">
        <f t="shared" ref="Y174:Y202" si="47">X174*K174</f>
        <v>0</v>
      </c>
      <c r="Z174" s="166">
        <v>0</v>
      </c>
      <c r="AA174" s="167">
        <f t="shared" ref="AA174:AA202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2" si="49">IF(U174="základná",N174,0)</f>
        <v>0</v>
      </c>
      <c r="BF174" s="105">
        <f t="shared" ref="BF174:BF202" si="50">IF(U174="znížená",N174,0)</f>
        <v>0</v>
      </c>
      <c r="BG174" s="105">
        <f t="shared" ref="BG174:BG202" si="51">IF(U174="zákl. prenesená",N174,0)</f>
        <v>0</v>
      </c>
      <c r="BH174" s="105">
        <f t="shared" ref="BH174:BH202" si="52">IF(U174="zníž. prenesená",N174,0)</f>
        <v>0</v>
      </c>
      <c r="BI174" s="105">
        <f t="shared" ref="BI174:BI202" si="53">IF(U174="nulová",N174,0)</f>
        <v>0</v>
      </c>
      <c r="BJ174" s="13" t="s">
        <v>184</v>
      </c>
      <c r="BK174" s="105">
        <f t="shared" ref="BK174:BK202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417</v>
      </c>
      <c r="F178" s="239" t="s">
        <v>418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419</v>
      </c>
      <c r="F179" s="243" t="s">
        <v>420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31.5" customHeight="1" x14ac:dyDescent="0.3">
      <c r="B180" s="30"/>
      <c r="C180" s="161" t="s">
        <v>357</v>
      </c>
      <c r="D180" s="161" t="s">
        <v>206</v>
      </c>
      <c r="E180" s="162" t="s">
        <v>421</v>
      </c>
      <c r="F180" s="239" t="s">
        <v>422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22.5" customHeight="1" x14ac:dyDescent="0.3">
      <c r="B181" s="30"/>
      <c r="C181" s="168" t="s">
        <v>285</v>
      </c>
      <c r="D181" s="168" t="s">
        <v>215</v>
      </c>
      <c r="E181" s="169" t="s">
        <v>423</v>
      </c>
      <c r="F181" s="243" t="s">
        <v>424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44.25" customHeight="1" x14ac:dyDescent="0.3">
      <c r="B182" s="30"/>
      <c r="C182" s="161" t="s">
        <v>364</v>
      </c>
      <c r="D182" s="161" t="s">
        <v>206</v>
      </c>
      <c r="E182" s="162" t="s">
        <v>425</v>
      </c>
      <c r="F182" s="239" t="s">
        <v>426</v>
      </c>
      <c r="G182" s="240"/>
      <c r="H182" s="240"/>
      <c r="I182" s="240"/>
      <c r="J182" s="163" t="s">
        <v>410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31.5" customHeight="1" x14ac:dyDescent="0.3">
      <c r="B183" s="30"/>
      <c r="C183" s="168" t="s">
        <v>289</v>
      </c>
      <c r="D183" s="168" t="s">
        <v>215</v>
      </c>
      <c r="E183" s="169" t="s">
        <v>427</v>
      </c>
      <c r="F183" s="243" t="s">
        <v>428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22.5" customHeight="1" x14ac:dyDescent="0.3">
      <c r="B184" s="30"/>
      <c r="C184" s="161" t="s">
        <v>430</v>
      </c>
      <c r="D184" s="161" t="s">
        <v>206</v>
      </c>
      <c r="E184" s="162" t="s">
        <v>431</v>
      </c>
      <c r="F184" s="239" t="s">
        <v>432</v>
      </c>
      <c r="G184" s="240"/>
      <c r="H184" s="240"/>
      <c r="I184" s="240"/>
      <c r="J184" s="163" t="s">
        <v>209</v>
      </c>
      <c r="K184" s="164">
        <v>1</v>
      </c>
      <c r="L184" s="241">
        <v>0</v>
      </c>
      <c r="M184" s="240"/>
      <c r="N184" s="242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210</v>
      </c>
      <c r="AT184" s="13" t="s">
        <v>206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22.5" customHeight="1" x14ac:dyDescent="0.3">
      <c r="B185" s="30"/>
      <c r="C185" s="168" t="s">
        <v>292</v>
      </c>
      <c r="D185" s="168" t="s">
        <v>215</v>
      </c>
      <c r="E185" s="169" t="s">
        <v>434</v>
      </c>
      <c r="F185" s="243" t="s">
        <v>435</v>
      </c>
      <c r="G185" s="244"/>
      <c r="H185" s="244"/>
      <c r="I185" s="244"/>
      <c r="J185" s="170" t="s">
        <v>209</v>
      </c>
      <c r="K185" s="171">
        <v>1</v>
      </c>
      <c r="L185" s="245">
        <v>0</v>
      </c>
      <c r="M185" s="244"/>
      <c r="N185" s="246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218</v>
      </c>
      <c r="AT185" s="13" t="s">
        <v>215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31.5" customHeight="1" x14ac:dyDescent="0.3">
      <c r="B186" s="30"/>
      <c r="C186" s="168" t="s">
        <v>437</v>
      </c>
      <c r="D186" s="168" t="s">
        <v>215</v>
      </c>
      <c r="E186" s="169" t="s">
        <v>438</v>
      </c>
      <c r="F186" s="243" t="s">
        <v>439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31.5" customHeight="1" x14ac:dyDescent="0.3">
      <c r="B187" s="30"/>
      <c r="C187" s="161" t="s">
        <v>296</v>
      </c>
      <c r="D187" s="161" t="s">
        <v>206</v>
      </c>
      <c r="E187" s="162" t="s">
        <v>441</v>
      </c>
      <c r="F187" s="239" t="s">
        <v>442</v>
      </c>
      <c r="G187" s="240"/>
      <c r="H187" s="240"/>
      <c r="I187" s="240"/>
      <c r="J187" s="163" t="s">
        <v>410</v>
      </c>
      <c r="K187" s="164">
        <v>1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44.25" customHeight="1" x14ac:dyDescent="0.3">
      <c r="B188" s="30"/>
      <c r="C188" s="168" t="s">
        <v>443</v>
      </c>
      <c r="D188" s="168" t="s">
        <v>215</v>
      </c>
      <c r="E188" s="169" t="s">
        <v>444</v>
      </c>
      <c r="F188" s="243" t="s">
        <v>445</v>
      </c>
      <c r="G188" s="244"/>
      <c r="H188" s="244"/>
      <c r="I188" s="244"/>
      <c r="J188" s="170" t="s">
        <v>209</v>
      </c>
      <c r="K188" s="171">
        <v>1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22.5" customHeight="1" x14ac:dyDescent="0.3">
      <c r="B189" s="30"/>
      <c r="C189" s="161" t="s">
        <v>299</v>
      </c>
      <c r="D189" s="161" t="s">
        <v>206</v>
      </c>
      <c r="E189" s="162" t="s">
        <v>447</v>
      </c>
      <c r="F189" s="239" t="s">
        <v>448</v>
      </c>
      <c r="G189" s="240"/>
      <c r="H189" s="240"/>
      <c r="I189" s="240"/>
      <c r="J189" s="163" t="s">
        <v>410</v>
      </c>
      <c r="K189" s="164">
        <v>4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31.5" customHeight="1" x14ac:dyDescent="0.3">
      <c r="B190" s="30"/>
      <c r="C190" s="168" t="s">
        <v>450</v>
      </c>
      <c r="D190" s="168" t="s">
        <v>215</v>
      </c>
      <c r="E190" s="169" t="s">
        <v>451</v>
      </c>
      <c r="F190" s="243" t="s">
        <v>452</v>
      </c>
      <c r="G190" s="244"/>
      <c r="H190" s="244"/>
      <c r="I190" s="244"/>
      <c r="J190" s="170" t="s">
        <v>209</v>
      </c>
      <c r="K190" s="171">
        <v>4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44.25" customHeight="1" x14ac:dyDescent="0.3">
      <c r="B191" s="30"/>
      <c r="C191" s="161" t="s">
        <v>303</v>
      </c>
      <c r="D191" s="161" t="s">
        <v>206</v>
      </c>
      <c r="E191" s="162" t="s">
        <v>454</v>
      </c>
      <c r="F191" s="239" t="s">
        <v>455</v>
      </c>
      <c r="G191" s="240"/>
      <c r="H191" s="240"/>
      <c r="I191" s="240"/>
      <c r="J191" s="163" t="s">
        <v>209</v>
      </c>
      <c r="K191" s="164">
        <v>2</v>
      </c>
      <c r="L191" s="241">
        <v>0</v>
      </c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22.5" customHeight="1" x14ac:dyDescent="0.3">
      <c r="B192" s="30"/>
      <c r="C192" s="168" t="s">
        <v>457</v>
      </c>
      <c r="D192" s="168" t="s">
        <v>215</v>
      </c>
      <c r="E192" s="169" t="s">
        <v>458</v>
      </c>
      <c r="F192" s="243" t="s">
        <v>459</v>
      </c>
      <c r="G192" s="244"/>
      <c r="H192" s="244"/>
      <c r="I192" s="244"/>
      <c r="J192" s="170" t="s">
        <v>209</v>
      </c>
      <c r="K192" s="171">
        <v>1</v>
      </c>
      <c r="L192" s="245">
        <v>0</v>
      </c>
      <c r="M192" s="244"/>
      <c r="N192" s="246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218</v>
      </c>
      <c r="AT192" s="13" t="s">
        <v>215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22.5" customHeight="1" x14ac:dyDescent="0.3">
      <c r="B193" s="30"/>
      <c r="C193" s="168" t="s">
        <v>306</v>
      </c>
      <c r="D193" s="168" t="s">
        <v>215</v>
      </c>
      <c r="E193" s="169" t="s">
        <v>461</v>
      </c>
      <c r="F193" s="243" t="s">
        <v>462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465</v>
      </c>
      <c r="F194" s="239" t="s">
        <v>466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31.5" customHeight="1" x14ac:dyDescent="0.3">
      <c r="B195" s="30"/>
      <c r="C195" s="168" t="s">
        <v>310</v>
      </c>
      <c r="D195" s="168" t="s">
        <v>215</v>
      </c>
      <c r="E195" s="169" t="s">
        <v>468</v>
      </c>
      <c r="F195" s="243" t="s">
        <v>469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472</v>
      </c>
      <c r="F196" s="239" t="s">
        <v>473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22.5" customHeight="1" x14ac:dyDescent="0.3">
      <c r="B197" s="30"/>
      <c r="C197" s="168" t="s">
        <v>313</v>
      </c>
      <c r="D197" s="168" t="s">
        <v>215</v>
      </c>
      <c r="E197" s="169" t="s">
        <v>475</v>
      </c>
      <c r="F197" s="243" t="s">
        <v>476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479</v>
      </c>
      <c r="F198" s="239" t="s">
        <v>480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482</v>
      </c>
      <c r="F199" s="243" t="s">
        <v>483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486</v>
      </c>
      <c r="F200" s="239" t="s">
        <v>487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57" customHeight="1" x14ac:dyDescent="0.3">
      <c r="B201" s="30"/>
      <c r="C201" s="168" t="s">
        <v>320</v>
      </c>
      <c r="D201" s="168" t="s">
        <v>215</v>
      </c>
      <c r="E201" s="169" t="s">
        <v>489</v>
      </c>
      <c r="F201" s="243" t="s">
        <v>490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493</v>
      </c>
      <c r="F202" s="239" t="s">
        <v>494</v>
      </c>
      <c r="G202" s="240"/>
      <c r="H202" s="240"/>
      <c r="I202" s="240"/>
      <c r="J202" s="163" t="s">
        <v>235</v>
      </c>
      <c r="K202" s="172">
        <v>0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9" customFormat="1" ht="29.85" customHeight="1" x14ac:dyDescent="0.3">
      <c r="B203" s="150"/>
      <c r="C203" s="151"/>
      <c r="D203" s="160" t="s">
        <v>174</v>
      </c>
      <c r="E203" s="160"/>
      <c r="F203" s="160"/>
      <c r="G203" s="160"/>
      <c r="H203" s="160"/>
      <c r="I203" s="160"/>
      <c r="J203" s="160"/>
      <c r="K203" s="160"/>
      <c r="L203" s="160"/>
      <c r="M203" s="160"/>
      <c r="N203" s="255">
        <f>BK203</f>
        <v>0</v>
      </c>
      <c r="O203" s="256"/>
      <c r="P203" s="256"/>
      <c r="Q203" s="256"/>
      <c r="R203" s="153"/>
      <c r="T203" s="154"/>
      <c r="U203" s="151"/>
      <c r="V203" s="151"/>
      <c r="W203" s="155">
        <f>SUM(W204:W205)</f>
        <v>0</v>
      </c>
      <c r="X203" s="151"/>
      <c r="Y203" s="155">
        <f>SUM(Y204:Y205)</f>
        <v>0</v>
      </c>
      <c r="Z203" s="151"/>
      <c r="AA203" s="156">
        <f>SUM(AA204:AA205)</f>
        <v>0</v>
      </c>
      <c r="AR203" s="157" t="s">
        <v>184</v>
      </c>
      <c r="AT203" s="158" t="s">
        <v>74</v>
      </c>
      <c r="AU203" s="158" t="s">
        <v>81</v>
      </c>
      <c r="AY203" s="157" t="s">
        <v>205</v>
      </c>
      <c r="BK203" s="159">
        <f>SUM(BK204:BK205)</f>
        <v>0</v>
      </c>
    </row>
    <row r="204" spans="2:65" s="1" customFormat="1" ht="31.5" customHeight="1" x14ac:dyDescent="0.3">
      <c r="B204" s="30"/>
      <c r="C204" s="161" t="s">
        <v>324</v>
      </c>
      <c r="D204" s="161" t="s">
        <v>206</v>
      </c>
      <c r="E204" s="162" t="s">
        <v>294</v>
      </c>
      <c r="F204" s="239" t="s">
        <v>295</v>
      </c>
      <c r="G204" s="240"/>
      <c r="H204" s="240"/>
      <c r="I204" s="240"/>
      <c r="J204" s="163" t="s">
        <v>222</v>
      </c>
      <c r="K204" s="164">
        <v>4</v>
      </c>
      <c r="L204" s="241">
        <v>0</v>
      </c>
      <c r="M204" s="240"/>
      <c r="N204" s="242">
        <f>ROUND(L204*K204,2)</f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>V204*K204</f>
        <v>0</v>
      </c>
      <c r="X204" s="166">
        <v>0</v>
      </c>
      <c r="Y204" s="166">
        <f>X204*K204</f>
        <v>0</v>
      </c>
      <c r="Z204" s="166">
        <v>0</v>
      </c>
      <c r="AA204" s="167">
        <f>Z204*K204</f>
        <v>0</v>
      </c>
      <c r="AR204" s="13" t="s">
        <v>223</v>
      </c>
      <c r="AT204" s="13" t="s">
        <v>206</v>
      </c>
      <c r="AU204" s="13" t="s">
        <v>184</v>
      </c>
      <c r="AY204" s="13" t="s">
        <v>205</v>
      </c>
      <c r="BE204" s="105">
        <f>IF(U204="základná",N204,0)</f>
        <v>0</v>
      </c>
      <c r="BF204" s="105">
        <f>IF(U204="znížená",N204,0)</f>
        <v>0</v>
      </c>
      <c r="BG204" s="105">
        <f>IF(U204="zákl. prenesená",N204,0)</f>
        <v>0</v>
      </c>
      <c r="BH204" s="105">
        <f>IF(U204="zníž. prenesená",N204,0)</f>
        <v>0</v>
      </c>
      <c r="BI204" s="105">
        <f>IF(U204="nulová",N204,0)</f>
        <v>0</v>
      </c>
      <c r="BJ204" s="13" t="s">
        <v>184</v>
      </c>
      <c r="BK204" s="105">
        <f>ROUND(L204*K204,2)</f>
        <v>0</v>
      </c>
      <c r="BL204" s="13" t="s">
        <v>223</v>
      </c>
      <c r="BM204" s="13" t="s">
        <v>496</v>
      </c>
    </row>
    <row r="205" spans="2:65" s="1" customFormat="1" ht="31.5" customHeight="1" x14ac:dyDescent="0.3">
      <c r="B205" s="30"/>
      <c r="C205" s="161" t="s">
        <v>497</v>
      </c>
      <c r="D205" s="161" t="s">
        <v>206</v>
      </c>
      <c r="E205" s="162" t="s">
        <v>297</v>
      </c>
      <c r="F205" s="239" t="s">
        <v>298</v>
      </c>
      <c r="G205" s="240"/>
      <c r="H205" s="240"/>
      <c r="I205" s="240"/>
      <c r="J205" s="163" t="s">
        <v>235</v>
      </c>
      <c r="K205" s="172">
        <v>0</v>
      </c>
      <c r="L205" s="241">
        <v>0</v>
      </c>
      <c r="M205" s="240"/>
      <c r="N205" s="242">
        <f>ROUND(L205*K205,2)</f>
        <v>0</v>
      </c>
      <c r="O205" s="240"/>
      <c r="P205" s="240"/>
      <c r="Q205" s="240"/>
      <c r="R205" s="32"/>
      <c r="T205" s="165" t="s">
        <v>19</v>
      </c>
      <c r="U205" s="39" t="s">
        <v>42</v>
      </c>
      <c r="V205" s="31"/>
      <c r="W205" s="166">
        <f>V205*K205</f>
        <v>0</v>
      </c>
      <c r="X205" s="166">
        <v>0</v>
      </c>
      <c r="Y205" s="166">
        <f>X205*K205</f>
        <v>0</v>
      </c>
      <c r="Z205" s="166">
        <v>0</v>
      </c>
      <c r="AA205" s="167">
        <f>Z205*K205</f>
        <v>0</v>
      </c>
      <c r="AR205" s="13" t="s">
        <v>223</v>
      </c>
      <c r="AT205" s="13" t="s">
        <v>206</v>
      </c>
      <c r="AU205" s="13" t="s">
        <v>184</v>
      </c>
      <c r="AY205" s="13" t="s">
        <v>205</v>
      </c>
      <c r="BE205" s="105">
        <f>IF(U205="základná",N205,0)</f>
        <v>0</v>
      </c>
      <c r="BF205" s="105">
        <f>IF(U205="znížená",N205,0)</f>
        <v>0</v>
      </c>
      <c r="BG205" s="105">
        <f>IF(U205="zákl. prenesená",N205,0)</f>
        <v>0</v>
      </c>
      <c r="BH205" s="105">
        <f>IF(U205="zníž. prenesená",N205,0)</f>
        <v>0</v>
      </c>
      <c r="BI205" s="105">
        <f>IF(U205="nulová",N205,0)</f>
        <v>0</v>
      </c>
      <c r="BJ205" s="13" t="s">
        <v>184</v>
      </c>
      <c r="BK205" s="105">
        <f>ROUND(L205*K205,2)</f>
        <v>0</v>
      </c>
      <c r="BL205" s="13" t="s">
        <v>223</v>
      </c>
      <c r="BM205" s="13" t="s">
        <v>498</v>
      </c>
    </row>
    <row r="206" spans="2:65" s="9" customFormat="1" ht="29.85" customHeight="1" x14ac:dyDescent="0.3">
      <c r="B206" s="150"/>
      <c r="C206" s="151"/>
      <c r="D206" s="160" t="s">
        <v>175</v>
      </c>
      <c r="E206" s="160"/>
      <c r="F206" s="160"/>
      <c r="G206" s="160"/>
      <c r="H206" s="160"/>
      <c r="I206" s="160"/>
      <c r="J206" s="160"/>
      <c r="K206" s="160"/>
      <c r="L206" s="160"/>
      <c r="M206" s="160"/>
      <c r="N206" s="255">
        <f>BK206</f>
        <v>0</v>
      </c>
      <c r="O206" s="256"/>
      <c r="P206" s="256"/>
      <c r="Q206" s="256"/>
      <c r="R206" s="153"/>
      <c r="T206" s="154"/>
      <c r="U206" s="151"/>
      <c r="V206" s="151"/>
      <c r="W206" s="155">
        <f>SUM(W207:W212)</f>
        <v>0</v>
      </c>
      <c r="X206" s="151"/>
      <c r="Y206" s="155">
        <f>SUM(Y207:Y212)</f>
        <v>0</v>
      </c>
      <c r="Z206" s="151"/>
      <c r="AA206" s="156">
        <f>SUM(AA207:AA212)</f>
        <v>0</v>
      </c>
      <c r="AR206" s="157" t="s">
        <v>184</v>
      </c>
      <c r="AT206" s="158" t="s">
        <v>74</v>
      </c>
      <c r="AU206" s="158" t="s">
        <v>81</v>
      </c>
      <c r="AY206" s="157" t="s">
        <v>205</v>
      </c>
      <c r="BK206" s="159">
        <f>SUM(BK207:BK212)</f>
        <v>0</v>
      </c>
    </row>
    <row r="207" spans="2:65" s="1" customFormat="1" ht="31.5" customHeight="1" x14ac:dyDescent="0.3">
      <c r="B207" s="30"/>
      <c r="C207" s="161" t="s">
        <v>327</v>
      </c>
      <c r="D207" s="161" t="s">
        <v>206</v>
      </c>
      <c r="E207" s="162" t="s">
        <v>301</v>
      </c>
      <c r="F207" s="239" t="s">
        <v>302</v>
      </c>
      <c r="G207" s="240"/>
      <c r="H207" s="240"/>
      <c r="I207" s="240"/>
      <c r="J207" s="163" t="s">
        <v>209</v>
      </c>
      <c r="K207" s="164">
        <v>2</v>
      </c>
      <c r="L207" s="241">
        <v>0</v>
      </c>
      <c r="M207" s="240"/>
      <c r="N207" s="242">
        <f t="shared" ref="N207:N212" si="55"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 t="shared" ref="W207:W212" si="56">V207*K207</f>
        <v>0</v>
      </c>
      <c r="X207" s="166">
        <v>0</v>
      </c>
      <c r="Y207" s="166">
        <f t="shared" ref="Y207:Y212" si="57">X207*K207</f>
        <v>0</v>
      </c>
      <c r="Z207" s="166">
        <v>0</v>
      </c>
      <c r="AA207" s="167">
        <f t="shared" ref="AA207:AA212" si="58"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 t="shared" ref="BE207:BE212" si="59">IF(U207="základná",N207,0)</f>
        <v>0</v>
      </c>
      <c r="BF207" s="105">
        <f t="shared" ref="BF207:BF212" si="60">IF(U207="znížená",N207,0)</f>
        <v>0</v>
      </c>
      <c r="BG207" s="105">
        <f t="shared" ref="BG207:BG212" si="61">IF(U207="zákl. prenesená",N207,0)</f>
        <v>0</v>
      </c>
      <c r="BH207" s="105">
        <f t="shared" ref="BH207:BH212" si="62">IF(U207="zníž. prenesená",N207,0)</f>
        <v>0</v>
      </c>
      <c r="BI207" s="105">
        <f t="shared" ref="BI207:BI212" si="63">IF(U207="nulová",N207,0)</f>
        <v>0</v>
      </c>
      <c r="BJ207" s="13" t="s">
        <v>184</v>
      </c>
      <c r="BK207" s="105">
        <f t="shared" ref="BK207:BK212" si="64">ROUND(L207*K207,2)</f>
        <v>0</v>
      </c>
      <c r="BL207" s="13" t="s">
        <v>223</v>
      </c>
      <c r="BM207" s="13" t="s">
        <v>499</v>
      </c>
    </row>
    <row r="208" spans="2:65" s="1" customFormat="1" ht="31.5" customHeight="1" x14ac:dyDescent="0.3">
      <c r="B208" s="30"/>
      <c r="C208" s="161" t="s">
        <v>500</v>
      </c>
      <c r="D208" s="161" t="s">
        <v>206</v>
      </c>
      <c r="E208" s="162" t="s">
        <v>304</v>
      </c>
      <c r="F208" s="239" t="s">
        <v>305</v>
      </c>
      <c r="G208" s="240"/>
      <c r="H208" s="240"/>
      <c r="I208" s="240"/>
      <c r="J208" s="163" t="s">
        <v>209</v>
      </c>
      <c r="K208" s="164">
        <v>6</v>
      </c>
      <c r="L208" s="241">
        <v>0</v>
      </c>
      <c r="M208" s="240"/>
      <c r="N208" s="242">
        <f t="shared" si="55"/>
        <v>0</v>
      </c>
      <c r="O208" s="240"/>
      <c r="P208" s="240"/>
      <c r="Q208" s="240"/>
      <c r="R208" s="32"/>
      <c r="T208" s="165" t="s">
        <v>19</v>
      </c>
      <c r="U208" s="39" t="s">
        <v>42</v>
      </c>
      <c r="V208" s="31"/>
      <c r="W208" s="166">
        <f t="shared" si="56"/>
        <v>0</v>
      </c>
      <c r="X208" s="166">
        <v>0</v>
      </c>
      <c r="Y208" s="166">
        <f t="shared" si="57"/>
        <v>0</v>
      </c>
      <c r="Z208" s="166">
        <v>0</v>
      </c>
      <c r="AA208" s="167">
        <f t="shared" si="58"/>
        <v>0</v>
      </c>
      <c r="AR208" s="13" t="s">
        <v>223</v>
      </c>
      <c r="AT208" s="13" t="s">
        <v>206</v>
      </c>
      <c r="AU208" s="13" t="s">
        <v>184</v>
      </c>
      <c r="AY208" s="13" t="s">
        <v>205</v>
      </c>
      <c r="BE208" s="105">
        <f t="shared" si="59"/>
        <v>0</v>
      </c>
      <c r="BF208" s="105">
        <f t="shared" si="60"/>
        <v>0</v>
      </c>
      <c r="BG208" s="105">
        <f t="shared" si="61"/>
        <v>0</v>
      </c>
      <c r="BH208" s="105">
        <f t="shared" si="62"/>
        <v>0</v>
      </c>
      <c r="BI208" s="105">
        <f t="shared" si="63"/>
        <v>0</v>
      </c>
      <c r="BJ208" s="13" t="s">
        <v>184</v>
      </c>
      <c r="BK208" s="105">
        <f t="shared" si="64"/>
        <v>0</v>
      </c>
      <c r="BL208" s="13" t="s">
        <v>223</v>
      </c>
      <c r="BM208" s="13" t="s">
        <v>501</v>
      </c>
    </row>
    <row r="209" spans="2:65" s="1" customFormat="1" ht="31.5" customHeight="1" x14ac:dyDescent="0.3">
      <c r="B209" s="30"/>
      <c r="C209" s="168" t="s">
        <v>331</v>
      </c>
      <c r="D209" s="168" t="s">
        <v>215</v>
      </c>
      <c r="E209" s="169" t="s">
        <v>308</v>
      </c>
      <c r="F209" s="243" t="s">
        <v>309</v>
      </c>
      <c r="G209" s="244"/>
      <c r="H209" s="244"/>
      <c r="I209" s="244"/>
      <c r="J209" s="170" t="s">
        <v>209</v>
      </c>
      <c r="K209" s="171">
        <v>2</v>
      </c>
      <c r="L209" s="245">
        <v>0</v>
      </c>
      <c r="M209" s="244"/>
      <c r="N209" s="246">
        <f t="shared" si="55"/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si="56"/>
        <v>0</v>
      </c>
      <c r="X209" s="166">
        <v>0</v>
      </c>
      <c r="Y209" s="166">
        <f t="shared" si="57"/>
        <v>0</v>
      </c>
      <c r="Z209" s="166">
        <v>0</v>
      </c>
      <c r="AA209" s="167">
        <f t="shared" si="58"/>
        <v>0</v>
      </c>
      <c r="AR209" s="13" t="s">
        <v>227</v>
      </c>
      <c r="AT209" s="13" t="s">
        <v>215</v>
      </c>
      <c r="AU209" s="13" t="s">
        <v>184</v>
      </c>
      <c r="AY209" s="13" t="s">
        <v>205</v>
      </c>
      <c r="BE209" s="105">
        <f t="shared" si="59"/>
        <v>0</v>
      </c>
      <c r="BF209" s="105">
        <f t="shared" si="60"/>
        <v>0</v>
      </c>
      <c r="BG209" s="105">
        <f t="shared" si="61"/>
        <v>0</v>
      </c>
      <c r="BH209" s="105">
        <f t="shared" si="62"/>
        <v>0</v>
      </c>
      <c r="BI209" s="105">
        <f t="shared" si="63"/>
        <v>0</v>
      </c>
      <c r="BJ209" s="13" t="s">
        <v>184</v>
      </c>
      <c r="BK209" s="105">
        <f t="shared" si="64"/>
        <v>0</v>
      </c>
      <c r="BL209" s="13" t="s">
        <v>223</v>
      </c>
      <c r="BM209" s="13" t="s">
        <v>502</v>
      </c>
    </row>
    <row r="210" spans="2:65" s="1" customFormat="1" ht="22.5" customHeight="1" x14ac:dyDescent="0.3">
      <c r="B210" s="30"/>
      <c r="C210" s="168" t="s">
        <v>503</v>
      </c>
      <c r="D210" s="168" t="s">
        <v>215</v>
      </c>
      <c r="E210" s="169" t="s">
        <v>311</v>
      </c>
      <c r="F210" s="243" t="s">
        <v>312</v>
      </c>
      <c r="G210" s="244"/>
      <c r="H210" s="244"/>
      <c r="I210" s="244"/>
      <c r="J210" s="170" t="s">
        <v>209</v>
      </c>
      <c r="K210" s="171">
        <v>2</v>
      </c>
      <c r="L210" s="245">
        <v>0</v>
      </c>
      <c r="M210" s="244"/>
      <c r="N210" s="246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227</v>
      </c>
      <c r="AT210" s="13" t="s">
        <v>215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315</v>
      </c>
      <c r="F211" s="243" t="s">
        <v>316</v>
      </c>
      <c r="G211" s="244"/>
      <c r="H211" s="244"/>
      <c r="I211" s="244"/>
      <c r="J211" s="170" t="s">
        <v>209</v>
      </c>
      <c r="K211" s="171">
        <v>2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31.5" customHeight="1" x14ac:dyDescent="0.3">
      <c r="B212" s="30"/>
      <c r="C212" s="161" t="s">
        <v>506</v>
      </c>
      <c r="D212" s="161" t="s">
        <v>206</v>
      </c>
      <c r="E212" s="162" t="s">
        <v>318</v>
      </c>
      <c r="F212" s="239" t="s">
        <v>319</v>
      </c>
      <c r="G212" s="240"/>
      <c r="H212" s="240"/>
      <c r="I212" s="240"/>
      <c r="J212" s="163" t="s">
        <v>235</v>
      </c>
      <c r="K212" s="172">
        <v>0</v>
      </c>
      <c r="L212" s="241">
        <v>0</v>
      </c>
      <c r="M212" s="240"/>
      <c r="N212" s="242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223</v>
      </c>
      <c r="AT212" s="13" t="s">
        <v>206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9" customFormat="1" ht="29.85" customHeight="1" x14ac:dyDescent="0.3">
      <c r="B213" s="150"/>
      <c r="C213" s="151"/>
      <c r="D213" s="160" t="s">
        <v>177</v>
      </c>
      <c r="E213" s="160"/>
      <c r="F213" s="160"/>
      <c r="G213" s="160"/>
      <c r="H213" s="160"/>
      <c r="I213" s="160"/>
      <c r="J213" s="160"/>
      <c r="K213" s="160"/>
      <c r="L213" s="160"/>
      <c r="M213" s="160"/>
      <c r="N213" s="255">
        <f>BK213</f>
        <v>0</v>
      </c>
      <c r="O213" s="256"/>
      <c r="P213" s="256"/>
      <c r="Q213" s="256"/>
      <c r="R213" s="153"/>
      <c r="T213" s="154"/>
      <c r="U213" s="151"/>
      <c r="V213" s="151"/>
      <c r="W213" s="155">
        <f>SUM(W214:W218)</f>
        <v>0</v>
      </c>
      <c r="X213" s="151"/>
      <c r="Y213" s="155">
        <f>SUM(Y214:Y218)</f>
        <v>0</v>
      </c>
      <c r="Z213" s="151"/>
      <c r="AA213" s="156">
        <f>SUM(AA214:AA218)</f>
        <v>0</v>
      </c>
      <c r="AR213" s="157" t="s">
        <v>184</v>
      </c>
      <c r="AT213" s="158" t="s">
        <v>74</v>
      </c>
      <c r="AU213" s="158" t="s">
        <v>81</v>
      </c>
      <c r="AY213" s="157" t="s">
        <v>205</v>
      </c>
      <c r="BK213" s="159">
        <f>SUM(BK214:BK218)</f>
        <v>0</v>
      </c>
    </row>
    <row r="214" spans="2:65" s="1" customFormat="1" ht="44.25" customHeight="1" x14ac:dyDescent="0.3">
      <c r="B214" s="30"/>
      <c r="C214" s="161" t="s">
        <v>338</v>
      </c>
      <c r="D214" s="161" t="s">
        <v>206</v>
      </c>
      <c r="E214" s="162" t="s">
        <v>556</v>
      </c>
      <c r="F214" s="239" t="s">
        <v>557</v>
      </c>
      <c r="G214" s="240"/>
      <c r="H214" s="240"/>
      <c r="I214" s="240"/>
      <c r="J214" s="163" t="s">
        <v>209</v>
      </c>
      <c r="K214" s="164">
        <v>1</v>
      </c>
      <c r="L214" s="241">
        <v>0</v>
      </c>
      <c r="M214" s="240"/>
      <c r="N214" s="242">
        <f>ROUND(L214*K214,2)</f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>V214*K214</f>
        <v>0</v>
      </c>
      <c r="X214" s="166">
        <v>0</v>
      </c>
      <c r="Y214" s="166">
        <f>X214*K214</f>
        <v>0</v>
      </c>
      <c r="Z214" s="166">
        <v>0</v>
      </c>
      <c r="AA214" s="167">
        <f>Z214*K214</f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>IF(U214="základná",N214,0)</f>
        <v>0</v>
      </c>
      <c r="BF214" s="105">
        <f>IF(U214="znížená",N214,0)</f>
        <v>0</v>
      </c>
      <c r="BG214" s="105">
        <f>IF(U214="zákl. prenesená",N214,0)</f>
        <v>0</v>
      </c>
      <c r="BH214" s="105">
        <f>IF(U214="zníž. prenesená",N214,0)</f>
        <v>0</v>
      </c>
      <c r="BI214" s="105">
        <f>IF(U214="nulová",N214,0)</f>
        <v>0</v>
      </c>
      <c r="BJ214" s="13" t="s">
        <v>184</v>
      </c>
      <c r="BK214" s="105">
        <f>ROUND(L214*K214,2)</f>
        <v>0</v>
      </c>
      <c r="BL214" s="13" t="s">
        <v>223</v>
      </c>
      <c r="BM214" s="13" t="s">
        <v>508</v>
      </c>
    </row>
    <row r="215" spans="2:65" s="1" customFormat="1" ht="44.25" customHeight="1" x14ac:dyDescent="0.3">
      <c r="B215" s="30"/>
      <c r="C215" s="168" t="s">
        <v>509</v>
      </c>
      <c r="D215" s="168" t="s">
        <v>215</v>
      </c>
      <c r="E215" s="169" t="s">
        <v>558</v>
      </c>
      <c r="F215" s="243" t="s">
        <v>559</v>
      </c>
      <c r="G215" s="244"/>
      <c r="H215" s="244"/>
      <c r="I215" s="244"/>
      <c r="J215" s="170" t="s">
        <v>209</v>
      </c>
      <c r="K215" s="171">
        <v>1</v>
      </c>
      <c r="L215" s="245">
        <v>0</v>
      </c>
      <c r="M215" s="244"/>
      <c r="N215" s="246">
        <f>ROUND(L215*K215,2)</f>
        <v>0</v>
      </c>
      <c r="O215" s="240"/>
      <c r="P215" s="240"/>
      <c r="Q215" s="240"/>
      <c r="R215" s="32"/>
      <c r="T215" s="165" t="s">
        <v>19</v>
      </c>
      <c r="U215" s="39" t="s">
        <v>42</v>
      </c>
      <c r="V215" s="31"/>
      <c r="W215" s="166">
        <f>V215*K215</f>
        <v>0</v>
      </c>
      <c r="X215" s="166">
        <v>0</v>
      </c>
      <c r="Y215" s="166">
        <f>X215*K215</f>
        <v>0</v>
      </c>
      <c r="Z215" s="166">
        <v>0</v>
      </c>
      <c r="AA215" s="167">
        <f>Z215*K215</f>
        <v>0</v>
      </c>
      <c r="AR215" s="13" t="s">
        <v>227</v>
      </c>
      <c r="AT215" s="13" t="s">
        <v>215</v>
      </c>
      <c r="AU215" s="13" t="s">
        <v>184</v>
      </c>
      <c r="AY215" s="13" t="s">
        <v>205</v>
      </c>
      <c r="BE215" s="105">
        <f>IF(U215="základná",N215,0)</f>
        <v>0</v>
      </c>
      <c r="BF215" s="105">
        <f>IF(U215="znížená",N215,0)</f>
        <v>0</v>
      </c>
      <c r="BG215" s="105">
        <f>IF(U215="zákl. prenesená",N215,0)</f>
        <v>0</v>
      </c>
      <c r="BH215" s="105">
        <f>IF(U215="zníž. prenesená",N215,0)</f>
        <v>0</v>
      </c>
      <c r="BI215" s="105">
        <f>IF(U215="nulová",N215,0)</f>
        <v>0</v>
      </c>
      <c r="BJ215" s="13" t="s">
        <v>184</v>
      </c>
      <c r="BK215" s="105">
        <f>ROUND(L215*K215,2)</f>
        <v>0</v>
      </c>
      <c r="BL215" s="13" t="s">
        <v>223</v>
      </c>
      <c r="BM215" s="13" t="s">
        <v>512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322</v>
      </c>
      <c r="F216" s="239" t="s">
        <v>323</v>
      </c>
      <c r="G216" s="240"/>
      <c r="H216" s="240"/>
      <c r="I216" s="240"/>
      <c r="J216" s="163" t="s">
        <v>209</v>
      </c>
      <c r="K216" s="164">
        <v>1</v>
      </c>
      <c r="L216" s="241">
        <v>0</v>
      </c>
      <c r="M216" s="240"/>
      <c r="N216" s="242">
        <f>ROUND(L216*K216,2)</f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>V216*K216</f>
        <v>0</v>
      </c>
      <c r="X216" s="166">
        <v>0</v>
      </c>
      <c r="Y216" s="166">
        <f>X216*K216</f>
        <v>0</v>
      </c>
      <c r="Z216" s="166">
        <v>0</v>
      </c>
      <c r="AA216" s="167">
        <f>Z216*K216</f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>IF(U216="základná",N216,0)</f>
        <v>0</v>
      </c>
      <c r="BF216" s="105">
        <f>IF(U216="znížená",N216,0)</f>
        <v>0</v>
      </c>
      <c r="BG216" s="105">
        <f>IF(U216="zákl. prenesená",N216,0)</f>
        <v>0</v>
      </c>
      <c r="BH216" s="105">
        <f>IF(U216="zníž. prenesená",N216,0)</f>
        <v>0</v>
      </c>
      <c r="BI216" s="105">
        <f>IF(U216="nulová",N216,0)</f>
        <v>0</v>
      </c>
      <c r="BJ216" s="13" t="s">
        <v>184</v>
      </c>
      <c r="BK216" s="105">
        <f>ROUND(L216*K216,2)</f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510</v>
      </c>
      <c r="F217" s="243" t="s">
        <v>511</v>
      </c>
      <c r="G217" s="244"/>
      <c r="H217" s="244"/>
      <c r="I217" s="244"/>
      <c r="J217" s="170" t="s">
        <v>209</v>
      </c>
      <c r="K217" s="171">
        <v>1</v>
      </c>
      <c r="L217" s="245">
        <v>0</v>
      </c>
      <c r="M217" s="244"/>
      <c r="N217" s="246">
        <f>ROUND(L217*K217,2)</f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>V217*K217</f>
        <v>0</v>
      </c>
      <c r="X217" s="166">
        <v>0</v>
      </c>
      <c r="Y217" s="166">
        <f>X217*K217</f>
        <v>0</v>
      </c>
      <c r="Z217" s="166">
        <v>0</v>
      </c>
      <c r="AA217" s="167">
        <f>Z217*K217</f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>IF(U217="základná",N217,0)</f>
        <v>0</v>
      </c>
      <c r="BF217" s="105">
        <f>IF(U217="znížená",N217,0)</f>
        <v>0</v>
      </c>
      <c r="BG217" s="105">
        <f>IF(U217="zákl. prenesená",N217,0)</f>
        <v>0</v>
      </c>
      <c r="BH217" s="105">
        <f>IF(U217="zníž. prenesená",N217,0)</f>
        <v>0</v>
      </c>
      <c r="BI217" s="105">
        <f>IF(U217="nulová",N217,0)</f>
        <v>0</v>
      </c>
      <c r="BJ217" s="13" t="s">
        <v>184</v>
      </c>
      <c r="BK217" s="105">
        <f>ROUND(L217*K217,2)</f>
        <v>0</v>
      </c>
      <c r="BL217" s="13" t="s">
        <v>223</v>
      </c>
      <c r="BM217" s="13" t="s">
        <v>516</v>
      </c>
    </row>
    <row r="218" spans="2:65" s="1" customFormat="1" ht="31.5" customHeight="1" x14ac:dyDescent="0.3">
      <c r="B218" s="30"/>
      <c r="C218" s="161" t="s">
        <v>345</v>
      </c>
      <c r="D218" s="161" t="s">
        <v>206</v>
      </c>
      <c r="E218" s="162" t="s">
        <v>343</v>
      </c>
      <c r="F218" s="239" t="s">
        <v>344</v>
      </c>
      <c r="G218" s="240"/>
      <c r="H218" s="240"/>
      <c r="I218" s="240"/>
      <c r="J218" s="163" t="s">
        <v>235</v>
      </c>
      <c r="K218" s="172">
        <v>0</v>
      </c>
      <c r="L218" s="241">
        <v>0</v>
      </c>
      <c r="M218" s="240"/>
      <c r="N218" s="242">
        <f>ROUND(L218*K218,2)</f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>V218*K218</f>
        <v>0</v>
      </c>
      <c r="X218" s="166">
        <v>0</v>
      </c>
      <c r="Y218" s="166">
        <f>X218*K218</f>
        <v>0</v>
      </c>
      <c r="Z218" s="166">
        <v>0</v>
      </c>
      <c r="AA218" s="167">
        <f>Z218*K218</f>
        <v>0</v>
      </c>
      <c r="AR218" s="13" t="s">
        <v>223</v>
      </c>
      <c r="AT218" s="13" t="s">
        <v>206</v>
      </c>
      <c r="AU218" s="13" t="s">
        <v>184</v>
      </c>
      <c r="AY218" s="13" t="s">
        <v>205</v>
      </c>
      <c r="BE218" s="105">
        <f>IF(U218="základná",N218,0)</f>
        <v>0</v>
      </c>
      <c r="BF218" s="105">
        <f>IF(U218="znížená",N218,0)</f>
        <v>0</v>
      </c>
      <c r="BG218" s="105">
        <f>IF(U218="zákl. prenesená",N218,0)</f>
        <v>0</v>
      </c>
      <c r="BH218" s="105">
        <f>IF(U218="zníž. prenesená",N218,0)</f>
        <v>0</v>
      </c>
      <c r="BI218" s="105">
        <f>IF(U218="nulová",N218,0)</f>
        <v>0</v>
      </c>
      <c r="BJ218" s="13" t="s">
        <v>184</v>
      </c>
      <c r="BK218" s="105">
        <f>ROUND(L218*K218,2)</f>
        <v>0</v>
      </c>
      <c r="BL218" s="13" t="s">
        <v>223</v>
      </c>
      <c r="BM218" s="13" t="s">
        <v>519</v>
      </c>
    </row>
    <row r="219" spans="2:65" s="9" customFormat="1" ht="37.35" customHeight="1" x14ac:dyDescent="0.35">
      <c r="B219" s="150"/>
      <c r="C219" s="151"/>
      <c r="D219" s="152" t="s">
        <v>176</v>
      </c>
      <c r="E219" s="152"/>
      <c r="F219" s="152"/>
      <c r="G219" s="152"/>
      <c r="H219" s="152"/>
      <c r="I219" s="152"/>
      <c r="J219" s="152"/>
      <c r="K219" s="152"/>
      <c r="L219" s="152"/>
      <c r="M219" s="152"/>
      <c r="N219" s="253">
        <f>BK219</f>
        <v>0</v>
      </c>
      <c r="O219" s="254"/>
      <c r="P219" s="254"/>
      <c r="Q219" s="254"/>
      <c r="R219" s="153"/>
      <c r="T219" s="154"/>
      <c r="U219" s="151"/>
      <c r="V219" s="151"/>
      <c r="W219" s="155">
        <f>W220</f>
        <v>0</v>
      </c>
      <c r="X219" s="151"/>
      <c r="Y219" s="155">
        <f>Y220</f>
        <v>0</v>
      </c>
      <c r="Z219" s="151"/>
      <c r="AA219" s="156">
        <f>AA220</f>
        <v>0</v>
      </c>
      <c r="AR219" s="157" t="s">
        <v>214</v>
      </c>
      <c r="AT219" s="158" t="s">
        <v>74</v>
      </c>
      <c r="AU219" s="158" t="s">
        <v>75</v>
      </c>
      <c r="AY219" s="157" t="s">
        <v>205</v>
      </c>
      <c r="BK219" s="159">
        <f>BK220</f>
        <v>0</v>
      </c>
    </row>
    <row r="220" spans="2:65" s="9" customFormat="1" ht="19.899999999999999" customHeight="1" x14ac:dyDescent="0.3">
      <c r="B220" s="150"/>
      <c r="C220" s="151"/>
      <c r="D220" s="160" t="s">
        <v>178</v>
      </c>
      <c r="E220" s="160"/>
      <c r="F220" s="160"/>
      <c r="G220" s="160"/>
      <c r="H220" s="160"/>
      <c r="I220" s="160"/>
      <c r="J220" s="160"/>
      <c r="K220" s="160"/>
      <c r="L220" s="160"/>
      <c r="M220" s="160"/>
      <c r="N220" s="251">
        <f>BK220</f>
        <v>0</v>
      </c>
      <c r="O220" s="252"/>
      <c r="P220" s="252"/>
      <c r="Q220" s="252"/>
      <c r="R220" s="153"/>
      <c r="T220" s="154"/>
      <c r="U220" s="151"/>
      <c r="V220" s="151"/>
      <c r="W220" s="155">
        <f>SUM(W221:W228)</f>
        <v>0</v>
      </c>
      <c r="X220" s="151"/>
      <c r="Y220" s="155">
        <f>SUM(Y221:Y228)</f>
        <v>0</v>
      </c>
      <c r="Z220" s="151"/>
      <c r="AA220" s="156">
        <f>SUM(AA221:AA228)</f>
        <v>0</v>
      </c>
      <c r="AR220" s="157" t="s">
        <v>214</v>
      </c>
      <c r="AT220" s="158" t="s">
        <v>74</v>
      </c>
      <c r="AU220" s="158" t="s">
        <v>81</v>
      </c>
      <c r="AY220" s="157" t="s">
        <v>205</v>
      </c>
      <c r="BK220" s="159">
        <f>SUM(BK221:BK228)</f>
        <v>0</v>
      </c>
    </row>
    <row r="221" spans="2:65" s="1" customFormat="1" ht="44.25" customHeight="1" x14ac:dyDescent="0.3">
      <c r="B221" s="30"/>
      <c r="C221" s="168" t="s">
        <v>520</v>
      </c>
      <c r="D221" s="168" t="s">
        <v>215</v>
      </c>
      <c r="E221" s="169" t="s">
        <v>346</v>
      </c>
      <c r="F221" s="243" t="s">
        <v>515</v>
      </c>
      <c r="G221" s="244"/>
      <c r="H221" s="244"/>
      <c r="I221" s="244"/>
      <c r="J221" s="170" t="s">
        <v>209</v>
      </c>
      <c r="K221" s="171">
        <v>1</v>
      </c>
      <c r="L221" s="245">
        <v>0</v>
      </c>
      <c r="M221" s="244"/>
      <c r="N221" s="246">
        <f t="shared" ref="N221:N228" si="65">ROUND(L221*K221,2)</f>
        <v>0</v>
      </c>
      <c r="O221" s="240"/>
      <c r="P221" s="240"/>
      <c r="Q221" s="240"/>
      <c r="R221" s="32"/>
      <c r="T221" s="165" t="s">
        <v>19</v>
      </c>
      <c r="U221" s="39" t="s">
        <v>42</v>
      </c>
      <c r="V221" s="31"/>
      <c r="W221" s="166">
        <f t="shared" ref="W221:W228" si="66">V221*K221</f>
        <v>0</v>
      </c>
      <c r="X221" s="166">
        <v>0</v>
      </c>
      <c r="Y221" s="166">
        <f t="shared" ref="Y221:Y228" si="67">X221*K221</f>
        <v>0</v>
      </c>
      <c r="Z221" s="166">
        <v>0</v>
      </c>
      <c r="AA221" s="167">
        <f t="shared" ref="AA221:AA228" si="68">Z221*K221</f>
        <v>0</v>
      </c>
      <c r="AR221" s="13" t="s">
        <v>348</v>
      </c>
      <c r="AT221" s="13" t="s">
        <v>215</v>
      </c>
      <c r="AU221" s="13" t="s">
        <v>184</v>
      </c>
      <c r="AY221" s="13" t="s">
        <v>205</v>
      </c>
      <c r="BE221" s="105">
        <f t="shared" ref="BE221:BE228" si="69">IF(U221="základná",N221,0)</f>
        <v>0</v>
      </c>
      <c r="BF221" s="105">
        <f t="shared" ref="BF221:BF228" si="70">IF(U221="znížená",N221,0)</f>
        <v>0</v>
      </c>
      <c r="BG221" s="105">
        <f t="shared" ref="BG221:BG228" si="71">IF(U221="zákl. prenesená",N221,0)</f>
        <v>0</v>
      </c>
      <c r="BH221" s="105">
        <f t="shared" ref="BH221:BH228" si="72">IF(U221="zníž. prenesená",N221,0)</f>
        <v>0</v>
      </c>
      <c r="BI221" s="105">
        <f t="shared" ref="BI221:BI228" si="73">IF(U221="nulová",N221,0)</f>
        <v>0</v>
      </c>
      <c r="BJ221" s="13" t="s">
        <v>184</v>
      </c>
      <c r="BK221" s="105">
        <f t="shared" ref="BK221:BK228" si="74">ROUND(L221*K221,2)</f>
        <v>0</v>
      </c>
      <c r="BL221" s="13" t="s">
        <v>320</v>
      </c>
      <c r="BM221" s="13" t="s">
        <v>521</v>
      </c>
    </row>
    <row r="222" spans="2:65" s="1" customFormat="1" ht="44.25" customHeight="1" x14ac:dyDescent="0.3">
      <c r="B222" s="30"/>
      <c r="C222" s="168" t="s">
        <v>349</v>
      </c>
      <c r="D222" s="168" t="s">
        <v>215</v>
      </c>
      <c r="E222" s="169" t="s">
        <v>517</v>
      </c>
      <c r="F222" s="243" t="s">
        <v>518</v>
      </c>
      <c r="G222" s="244"/>
      <c r="H222" s="244"/>
      <c r="I222" s="244"/>
      <c r="J222" s="170" t="s">
        <v>209</v>
      </c>
      <c r="K222" s="171">
        <v>1</v>
      </c>
      <c r="L222" s="245">
        <v>0</v>
      </c>
      <c r="M222" s="244"/>
      <c r="N222" s="246">
        <f t="shared" si="65"/>
        <v>0</v>
      </c>
      <c r="O222" s="240"/>
      <c r="P222" s="240"/>
      <c r="Q222" s="240"/>
      <c r="R222" s="32"/>
      <c r="T222" s="165" t="s">
        <v>19</v>
      </c>
      <c r="U222" s="39" t="s">
        <v>42</v>
      </c>
      <c r="V222" s="31"/>
      <c r="W222" s="166">
        <f t="shared" si="66"/>
        <v>0</v>
      </c>
      <c r="X222" s="166">
        <v>0</v>
      </c>
      <c r="Y222" s="166">
        <f t="shared" si="67"/>
        <v>0</v>
      </c>
      <c r="Z222" s="166">
        <v>0</v>
      </c>
      <c r="AA222" s="167">
        <f t="shared" si="68"/>
        <v>0</v>
      </c>
      <c r="AR222" s="13" t="s">
        <v>348</v>
      </c>
      <c r="AT222" s="13" t="s">
        <v>215</v>
      </c>
      <c r="AU222" s="13" t="s">
        <v>184</v>
      </c>
      <c r="AY222" s="13" t="s">
        <v>205</v>
      </c>
      <c r="BE222" s="105">
        <f t="shared" si="69"/>
        <v>0</v>
      </c>
      <c r="BF222" s="105">
        <f t="shared" si="70"/>
        <v>0</v>
      </c>
      <c r="BG222" s="105">
        <f t="shared" si="71"/>
        <v>0</v>
      </c>
      <c r="BH222" s="105">
        <f t="shared" si="72"/>
        <v>0</v>
      </c>
      <c r="BI222" s="105">
        <f t="shared" si="73"/>
        <v>0</v>
      </c>
      <c r="BJ222" s="13" t="s">
        <v>184</v>
      </c>
      <c r="BK222" s="105">
        <f t="shared" si="74"/>
        <v>0</v>
      </c>
      <c r="BL222" s="13" t="s">
        <v>320</v>
      </c>
      <c r="BM222" s="13" t="s">
        <v>524</v>
      </c>
    </row>
    <row r="223" spans="2:65" s="1" customFormat="1" ht="22.5" customHeight="1" x14ac:dyDescent="0.3">
      <c r="B223" s="30"/>
      <c r="C223" s="168" t="s">
        <v>525</v>
      </c>
      <c r="D223" s="168" t="s">
        <v>215</v>
      </c>
      <c r="E223" s="169" t="s">
        <v>354</v>
      </c>
      <c r="F223" s="243" t="s">
        <v>355</v>
      </c>
      <c r="G223" s="244"/>
      <c r="H223" s="244"/>
      <c r="I223" s="244"/>
      <c r="J223" s="170" t="s">
        <v>209</v>
      </c>
      <c r="K223" s="171">
        <v>2</v>
      </c>
      <c r="L223" s="245">
        <v>0</v>
      </c>
      <c r="M223" s="244"/>
      <c r="N223" s="246">
        <f t="shared" si="65"/>
        <v>0</v>
      </c>
      <c r="O223" s="240"/>
      <c r="P223" s="240"/>
      <c r="Q223" s="240"/>
      <c r="R223" s="32"/>
      <c r="T223" s="165" t="s">
        <v>19</v>
      </c>
      <c r="U223" s="39" t="s">
        <v>42</v>
      </c>
      <c r="V223" s="31"/>
      <c r="W223" s="166">
        <f t="shared" si="66"/>
        <v>0</v>
      </c>
      <c r="X223" s="166">
        <v>0</v>
      </c>
      <c r="Y223" s="166">
        <f t="shared" si="67"/>
        <v>0</v>
      </c>
      <c r="Z223" s="166">
        <v>0</v>
      </c>
      <c r="AA223" s="167">
        <f t="shared" si="68"/>
        <v>0</v>
      </c>
      <c r="AR223" s="13" t="s">
        <v>348</v>
      </c>
      <c r="AT223" s="13" t="s">
        <v>215</v>
      </c>
      <c r="AU223" s="13" t="s">
        <v>184</v>
      </c>
      <c r="AY223" s="13" t="s">
        <v>205</v>
      </c>
      <c r="BE223" s="105">
        <f t="shared" si="69"/>
        <v>0</v>
      </c>
      <c r="BF223" s="105">
        <f t="shared" si="70"/>
        <v>0</v>
      </c>
      <c r="BG223" s="105">
        <f t="shared" si="71"/>
        <v>0</v>
      </c>
      <c r="BH223" s="105">
        <f t="shared" si="72"/>
        <v>0</v>
      </c>
      <c r="BI223" s="105">
        <f t="shared" si="73"/>
        <v>0</v>
      </c>
      <c r="BJ223" s="13" t="s">
        <v>184</v>
      </c>
      <c r="BK223" s="105">
        <f t="shared" si="74"/>
        <v>0</v>
      </c>
      <c r="BL223" s="13" t="s">
        <v>320</v>
      </c>
      <c r="BM223" s="13" t="s">
        <v>527</v>
      </c>
    </row>
    <row r="224" spans="2:65" s="1" customFormat="1" ht="22.5" customHeight="1" x14ac:dyDescent="0.3">
      <c r="B224" s="30"/>
      <c r="C224" s="168" t="s">
        <v>353</v>
      </c>
      <c r="D224" s="168" t="s">
        <v>215</v>
      </c>
      <c r="E224" s="169" t="s">
        <v>522</v>
      </c>
      <c r="F224" s="243" t="s">
        <v>523</v>
      </c>
      <c r="G224" s="244"/>
      <c r="H224" s="244"/>
      <c r="I224" s="244"/>
      <c r="J224" s="170" t="s">
        <v>222</v>
      </c>
      <c r="K224" s="171">
        <v>1</v>
      </c>
      <c r="L224" s="245">
        <v>0</v>
      </c>
      <c r="M224" s="244"/>
      <c r="N224" s="246">
        <f t="shared" si="65"/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si="66"/>
        <v>0</v>
      </c>
      <c r="X224" s="166">
        <v>0</v>
      </c>
      <c r="Y224" s="166">
        <f t="shared" si="67"/>
        <v>0</v>
      </c>
      <c r="Z224" s="166">
        <v>0</v>
      </c>
      <c r="AA224" s="167">
        <f t="shared" si="68"/>
        <v>0</v>
      </c>
      <c r="AR224" s="13" t="s">
        <v>348</v>
      </c>
      <c r="AT224" s="13" t="s">
        <v>215</v>
      </c>
      <c r="AU224" s="13" t="s">
        <v>184</v>
      </c>
      <c r="AY224" s="13" t="s">
        <v>205</v>
      </c>
      <c r="BE224" s="105">
        <f t="shared" si="69"/>
        <v>0</v>
      </c>
      <c r="BF224" s="105">
        <f t="shared" si="70"/>
        <v>0</v>
      </c>
      <c r="BG224" s="105">
        <f t="shared" si="71"/>
        <v>0</v>
      </c>
      <c r="BH224" s="105">
        <f t="shared" si="72"/>
        <v>0</v>
      </c>
      <c r="BI224" s="105">
        <f t="shared" si="73"/>
        <v>0</v>
      </c>
      <c r="BJ224" s="13" t="s">
        <v>184</v>
      </c>
      <c r="BK224" s="105">
        <f t="shared" si="74"/>
        <v>0</v>
      </c>
      <c r="BL224" s="13" t="s">
        <v>320</v>
      </c>
      <c r="BM224" s="13" t="s">
        <v>529</v>
      </c>
    </row>
    <row r="225" spans="2:65" s="1" customFormat="1" ht="22.5" customHeight="1" x14ac:dyDescent="0.3">
      <c r="B225" s="30"/>
      <c r="C225" s="161" t="s">
        <v>530</v>
      </c>
      <c r="D225" s="161" t="s">
        <v>206</v>
      </c>
      <c r="E225" s="162" t="s">
        <v>228</v>
      </c>
      <c r="F225" s="239" t="s">
        <v>526</v>
      </c>
      <c r="G225" s="240"/>
      <c r="H225" s="240"/>
      <c r="I225" s="240"/>
      <c r="J225" s="163" t="s">
        <v>362</v>
      </c>
      <c r="K225" s="164">
        <v>1</v>
      </c>
      <c r="L225" s="241">
        <v>0</v>
      </c>
      <c r="M225" s="240"/>
      <c r="N225" s="242">
        <f t="shared" si="6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66"/>
        <v>0</v>
      </c>
      <c r="X225" s="166">
        <v>0</v>
      </c>
      <c r="Y225" s="166">
        <f t="shared" si="67"/>
        <v>0</v>
      </c>
      <c r="Z225" s="166">
        <v>0</v>
      </c>
      <c r="AA225" s="167">
        <f t="shared" si="68"/>
        <v>0</v>
      </c>
      <c r="AR225" s="13" t="s">
        <v>320</v>
      </c>
      <c r="AT225" s="13" t="s">
        <v>206</v>
      </c>
      <c r="AU225" s="13" t="s">
        <v>184</v>
      </c>
      <c r="AY225" s="13" t="s">
        <v>205</v>
      </c>
      <c r="BE225" s="105">
        <f t="shared" si="69"/>
        <v>0</v>
      </c>
      <c r="BF225" s="105">
        <f t="shared" si="70"/>
        <v>0</v>
      </c>
      <c r="BG225" s="105">
        <f t="shared" si="71"/>
        <v>0</v>
      </c>
      <c r="BH225" s="105">
        <f t="shared" si="72"/>
        <v>0</v>
      </c>
      <c r="BI225" s="105">
        <f t="shared" si="73"/>
        <v>0</v>
      </c>
      <c r="BJ225" s="13" t="s">
        <v>184</v>
      </c>
      <c r="BK225" s="105">
        <f t="shared" si="74"/>
        <v>0</v>
      </c>
      <c r="BL225" s="13" t="s">
        <v>320</v>
      </c>
      <c r="BM225" s="13" t="s">
        <v>531</v>
      </c>
    </row>
    <row r="226" spans="2:65" s="1" customFormat="1" ht="22.5" customHeight="1" x14ac:dyDescent="0.3">
      <c r="B226" s="30"/>
      <c r="C226" s="161" t="s">
        <v>356</v>
      </c>
      <c r="D226" s="161" t="s">
        <v>206</v>
      </c>
      <c r="E226" s="162" t="s">
        <v>259</v>
      </c>
      <c r="F226" s="239" t="s">
        <v>528</v>
      </c>
      <c r="G226" s="240"/>
      <c r="H226" s="240"/>
      <c r="I226" s="240"/>
      <c r="J226" s="163" t="s">
        <v>362</v>
      </c>
      <c r="K226" s="164">
        <v>1</v>
      </c>
      <c r="L226" s="241">
        <v>0</v>
      </c>
      <c r="M226" s="240"/>
      <c r="N226" s="242">
        <f t="shared" si="6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66"/>
        <v>0</v>
      </c>
      <c r="X226" s="166">
        <v>0</v>
      </c>
      <c r="Y226" s="166">
        <f t="shared" si="67"/>
        <v>0</v>
      </c>
      <c r="Z226" s="166">
        <v>0</v>
      </c>
      <c r="AA226" s="167">
        <f t="shared" si="68"/>
        <v>0</v>
      </c>
      <c r="AR226" s="13" t="s">
        <v>320</v>
      </c>
      <c r="AT226" s="13" t="s">
        <v>206</v>
      </c>
      <c r="AU226" s="13" t="s">
        <v>184</v>
      </c>
      <c r="AY226" s="13" t="s">
        <v>205</v>
      </c>
      <c r="BE226" s="105">
        <f t="shared" si="69"/>
        <v>0</v>
      </c>
      <c r="BF226" s="105">
        <f t="shared" si="70"/>
        <v>0</v>
      </c>
      <c r="BG226" s="105">
        <f t="shared" si="71"/>
        <v>0</v>
      </c>
      <c r="BH226" s="105">
        <f t="shared" si="72"/>
        <v>0</v>
      </c>
      <c r="BI226" s="105">
        <f t="shared" si="73"/>
        <v>0</v>
      </c>
      <c r="BJ226" s="13" t="s">
        <v>184</v>
      </c>
      <c r="BK226" s="105">
        <f t="shared" si="74"/>
        <v>0</v>
      </c>
      <c r="BL226" s="13" t="s">
        <v>320</v>
      </c>
      <c r="BM226" s="13" t="s">
        <v>533</v>
      </c>
    </row>
    <row r="227" spans="2:65" s="1" customFormat="1" ht="22.5" customHeight="1" x14ac:dyDescent="0.3">
      <c r="B227" s="30"/>
      <c r="C227" s="161" t="s">
        <v>546</v>
      </c>
      <c r="D227" s="161" t="s">
        <v>206</v>
      </c>
      <c r="E227" s="162" t="s">
        <v>8</v>
      </c>
      <c r="F227" s="239" t="s">
        <v>361</v>
      </c>
      <c r="G227" s="240"/>
      <c r="H227" s="240"/>
      <c r="I227" s="240"/>
      <c r="J227" s="163" t="s">
        <v>362</v>
      </c>
      <c r="K227" s="164">
        <v>1</v>
      </c>
      <c r="L227" s="241">
        <v>0</v>
      </c>
      <c r="M227" s="240"/>
      <c r="N227" s="242">
        <f t="shared" si="6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66"/>
        <v>0</v>
      </c>
      <c r="X227" s="166">
        <v>0</v>
      </c>
      <c r="Y227" s="166">
        <f t="shared" si="67"/>
        <v>0</v>
      </c>
      <c r="Z227" s="166">
        <v>0</v>
      </c>
      <c r="AA227" s="167">
        <f t="shared" si="68"/>
        <v>0</v>
      </c>
      <c r="AR227" s="13" t="s">
        <v>320</v>
      </c>
      <c r="AT227" s="13" t="s">
        <v>206</v>
      </c>
      <c r="AU227" s="13" t="s">
        <v>184</v>
      </c>
      <c r="AY227" s="13" t="s">
        <v>205</v>
      </c>
      <c r="BE227" s="105">
        <f t="shared" si="69"/>
        <v>0</v>
      </c>
      <c r="BF227" s="105">
        <f t="shared" si="70"/>
        <v>0</v>
      </c>
      <c r="BG227" s="105">
        <f t="shared" si="71"/>
        <v>0</v>
      </c>
      <c r="BH227" s="105">
        <f t="shared" si="72"/>
        <v>0</v>
      </c>
      <c r="BI227" s="105">
        <f t="shared" si="73"/>
        <v>0</v>
      </c>
      <c r="BJ227" s="13" t="s">
        <v>184</v>
      </c>
      <c r="BK227" s="105">
        <f t="shared" si="74"/>
        <v>0</v>
      </c>
      <c r="BL227" s="13" t="s">
        <v>320</v>
      </c>
      <c r="BM227" s="13" t="s">
        <v>547</v>
      </c>
    </row>
    <row r="228" spans="2:65" s="1" customFormat="1" ht="22.5" customHeight="1" x14ac:dyDescent="0.3">
      <c r="B228" s="30"/>
      <c r="C228" s="161" t="s">
        <v>360</v>
      </c>
      <c r="D228" s="161" t="s">
        <v>206</v>
      </c>
      <c r="E228" s="162" t="s">
        <v>262</v>
      </c>
      <c r="F228" s="239" t="s">
        <v>532</v>
      </c>
      <c r="G228" s="240"/>
      <c r="H228" s="240"/>
      <c r="I228" s="240"/>
      <c r="J228" s="163" t="s">
        <v>362</v>
      </c>
      <c r="K228" s="164">
        <v>1</v>
      </c>
      <c r="L228" s="241">
        <v>0</v>
      </c>
      <c r="M228" s="240"/>
      <c r="N228" s="242">
        <f t="shared" si="6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66"/>
        <v>0</v>
      </c>
      <c r="X228" s="166">
        <v>0</v>
      </c>
      <c r="Y228" s="166">
        <f t="shared" si="67"/>
        <v>0</v>
      </c>
      <c r="Z228" s="166">
        <v>0</v>
      </c>
      <c r="AA228" s="167">
        <f t="shared" si="68"/>
        <v>0</v>
      </c>
      <c r="AR228" s="13" t="s">
        <v>320</v>
      </c>
      <c r="AT228" s="13" t="s">
        <v>206</v>
      </c>
      <c r="AU228" s="13" t="s">
        <v>184</v>
      </c>
      <c r="AY228" s="13" t="s">
        <v>205</v>
      </c>
      <c r="BE228" s="105">
        <f t="shared" si="69"/>
        <v>0</v>
      </c>
      <c r="BF228" s="105">
        <f t="shared" si="70"/>
        <v>0</v>
      </c>
      <c r="BG228" s="105">
        <f t="shared" si="71"/>
        <v>0</v>
      </c>
      <c r="BH228" s="105">
        <f t="shared" si="72"/>
        <v>0</v>
      </c>
      <c r="BI228" s="105">
        <f t="shared" si="73"/>
        <v>0</v>
      </c>
      <c r="BJ228" s="13" t="s">
        <v>184</v>
      </c>
      <c r="BK228" s="105">
        <f t="shared" si="74"/>
        <v>0</v>
      </c>
      <c r="BL228" s="13" t="s">
        <v>320</v>
      </c>
      <c r="BM228" s="13" t="s">
        <v>548</v>
      </c>
    </row>
    <row r="229" spans="2:65" s="1" customFormat="1" ht="49.9" customHeight="1" x14ac:dyDescent="0.35">
      <c r="B229" s="30"/>
      <c r="C229" s="31"/>
      <c r="D229" s="152" t="s">
        <v>370</v>
      </c>
      <c r="E229" s="31"/>
      <c r="F229" s="31"/>
      <c r="G229" s="31"/>
      <c r="H229" s="31"/>
      <c r="I229" s="31"/>
      <c r="J229" s="31"/>
      <c r="K229" s="31"/>
      <c r="L229" s="31"/>
      <c r="M229" s="31"/>
      <c r="N229" s="257">
        <f t="shared" ref="N229:N234" si="75">BK229</f>
        <v>0</v>
      </c>
      <c r="O229" s="258"/>
      <c r="P229" s="258"/>
      <c r="Q229" s="258"/>
      <c r="R229" s="32"/>
      <c r="T229" s="73"/>
      <c r="U229" s="31"/>
      <c r="V229" s="31"/>
      <c r="W229" s="31"/>
      <c r="X229" s="31"/>
      <c r="Y229" s="31"/>
      <c r="Z229" s="31"/>
      <c r="AA229" s="74"/>
      <c r="AT229" s="13" t="s">
        <v>74</v>
      </c>
      <c r="AU229" s="13" t="s">
        <v>75</v>
      </c>
      <c r="AY229" s="13" t="s">
        <v>371</v>
      </c>
      <c r="BK229" s="105">
        <f>SUM(BK230:BK234)</f>
        <v>0</v>
      </c>
    </row>
    <row r="230" spans="2:65" s="1" customFormat="1" ht="22.35" customHeight="1" x14ac:dyDescent="0.3">
      <c r="B230" s="30"/>
      <c r="C230" s="173" t="s">
        <v>19</v>
      </c>
      <c r="D230" s="173" t="s">
        <v>206</v>
      </c>
      <c r="E230" s="174" t="s">
        <v>19</v>
      </c>
      <c r="F230" s="247" t="s">
        <v>19</v>
      </c>
      <c r="G230" s="248"/>
      <c r="H230" s="248"/>
      <c r="I230" s="248"/>
      <c r="J230" s="175" t="s">
        <v>19</v>
      </c>
      <c r="K230" s="172"/>
      <c r="L230" s="241"/>
      <c r="M230" s="240"/>
      <c r="N230" s="242">
        <f t="shared" si="75"/>
        <v>0</v>
      </c>
      <c r="O230" s="240"/>
      <c r="P230" s="240"/>
      <c r="Q230" s="240"/>
      <c r="R230" s="32"/>
      <c r="T230" s="165" t="s">
        <v>19</v>
      </c>
      <c r="U230" s="176" t="s">
        <v>42</v>
      </c>
      <c r="V230" s="31"/>
      <c r="W230" s="31"/>
      <c r="X230" s="31"/>
      <c r="Y230" s="31"/>
      <c r="Z230" s="31"/>
      <c r="AA230" s="74"/>
      <c r="AT230" s="13" t="s">
        <v>371</v>
      </c>
      <c r="AU230" s="13" t="s">
        <v>81</v>
      </c>
      <c r="AY230" s="13" t="s">
        <v>371</v>
      </c>
      <c r="BE230" s="105">
        <f>IF(U230="základná",N230,0)</f>
        <v>0</v>
      </c>
      <c r="BF230" s="105">
        <f>IF(U230="znížená",N230,0)</f>
        <v>0</v>
      </c>
      <c r="BG230" s="105">
        <f>IF(U230="zákl. prenesená",N230,0)</f>
        <v>0</v>
      </c>
      <c r="BH230" s="105">
        <f>IF(U230="zníž. prenesená",N230,0)</f>
        <v>0</v>
      </c>
      <c r="BI230" s="105">
        <f>IF(U230="nulová",N230,0)</f>
        <v>0</v>
      </c>
      <c r="BJ230" s="13" t="s">
        <v>184</v>
      </c>
      <c r="BK230" s="105">
        <f>L230*K230</f>
        <v>0</v>
      </c>
    </row>
    <row r="231" spans="2:65" s="1" customFormat="1" ht="22.35" customHeight="1" x14ac:dyDescent="0.3">
      <c r="B231" s="30"/>
      <c r="C231" s="173" t="s">
        <v>19</v>
      </c>
      <c r="D231" s="173" t="s">
        <v>206</v>
      </c>
      <c r="E231" s="174" t="s">
        <v>19</v>
      </c>
      <c r="F231" s="247" t="s">
        <v>19</v>
      </c>
      <c r="G231" s="248"/>
      <c r="H231" s="248"/>
      <c r="I231" s="248"/>
      <c r="J231" s="175" t="s">
        <v>19</v>
      </c>
      <c r="K231" s="172"/>
      <c r="L231" s="241"/>
      <c r="M231" s="240"/>
      <c r="N231" s="242">
        <f t="shared" si="75"/>
        <v>0</v>
      </c>
      <c r="O231" s="240"/>
      <c r="P231" s="240"/>
      <c r="Q231" s="240"/>
      <c r="R231" s="32"/>
      <c r="T231" s="165" t="s">
        <v>19</v>
      </c>
      <c r="U231" s="176" t="s">
        <v>42</v>
      </c>
      <c r="V231" s="31"/>
      <c r="W231" s="31"/>
      <c r="X231" s="31"/>
      <c r="Y231" s="31"/>
      <c r="Z231" s="31"/>
      <c r="AA231" s="74"/>
      <c r="AT231" s="13" t="s">
        <v>371</v>
      </c>
      <c r="AU231" s="13" t="s">
        <v>81</v>
      </c>
      <c r="AY231" s="13" t="s">
        <v>371</v>
      </c>
      <c r="BE231" s="105">
        <f>IF(U231="základná",N231,0)</f>
        <v>0</v>
      </c>
      <c r="BF231" s="105">
        <f>IF(U231="znížená",N231,0)</f>
        <v>0</v>
      </c>
      <c r="BG231" s="105">
        <f>IF(U231="zákl. prenesená",N231,0)</f>
        <v>0</v>
      </c>
      <c r="BH231" s="105">
        <f>IF(U231="zníž. prenesená",N231,0)</f>
        <v>0</v>
      </c>
      <c r="BI231" s="105">
        <f>IF(U231="nulová",N231,0)</f>
        <v>0</v>
      </c>
      <c r="BJ231" s="13" t="s">
        <v>184</v>
      </c>
      <c r="BK231" s="105">
        <f>L231*K231</f>
        <v>0</v>
      </c>
    </row>
    <row r="232" spans="2:65" s="1" customFormat="1" ht="22.35" customHeight="1" x14ac:dyDescent="0.3">
      <c r="B232" s="30"/>
      <c r="C232" s="173" t="s">
        <v>19</v>
      </c>
      <c r="D232" s="173" t="s">
        <v>206</v>
      </c>
      <c r="E232" s="174" t="s">
        <v>19</v>
      </c>
      <c r="F232" s="247" t="s">
        <v>19</v>
      </c>
      <c r="G232" s="248"/>
      <c r="H232" s="248"/>
      <c r="I232" s="248"/>
      <c r="J232" s="175" t="s">
        <v>19</v>
      </c>
      <c r="K232" s="172"/>
      <c r="L232" s="241"/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176" t="s">
        <v>42</v>
      </c>
      <c r="V232" s="31"/>
      <c r="W232" s="31"/>
      <c r="X232" s="31"/>
      <c r="Y232" s="31"/>
      <c r="Z232" s="31"/>
      <c r="AA232" s="74"/>
      <c r="AT232" s="13" t="s">
        <v>371</v>
      </c>
      <c r="AU232" s="13" t="s">
        <v>81</v>
      </c>
      <c r="AY232" s="13" t="s">
        <v>371</v>
      </c>
      <c r="BE232" s="105">
        <f>IF(U232="základná",N232,0)</f>
        <v>0</v>
      </c>
      <c r="BF232" s="105">
        <f>IF(U232="znížená",N232,0)</f>
        <v>0</v>
      </c>
      <c r="BG232" s="105">
        <f>IF(U232="zákl. prenesená",N232,0)</f>
        <v>0</v>
      </c>
      <c r="BH232" s="105">
        <f>IF(U232="zníž. prenesená",N232,0)</f>
        <v>0</v>
      </c>
      <c r="BI232" s="105">
        <f>IF(U232="nulová",N232,0)</f>
        <v>0</v>
      </c>
      <c r="BJ232" s="13" t="s">
        <v>184</v>
      </c>
      <c r="BK232" s="105">
        <f>L232*K232</f>
        <v>0</v>
      </c>
    </row>
    <row r="233" spans="2:65" s="1" customFormat="1" ht="22.35" customHeight="1" x14ac:dyDescent="0.3">
      <c r="B233" s="30"/>
      <c r="C233" s="173" t="s">
        <v>19</v>
      </c>
      <c r="D233" s="173" t="s">
        <v>206</v>
      </c>
      <c r="E233" s="174" t="s">
        <v>19</v>
      </c>
      <c r="F233" s="247" t="s">
        <v>19</v>
      </c>
      <c r="G233" s="248"/>
      <c r="H233" s="248"/>
      <c r="I233" s="248"/>
      <c r="J233" s="175" t="s">
        <v>19</v>
      </c>
      <c r="K233" s="172"/>
      <c r="L233" s="241"/>
      <c r="M233" s="240"/>
      <c r="N233" s="242">
        <f t="shared" si="75"/>
        <v>0</v>
      </c>
      <c r="O233" s="240"/>
      <c r="P233" s="240"/>
      <c r="Q233" s="240"/>
      <c r="R233" s="32"/>
      <c r="T233" s="165" t="s">
        <v>19</v>
      </c>
      <c r="U233" s="176" t="s">
        <v>42</v>
      </c>
      <c r="V233" s="31"/>
      <c r="W233" s="31"/>
      <c r="X233" s="31"/>
      <c r="Y233" s="31"/>
      <c r="Z233" s="31"/>
      <c r="AA233" s="74"/>
      <c r="AT233" s="13" t="s">
        <v>371</v>
      </c>
      <c r="AU233" s="13" t="s">
        <v>81</v>
      </c>
      <c r="AY233" s="13" t="s">
        <v>371</v>
      </c>
      <c r="BE233" s="105">
        <f>IF(U233="základná",N233,0)</f>
        <v>0</v>
      </c>
      <c r="BF233" s="105">
        <f>IF(U233="znížená",N233,0)</f>
        <v>0</v>
      </c>
      <c r="BG233" s="105">
        <f>IF(U233="zákl. prenesená",N233,0)</f>
        <v>0</v>
      </c>
      <c r="BH233" s="105">
        <f>IF(U233="zníž. prenesená",N233,0)</f>
        <v>0</v>
      </c>
      <c r="BI233" s="105">
        <f>IF(U233="nulová",N233,0)</f>
        <v>0</v>
      </c>
      <c r="BJ233" s="13" t="s">
        <v>184</v>
      </c>
      <c r="BK233" s="105">
        <f>L233*K233</f>
        <v>0</v>
      </c>
    </row>
    <row r="234" spans="2:65" s="1" customFormat="1" ht="22.35" customHeight="1" x14ac:dyDescent="0.3">
      <c r="B234" s="30"/>
      <c r="C234" s="173" t="s">
        <v>19</v>
      </c>
      <c r="D234" s="173" t="s">
        <v>206</v>
      </c>
      <c r="E234" s="174" t="s">
        <v>19</v>
      </c>
      <c r="F234" s="247" t="s">
        <v>19</v>
      </c>
      <c r="G234" s="248"/>
      <c r="H234" s="248"/>
      <c r="I234" s="248"/>
      <c r="J234" s="175" t="s">
        <v>19</v>
      </c>
      <c r="K234" s="172"/>
      <c r="L234" s="241"/>
      <c r="M234" s="240"/>
      <c r="N234" s="242">
        <f t="shared" si="75"/>
        <v>0</v>
      </c>
      <c r="O234" s="240"/>
      <c r="P234" s="240"/>
      <c r="Q234" s="240"/>
      <c r="R234" s="32"/>
      <c r="T234" s="165" t="s">
        <v>19</v>
      </c>
      <c r="U234" s="176" t="s">
        <v>42</v>
      </c>
      <c r="V234" s="51"/>
      <c r="W234" s="51"/>
      <c r="X234" s="51"/>
      <c r="Y234" s="51"/>
      <c r="Z234" s="51"/>
      <c r="AA234" s="53"/>
      <c r="AT234" s="13" t="s">
        <v>371</v>
      </c>
      <c r="AU234" s="13" t="s">
        <v>81</v>
      </c>
      <c r="AY234" s="13" t="s">
        <v>371</v>
      </c>
      <c r="BE234" s="105">
        <f>IF(U234="základná",N234,0)</f>
        <v>0</v>
      </c>
      <c r="BF234" s="105">
        <f>IF(U234="znížená",N234,0)</f>
        <v>0</v>
      </c>
      <c r="BG234" s="105">
        <f>IF(U234="zákl. prenesená",N234,0)</f>
        <v>0</v>
      </c>
      <c r="BH234" s="105">
        <f>IF(U234="zníž. prenesená",N234,0)</f>
        <v>0</v>
      </c>
      <c r="BI234" s="105">
        <f>IF(U234="nulová",N234,0)</f>
        <v>0</v>
      </c>
      <c r="BJ234" s="13" t="s">
        <v>184</v>
      </c>
      <c r="BK234" s="105">
        <f>L234*K234</f>
        <v>0</v>
      </c>
    </row>
    <row r="235" spans="2:65" s="1" customFormat="1" ht="6.95" customHeight="1" x14ac:dyDescent="0.3">
      <c r="B235" s="54"/>
      <c r="C235" s="55"/>
      <c r="D235" s="55"/>
      <c r="E235" s="55"/>
      <c r="F235" s="55"/>
      <c r="G235" s="55"/>
      <c r="H235" s="55"/>
      <c r="I235" s="55"/>
      <c r="J235" s="55"/>
      <c r="K235" s="55"/>
      <c r="L235" s="55"/>
      <c r="M235" s="55"/>
      <c r="N235" s="55"/>
      <c r="O235" s="55"/>
      <c r="P235" s="55"/>
      <c r="Q235" s="55"/>
      <c r="R235" s="56"/>
    </row>
  </sheetData>
  <sheetProtection algorithmName="SHA-512" hashValue="GIbddRyhKc56ty6G+gLzLtdsfw3vaMFnHy0kSJjBH6qel4ZsTpofFZeL50mMcJqIPZZYMelR0Ytfnvl+BZXp3Q==" saltValue="eP6vqcX1nv/p6rNFcfbNRQ==" spinCount="100000" sheet="1" objects="1" scenarios="1" formatColumns="0" formatRows="0" sort="0" autoFilter="0"/>
  <mergeCells count="364">
    <mergeCell ref="S2:AC2"/>
    <mergeCell ref="N164:Q164"/>
    <mergeCell ref="N173:Q173"/>
    <mergeCell ref="N203:Q203"/>
    <mergeCell ref="N206:Q206"/>
    <mergeCell ref="N213:Q213"/>
    <mergeCell ref="N219:Q219"/>
    <mergeCell ref="N220:Q220"/>
    <mergeCell ref="N229:Q229"/>
    <mergeCell ref="H1:K1"/>
    <mergeCell ref="F232:I232"/>
    <mergeCell ref="L232:M232"/>
    <mergeCell ref="N232:Q232"/>
    <mergeCell ref="F233:I233"/>
    <mergeCell ref="L233:M233"/>
    <mergeCell ref="N233:Q233"/>
    <mergeCell ref="F234:I234"/>
    <mergeCell ref="L234:M234"/>
    <mergeCell ref="N234:Q234"/>
    <mergeCell ref="F228:I228"/>
    <mergeCell ref="L228:M228"/>
    <mergeCell ref="N228:Q228"/>
    <mergeCell ref="F230:I230"/>
    <mergeCell ref="L230:M230"/>
    <mergeCell ref="N230:Q230"/>
    <mergeCell ref="F231:I231"/>
    <mergeCell ref="L231:M231"/>
    <mergeCell ref="N231:Q231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2:I222"/>
    <mergeCell ref="L222:M222"/>
    <mergeCell ref="N222:Q222"/>
    <mergeCell ref="F223:I223"/>
    <mergeCell ref="L223:M223"/>
    <mergeCell ref="N223:Q223"/>
    <mergeCell ref="F224:I224"/>
    <mergeCell ref="L224:M224"/>
    <mergeCell ref="N224:Q224"/>
    <mergeCell ref="F217:I217"/>
    <mergeCell ref="L217:M217"/>
    <mergeCell ref="N217:Q217"/>
    <mergeCell ref="F218:I218"/>
    <mergeCell ref="L218:M218"/>
    <mergeCell ref="N218:Q218"/>
    <mergeCell ref="F221:I221"/>
    <mergeCell ref="L221:M221"/>
    <mergeCell ref="N221:Q221"/>
    <mergeCell ref="F214:I214"/>
    <mergeCell ref="L214:M214"/>
    <mergeCell ref="N214:Q214"/>
    <mergeCell ref="F215:I215"/>
    <mergeCell ref="L215:M215"/>
    <mergeCell ref="N215:Q215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7:I207"/>
    <mergeCell ref="L207:M207"/>
    <mergeCell ref="N207:Q207"/>
    <mergeCell ref="F208:I208"/>
    <mergeCell ref="L208:M208"/>
    <mergeCell ref="N208:Q208"/>
    <mergeCell ref="F209:I209"/>
    <mergeCell ref="L209:M209"/>
    <mergeCell ref="N209:Q209"/>
    <mergeCell ref="F202:I202"/>
    <mergeCell ref="L202:M202"/>
    <mergeCell ref="N202:Q202"/>
    <mergeCell ref="F204:I204"/>
    <mergeCell ref="L204:M204"/>
    <mergeCell ref="N204:Q204"/>
    <mergeCell ref="F205:I205"/>
    <mergeCell ref="L205:M205"/>
    <mergeCell ref="N205:Q205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N150:Q150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N143:Q143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N135:Q135"/>
    <mergeCell ref="N136:Q136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N129:Q129"/>
    <mergeCell ref="N130:Q130"/>
    <mergeCell ref="N131:Q131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0:D235">
      <formula1>"K,M"</formula1>
    </dataValidation>
    <dataValidation type="list" allowBlank="1" showInputMessage="1" showErrorMessage="1" error="Povolené sú hodnoty základná, znížená, nulová." sqref="U230:U235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94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100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575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N103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ROUND((((SUM(BE103:BE110)+SUM(BE128:BE187))+SUM(BE189:BE193))),2)</f>
        <v>0</v>
      </c>
      <c r="I32" s="198"/>
      <c r="J32" s="198"/>
      <c r="K32" s="31"/>
      <c r="L32" s="31"/>
      <c r="M32" s="225">
        <f>ROUND(((ROUND((SUM(BE103:BE110)+SUM(BE128:BE187)), 2)*F32)+SUM(BE189:BE193)*F32),2)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ROUND((((SUM(BF103:BF110)+SUM(BF128:BF187))+SUM(BF189:BF193))),2)</f>
        <v>0</v>
      </c>
      <c r="I33" s="198"/>
      <c r="J33" s="198"/>
      <c r="K33" s="31"/>
      <c r="L33" s="31"/>
      <c r="M33" s="225">
        <f>ROUND(((ROUND((SUM(BF103:BF110)+SUM(BF128:BF187)), 2)*F33)+SUM(BF189:BF193)*F33),2)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ROUND((((SUM(BG103:BG110)+SUM(BG128:BG187))+SUM(BG189:BG193))),2)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ROUND((((SUM(BH103:BH110)+SUM(BH128:BH187))+SUM(BH189:BH193))),2)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ROUND((((SUM(BI103:BI110)+SUM(BI128:BI187))+SUM(BI189:BI193))),2)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09 - byt  č.9 - obýv - 09 - byt  č.9 - obývaný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N128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N129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N130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N134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N135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172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N140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173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N151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174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N159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175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N162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177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N169</f>
        <v>0</v>
      </c>
      <c r="O97" s="232"/>
      <c r="P97" s="232"/>
      <c r="Q97" s="232"/>
      <c r="R97" s="132"/>
      <c r="T97" s="133"/>
      <c r="U97" s="133"/>
    </row>
    <row r="98" spans="2:65" s="6" customFormat="1" ht="24.95" customHeight="1" x14ac:dyDescent="0.3">
      <c r="B98" s="125"/>
      <c r="C98" s="126"/>
      <c r="D98" s="127" t="s">
        <v>176</v>
      </c>
      <c r="E98" s="126"/>
      <c r="F98" s="126"/>
      <c r="G98" s="126"/>
      <c r="H98" s="126"/>
      <c r="I98" s="126"/>
      <c r="J98" s="126"/>
      <c r="K98" s="126"/>
      <c r="L98" s="126"/>
      <c r="M98" s="126"/>
      <c r="N98" s="230">
        <f>N179</f>
        <v>0</v>
      </c>
      <c r="O98" s="231"/>
      <c r="P98" s="231"/>
      <c r="Q98" s="231"/>
      <c r="R98" s="128"/>
      <c r="T98" s="129"/>
      <c r="U98" s="129"/>
    </row>
    <row r="99" spans="2:65" s="7" customFormat="1" ht="19.899999999999999" customHeight="1" x14ac:dyDescent="0.3">
      <c r="B99" s="130"/>
      <c r="C99" s="131"/>
      <c r="D99" s="101" t="s">
        <v>178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N180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179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N186</f>
        <v>0</v>
      </c>
      <c r="O100" s="231"/>
      <c r="P100" s="231"/>
      <c r="Q100" s="231"/>
      <c r="R100" s="128"/>
      <c r="T100" s="129"/>
      <c r="U100" s="129"/>
    </row>
    <row r="101" spans="2:65" s="6" customFormat="1" ht="21.75" customHeight="1" x14ac:dyDescent="0.35">
      <c r="B101" s="125"/>
      <c r="C101" s="126"/>
      <c r="D101" s="127" t="s">
        <v>180</v>
      </c>
      <c r="E101" s="126"/>
      <c r="F101" s="126"/>
      <c r="G101" s="126"/>
      <c r="H101" s="126"/>
      <c r="I101" s="126"/>
      <c r="J101" s="126"/>
      <c r="K101" s="126"/>
      <c r="L101" s="126"/>
      <c r="M101" s="126"/>
      <c r="N101" s="233">
        <f>N188</f>
        <v>0</v>
      </c>
      <c r="O101" s="231"/>
      <c r="P101" s="231"/>
      <c r="Q101" s="231"/>
      <c r="R101" s="128"/>
      <c r="T101" s="129"/>
      <c r="U101" s="129"/>
    </row>
    <row r="102" spans="2:65" s="1" customFormat="1" ht="21.75" customHeight="1" x14ac:dyDescent="0.3">
      <c r="B102" s="30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2"/>
      <c r="T102" s="123"/>
      <c r="U102" s="123"/>
    </row>
    <row r="103" spans="2:65" s="1" customFormat="1" ht="29.25" customHeight="1" x14ac:dyDescent="0.3">
      <c r="B103" s="30"/>
      <c r="C103" s="124" t="s">
        <v>181</v>
      </c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234">
        <f>ROUND(N104+N105+N106+N107+N108+N109,2)</f>
        <v>0</v>
      </c>
      <c r="O103" s="198"/>
      <c r="P103" s="198"/>
      <c r="Q103" s="198"/>
      <c r="R103" s="32"/>
      <c r="T103" s="134"/>
      <c r="U103" s="135" t="s">
        <v>39</v>
      </c>
    </row>
    <row r="104" spans="2:65" s="1" customFormat="1" ht="18" customHeight="1" x14ac:dyDescent="0.3">
      <c r="B104" s="30"/>
      <c r="C104" s="31"/>
      <c r="D104" s="216" t="s">
        <v>182</v>
      </c>
      <c r="E104" s="198"/>
      <c r="F104" s="198"/>
      <c r="G104" s="198"/>
      <c r="H104" s="198"/>
      <c r="I104" s="31"/>
      <c r="J104" s="31"/>
      <c r="K104" s="31"/>
      <c r="L104" s="31"/>
      <c r="M104" s="31"/>
      <c r="N104" s="214">
        <f>ROUND(N88*T104,2)</f>
        <v>0</v>
      </c>
      <c r="O104" s="198"/>
      <c r="P104" s="198"/>
      <c r="Q104" s="198"/>
      <c r="R104" s="32"/>
      <c r="S104" s="136"/>
      <c r="T104" s="73"/>
      <c r="U104" s="137" t="s">
        <v>42</v>
      </c>
      <c r="V104" s="138"/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9" t="s">
        <v>183</v>
      </c>
      <c r="AZ104" s="138"/>
      <c r="BA104" s="138"/>
      <c r="BB104" s="138"/>
      <c r="BC104" s="138"/>
      <c r="BD104" s="138"/>
      <c r="BE104" s="140">
        <f t="shared" ref="BE104:BE109" si="0">IF(U104="základná",N104,0)</f>
        <v>0</v>
      </c>
      <c r="BF104" s="140">
        <f t="shared" ref="BF104:BF109" si="1">IF(U104="znížená",N104,0)</f>
        <v>0</v>
      </c>
      <c r="BG104" s="140">
        <f t="shared" ref="BG104:BG109" si="2">IF(U104="zákl. prenesená",N104,0)</f>
        <v>0</v>
      </c>
      <c r="BH104" s="140">
        <f t="shared" ref="BH104:BH109" si="3">IF(U104="zníž. prenesená",N104,0)</f>
        <v>0</v>
      </c>
      <c r="BI104" s="140">
        <f t="shared" ref="BI104:BI109" si="4">IF(U104="nulová",N104,0)</f>
        <v>0</v>
      </c>
      <c r="BJ104" s="139" t="s">
        <v>184</v>
      </c>
      <c r="BK104" s="138"/>
      <c r="BL104" s="138"/>
      <c r="BM104" s="138"/>
    </row>
    <row r="105" spans="2:65" s="1" customFormat="1" ht="18" customHeight="1" x14ac:dyDescent="0.3">
      <c r="B105" s="30"/>
      <c r="C105" s="31"/>
      <c r="D105" s="216" t="s">
        <v>185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si="0"/>
        <v>0</v>
      </c>
      <c r="BF105" s="140">
        <f t="shared" si="1"/>
        <v>0</v>
      </c>
      <c r="BG105" s="140">
        <f t="shared" si="2"/>
        <v>0</v>
      </c>
      <c r="BH105" s="140">
        <f t="shared" si="3"/>
        <v>0</v>
      </c>
      <c r="BI105" s="140">
        <f t="shared" si="4"/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186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187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188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101" t="s">
        <v>189</v>
      </c>
      <c r="E109" s="31"/>
      <c r="F109" s="31"/>
      <c r="G109" s="31"/>
      <c r="H109" s="31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141"/>
      <c r="U109" s="142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190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3.5" x14ac:dyDescent="0.3">
      <c r="B110" s="30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2"/>
      <c r="T110" s="123"/>
      <c r="U110" s="123"/>
    </row>
    <row r="111" spans="2:65" s="1" customFormat="1" ht="29.25" customHeight="1" x14ac:dyDescent="0.3">
      <c r="B111" s="30"/>
      <c r="C111" s="112" t="s">
        <v>157</v>
      </c>
      <c r="D111" s="113"/>
      <c r="E111" s="113"/>
      <c r="F111" s="113"/>
      <c r="G111" s="113"/>
      <c r="H111" s="113"/>
      <c r="I111" s="113"/>
      <c r="J111" s="113"/>
      <c r="K111" s="113"/>
      <c r="L111" s="219">
        <f>ROUND(SUM(N88+N103),2)</f>
        <v>0</v>
      </c>
      <c r="M111" s="229"/>
      <c r="N111" s="229"/>
      <c r="O111" s="229"/>
      <c r="P111" s="229"/>
      <c r="Q111" s="229"/>
      <c r="R111" s="32"/>
      <c r="T111" s="123"/>
      <c r="U111" s="123"/>
    </row>
    <row r="112" spans="2:65" s="1" customFormat="1" ht="6.95" customHeight="1" x14ac:dyDescent="0.3">
      <c r="B112" s="54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6"/>
      <c r="T112" s="123"/>
      <c r="U112" s="123"/>
    </row>
    <row r="116" spans="2:63" s="1" customFormat="1" ht="6.95" customHeight="1" x14ac:dyDescent="0.3"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9"/>
    </row>
    <row r="117" spans="2:63" s="1" customFormat="1" ht="36.950000000000003" customHeight="1" x14ac:dyDescent="0.3">
      <c r="B117" s="30"/>
      <c r="C117" s="179" t="s">
        <v>191</v>
      </c>
      <c r="D117" s="198"/>
      <c r="E117" s="198"/>
      <c r="F117" s="198"/>
      <c r="G117" s="198"/>
      <c r="H117" s="198"/>
      <c r="I117" s="198"/>
      <c r="J117" s="198"/>
      <c r="K117" s="198"/>
      <c r="L117" s="198"/>
      <c r="M117" s="198"/>
      <c r="N117" s="198"/>
      <c r="O117" s="198"/>
      <c r="P117" s="198"/>
      <c r="Q117" s="198"/>
      <c r="R117" s="32"/>
    </row>
    <row r="118" spans="2:63" s="1" customFormat="1" ht="6.95" customHeight="1" x14ac:dyDescent="0.3">
      <c r="B118" s="30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2"/>
    </row>
    <row r="119" spans="2:63" s="1" customFormat="1" ht="30" customHeight="1" x14ac:dyDescent="0.3">
      <c r="B119" s="30"/>
      <c r="C119" s="25" t="s">
        <v>16</v>
      </c>
      <c r="D119" s="31"/>
      <c r="E119" s="31"/>
      <c r="F119" s="221" t="str">
        <f>F6</f>
        <v>029-Kompletná rekonštrukcia Bytového domu ul. Golianova 3 v Trnave</v>
      </c>
      <c r="G119" s="198"/>
      <c r="H119" s="198"/>
      <c r="I119" s="198"/>
      <c r="J119" s="198"/>
      <c r="K119" s="198"/>
      <c r="L119" s="198"/>
      <c r="M119" s="198"/>
      <c r="N119" s="198"/>
      <c r="O119" s="198"/>
      <c r="P119" s="198"/>
      <c r="Q119" s="31"/>
      <c r="R119" s="32"/>
    </row>
    <row r="120" spans="2:63" s="1" customFormat="1" ht="36.950000000000003" customHeight="1" x14ac:dyDescent="0.3">
      <c r="B120" s="30"/>
      <c r="C120" s="64" t="s">
        <v>160</v>
      </c>
      <c r="D120" s="31"/>
      <c r="E120" s="31"/>
      <c r="F120" s="199" t="str">
        <f>F7</f>
        <v>09 - byt  č.9 - obýv - 09 - byt  č.9 - obývaný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63" s="1" customFormat="1" ht="6.95" customHeight="1" x14ac:dyDescent="0.3">
      <c r="B121" s="30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2"/>
    </row>
    <row r="122" spans="2:63" s="1" customFormat="1" ht="18" customHeight="1" x14ac:dyDescent="0.3">
      <c r="B122" s="30"/>
      <c r="C122" s="25" t="s">
        <v>21</v>
      </c>
      <c r="D122" s="31"/>
      <c r="E122" s="31"/>
      <c r="F122" s="23" t="str">
        <f>F9</f>
        <v>Trnaava</v>
      </c>
      <c r="G122" s="31"/>
      <c r="H122" s="31"/>
      <c r="I122" s="31"/>
      <c r="J122" s="31"/>
      <c r="K122" s="25" t="s">
        <v>23</v>
      </c>
      <c r="L122" s="31"/>
      <c r="M122" s="227" t="str">
        <f>IF(O9="","",O9)</f>
        <v>2. 3. 2017</v>
      </c>
      <c r="N122" s="198"/>
      <c r="O122" s="198"/>
      <c r="P122" s="198"/>
      <c r="Q122" s="31"/>
      <c r="R122" s="32"/>
    </row>
    <row r="123" spans="2:63" s="1" customFormat="1" ht="6.95" customHeight="1" x14ac:dyDescent="0.3">
      <c r="B123" s="30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2"/>
    </row>
    <row r="124" spans="2:63" s="1" customFormat="1" x14ac:dyDescent="0.3">
      <c r="B124" s="30"/>
      <c r="C124" s="25" t="s">
        <v>25</v>
      </c>
      <c r="D124" s="31"/>
      <c r="E124" s="31"/>
      <c r="F124" s="23" t="str">
        <f>E12</f>
        <v>Mesto Trnava</v>
      </c>
      <c r="G124" s="31"/>
      <c r="H124" s="31"/>
      <c r="I124" s="31"/>
      <c r="J124" s="31"/>
      <c r="K124" s="25" t="s">
        <v>31</v>
      </c>
      <c r="L124" s="31"/>
      <c r="M124" s="184" t="str">
        <f>E18</f>
        <v xml:space="preserve"> </v>
      </c>
      <c r="N124" s="198"/>
      <c r="O124" s="198"/>
      <c r="P124" s="198"/>
      <c r="Q124" s="198"/>
      <c r="R124" s="32"/>
    </row>
    <row r="125" spans="2:63" s="1" customFormat="1" ht="14.45" customHeight="1" x14ac:dyDescent="0.3">
      <c r="B125" s="30"/>
      <c r="C125" s="25" t="s">
        <v>29</v>
      </c>
      <c r="D125" s="31"/>
      <c r="E125" s="31"/>
      <c r="F125" s="23" t="str">
        <f>IF(E15="","",E15)</f>
        <v>Vyplň údaj</v>
      </c>
      <c r="G125" s="31"/>
      <c r="H125" s="31"/>
      <c r="I125" s="31"/>
      <c r="J125" s="31"/>
      <c r="K125" s="25" t="s">
        <v>34</v>
      </c>
      <c r="L125" s="31"/>
      <c r="M125" s="184" t="str">
        <f>E21</f>
        <v xml:space="preserve"> </v>
      </c>
      <c r="N125" s="198"/>
      <c r="O125" s="198"/>
      <c r="P125" s="198"/>
      <c r="Q125" s="198"/>
      <c r="R125" s="32"/>
    </row>
    <row r="126" spans="2:63" s="1" customFormat="1" ht="10.35" customHeight="1" x14ac:dyDescent="0.3">
      <c r="B126" s="30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2"/>
    </row>
    <row r="127" spans="2:63" s="8" customFormat="1" ht="29.25" customHeight="1" x14ac:dyDescent="0.3">
      <c r="B127" s="143"/>
      <c r="C127" s="144" t="s">
        <v>192</v>
      </c>
      <c r="D127" s="145" t="s">
        <v>193</v>
      </c>
      <c r="E127" s="145" t="s">
        <v>57</v>
      </c>
      <c r="F127" s="235" t="s">
        <v>194</v>
      </c>
      <c r="G127" s="236"/>
      <c r="H127" s="236"/>
      <c r="I127" s="236"/>
      <c r="J127" s="145" t="s">
        <v>195</v>
      </c>
      <c r="K127" s="145" t="s">
        <v>196</v>
      </c>
      <c r="L127" s="237" t="s">
        <v>197</v>
      </c>
      <c r="M127" s="236"/>
      <c r="N127" s="235" t="s">
        <v>165</v>
      </c>
      <c r="O127" s="236"/>
      <c r="P127" s="236"/>
      <c r="Q127" s="238"/>
      <c r="R127" s="146"/>
      <c r="T127" s="76" t="s">
        <v>198</v>
      </c>
      <c r="U127" s="77" t="s">
        <v>39</v>
      </c>
      <c r="V127" s="77" t="s">
        <v>199</v>
      </c>
      <c r="W127" s="77" t="s">
        <v>200</v>
      </c>
      <c r="X127" s="77" t="s">
        <v>201</v>
      </c>
      <c r="Y127" s="77" t="s">
        <v>202</v>
      </c>
      <c r="Z127" s="77" t="s">
        <v>203</v>
      </c>
      <c r="AA127" s="78" t="s">
        <v>204</v>
      </c>
    </row>
    <row r="128" spans="2:63" s="1" customFormat="1" ht="29.25" customHeight="1" x14ac:dyDescent="0.35">
      <c r="B128" s="30"/>
      <c r="C128" s="80" t="s">
        <v>162</v>
      </c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249">
        <f>BK128</f>
        <v>0</v>
      </c>
      <c r="O128" s="250"/>
      <c r="P128" s="250"/>
      <c r="Q128" s="250"/>
      <c r="R128" s="32"/>
      <c r="T128" s="79"/>
      <c r="U128" s="46"/>
      <c r="V128" s="46"/>
      <c r="W128" s="147">
        <f>W129+W134+W179+W186+W188</f>
        <v>0</v>
      </c>
      <c r="X128" s="46"/>
      <c r="Y128" s="147">
        <f>Y129+Y134+Y179+Y186+Y188</f>
        <v>0</v>
      </c>
      <c r="Z128" s="46"/>
      <c r="AA128" s="148">
        <f>AA129+AA134+AA179+AA186+AA188</f>
        <v>0</v>
      </c>
      <c r="AT128" s="13" t="s">
        <v>74</v>
      </c>
      <c r="AU128" s="13" t="s">
        <v>167</v>
      </c>
      <c r="BK128" s="149">
        <f>BK129+BK134+BK179+BK186+BK188</f>
        <v>0</v>
      </c>
    </row>
    <row r="129" spans="2:65" s="9" customFormat="1" ht="37.35" customHeight="1" x14ac:dyDescent="0.35">
      <c r="B129" s="150"/>
      <c r="C129" s="151"/>
      <c r="D129" s="152" t="s">
        <v>168</v>
      </c>
      <c r="E129" s="152"/>
      <c r="F129" s="152"/>
      <c r="G129" s="152"/>
      <c r="H129" s="152"/>
      <c r="I129" s="152"/>
      <c r="J129" s="152"/>
      <c r="K129" s="152"/>
      <c r="L129" s="152"/>
      <c r="M129" s="152"/>
      <c r="N129" s="233">
        <f>BK129</f>
        <v>0</v>
      </c>
      <c r="O129" s="230"/>
      <c r="P129" s="230"/>
      <c r="Q129" s="230"/>
      <c r="R129" s="153"/>
      <c r="T129" s="154"/>
      <c r="U129" s="151"/>
      <c r="V129" s="151"/>
      <c r="W129" s="155">
        <f>W130</f>
        <v>0</v>
      </c>
      <c r="X129" s="151"/>
      <c r="Y129" s="155">
        <f>Y130</f>
        <v>0</v>
      </c>
      <c r="Z129" s="151"/>
      <c r="AA129" s="156">
        <f>AA130</f>
        <v>0</v>
      </c>
      <c r="AR129" s="157" t="s">
        <v>81</v>
      </c>
      <c r="AT129" s="158" t="s">
        <v>74</v>
      </c>
      <c r="AU129" s="158" t="s">
        <v>75</v>
      </c>
      <c r="AY129" s="157" t="s">
        <v>205</v>
      </c>
      <c r="BK129" s="159">
        <f>BK130</f>
        <v>0</v>
      </c>
    </row>
    <row r="130" spans="2:65" s="9" customFormat="1" ht="19.899999999999999" customHeight="1" x14ac:dyDescent="0.3">
      <c r="B130" s="150"/>
      <c r="C130" s="151"/>
      <c r="D130" s="160" t="s">
        <v>169</v>
      </c>
      <c r="E130" s="160"/>
      <c r="F130" s="160"/>
      <c r="G130" s="160"/>
      <c r="H130" s="160"/>
      <c r="I130" s="160"/>
      <c r="J130" s="160"/>
      <c r="K130" s="160"/>
      <c r="L130" s="160"/>
      <c r="M130" s="160"/>
      <c r="N130" s="251">
        <f>BK130</f>
        <v>0</v>
      </c>
      <c r="O130" s="252"/>
      <c r="P130" s="252"/>
      <c r="Q130" s="252"/>
      <c r="R130" s="153"/>
      <c r="T130" s="154"/>
      <c r="U130" s="151"/>
      <c r="V130" s="151"/>
      <c r="W130" s="155">
        <f>SUM(W131:W133)</f>
        <v>0</v>
      </c>
      <c r="X130" s="151"/>
      <c r="Y130" s="155">
        <f>SUM(Y131:Y133)</f>
        <v>0</v>
      </c>
      <c r="Z130" s="151"/>
      <c r="AA130" s="156">
        <f>SUM(AA131:AA133)</f>
        <v>0</v>
      </c>
      <c r="AR130" s="157" t="s">
        <v>81</v>
      </c>
      <c r="AT130" s="158" t="s">
        <v>74</v>
      </c>
      <c r="AU130" s="158" t="s">
        <v>81</v>
      </c>
      <c r="AY130" s="157" t="s">
        <v>205</v>
      </c>
      <c r="BK130" s="159">
        <f>SUM(BK131:BK133)</f>
        <v>0</v>
      </c>
    </row>
    <row r="131" spans="2:65" s="1" customFormat="1" ht="31.5" customHeight="1" x14ac:dyDescent="0.3">
      <c r="B131" s="30"/>
      <c r="C131" s="161" t="s">
        <v>81</v>
      </c>
      <c r="D131" s="161" t="s">
        <v>206</v>
      </c>
      <c r="E131" s="162" t="s">
        <v>207</v>
      </c>
      <c r="F131" s="239" t="s">
        <v>208</v>
      </c>
      <c r="G131" s="240"/>
      <c r="H131" s="240"/>
      <c r="I131" s="240"/>
      <c r="J131" s="163" t="s">
        <v>209</v>
      </c>
      <c r="K131" s="164">
        <v>16</v>
      </c>
      <c r="L131" s="241">
        <v>0</v>
      </c>
      <c r="M131" s="240"/>
      <c r="N131" s="242">
        <f>ROUND(L131*K131,2)</f>
        <v>0</v>
      </c>
      <c r="O131" s="240"/>
      <c r="P131" s="240"/>
      <c r="Q131" s="240"/>
      <c r="R131" s="32"/>
      <c r="T131" s="165" t="s">
        <v>19</v>
      </c>
      <c r="U131" s="39" t="s">
        <v>42</v>
      </c>
      <c r="V131" s="31"/>
      <c r="W131" s="166">
        <f>V131*K131</f>
        <v>0</v>
      </c>
      <c r="X131" s="166">
        <v>0</v>
      </c>
      <c r="Y131" s="166">
        <f>X131*K131</f>
        <v>0</v>
      </c>
      <c r="Z131" s="166">
        <v>0</v>
      </c>
      <c r="AA131" s="167">
        <f>Z131*K131</f>
        <v>0</v>
      </c>
      <c r="AR131" s="13" t="s">
        <v>210</v>
      </c>
      <c r="AT131" s="13" t="s">
        <v>206</v>
      </c>
      <c r="AU131" s="13" t="s">
        <v>184</v>
      </c>
      <c r="AY131" s="13" t="s">
        <v>205</v>
      </c>
      <c r="BE131" s="105">
        <f>IF(U131="základná",N131,0)</f>
        <v>0</v>
      </c>
      <c r="BF131" s="105">
        <f>IF(U131="znížená",N131,0)</f>
        <v>0</v>
      </c>
      <c r="BG131" s="105">
        <f>IF(U131="zákl. prenesená",N131,0)</f>
        <v>0</v>
      </c>
      <c r="BH131" s="105">
        <f>IF(U131="zníž. prenesená",N131,0)</f>
        <v>0</v>
      </c>
      <c r="BI131" s="105">
        <f>IF(U131="nulová",N131,0)</f>
        <v>0</v>
      </c>
      <c r="BJ131" s="13" t="s">
        <v>184</v>
      </c>
      <c r="BK131" s="105">
        <f>ROUND(L131*K131,2)</f>
        <v>0</v>
      </c>
      <c r="BL131" s="13" t="s">
        <v>210</v>
      </c>
      <c r="BM131" s="13" t="s">
        <v>184</v>
      </c>
    </row>
    <row r="132" spans="2:65" s="1" customFormat="1" ht="22.5" customHeight="1" x14ac:dyDescent="0.3">
      <c r="B132" s="30"/>
      <c r="C132" s="161" t="s">
        <v>184</v>
      </c>
      <c r="D132" s="161" t="s">
        <v>206</v>
      </c>
      <c r="E132" s="162" t="s">
        <v>211</v>
      </c>
      <c r="F132" s="239" t="s">
        <v>212</v>
      </c>
      <c r="G132" s="240"/>
      <c r="H132" s="240"/>
      <c r="I132" s="240"/>
      <c r="J132" s="163" t="s">
        <v>213</v>
      </c>
      <c r="K132" s="164">
        <v>2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210</v>
      </c>
    </row>
    <row r="133" spans="2:65" s="1" customFormat="1" ht="31.5" customHeight="1" x14ac:dyDescent="0.3">
      <c r="B133" s="30"/>
      <c r="C133" s="168" t="s">
        <v>214</v>
      </c>
      <c r="D133" s="168" t="s">
        <v>215</v>
      </c>
      <c r="E133" s="169" t="s">
        <v>216</v>
      </c>
      <c r="F133" s="243" t="s">
        <v>217</v>
      </c>
      <c r="G133" s="244"/>
      <c r="H133" s="244"/>
      <c r="I133" s="244"/>
      <c r="J133" s="170" t="s">
        <v>213</v>
      </c>
      <c r="K133" s="171">
        <v>2</v>
      </c>
      <c r="L133" s="245">
        <v>0</v>
      </c>
      <c r="M133" s="244"/>
      <c r="N133" s="246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218</v>
      </c>
      <c r="AT133" s="13" t="s">
        <v>215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219</v>
      </c>
    </row>
    <row r="134" spans="2:65" s="9" customFormat="1" ht="37.35" customHeight="1" x14ac:dyDescent="0.35">
      <c r="B134" s="150"/>
      <c r="C134" s="151"/>
      <c r="D134" s="152" t="s">
        <v>170</v>
      </c>
      <c r="E134" s="152"/>
      <c r="F134" s="152"/>
      <c r="G134" s="152"/>
      <c r="H134" s="152"/>
      <c r="I134" s="152"/>
      <c r="J134" s="152"/>
      <c r="K134" s="152"/>
      <c r="L134" s="152"/>
      <c r="M134" s="152"/>
      <c r="N134" s="253">
        <f>BK134</f>
        <v>0</v>
      </c>
      <c r="O134" s="254"/>
      <c r="P134" s="254"/>
      <c r="Q134" s="254"/>
      <c r="R134" s="153"/>
      <c r="T134" s="154"/>
      <c r="U134" s="151"/>
      <c r="V134" s="151"/>
      <c r="W134" s="155">
        <f>W135+W140+W151+W159+W162+W169</f>
        <v>0</v>
      </c>
      <c r="X134" s="151"/>
      <c r="Y134" s="155">
        <f>Y135+Y140+Y151+Y159+Y162+Y169</f>
        <v>0</v>
      </c>
      <c r="Z134" s="151"/>
      <c r="AA134" s="156">
        <f>AA135+AA140+AA151+AA159+AA162+AA169</f>
        <v>0</v>
      </c>
      <c r="AR134" s="157" t="s">
        <v>184</v>
      </c>
      <c r="AT134" s="158" t="s">
        <v>74</v>
      </c>
      <c r="AU134" s="158" t="s">
        <v>75</v>
      </c>
      <c r="AY134" s="157" t="s">
        <v>205</v>
      </c>
      <c r="BK134" s="159">
        <f>BK135+BK140+BK151+BK159+BK162+BK169</f>
        <v>0</v>
      </c>
    </row>
    <row r="135" spans="2:65" s="9" customFormat="1" ht="19.899999999999999" customHeight="1" x14ac:dyDescent="0.3">
      <c r="B135" s="150"/>
      <c r="C135" s="151"/>
      <c r="D135" s="160" t="s">
        <v>171</v>
      </c>
      <c r="E135" s="160"/>
      <c r="F135" s="160"/>
      <c r="G135" s="160"/>
      <c r="H135" s="160"/>
      <c r="I135" s="160"/>
      <c r="J135" s="160"/>
      <c r="K135" s="160"/>
      <c r="L135" s="160"/>
      <c r="M135" s="160"/>
      <c r="N135" s="251">
        <f>BK135</f>
        <v>0</v>
      </c>
      <c r="O135" s="252"/>
      <c r="P135" s="252"/>
      <c r="Q135" s="252"/>
      <c r="R135" s="153"/>
      <c r="T135" s="154"/>
      <c r="U135" s="151"/>
      <c r="V135" s="151"/>
      <c r="W135" s="155">
        <f>SUM(W136:W139)</f>
        <v>0</v>
      </c>
      <c r="X135" s="151"/>
      <c r="Y135" s="155">
        <f>SUM(Y136:Y139)</f>
        <v>0</v>
      </c>
      <c r="Z135" s="151"/>
      <c r="AA135" s="156">
        <f>SUM(AA136:AA139)</f>
        <v>0</v>
      </c>
      <c r="AR135" s="157" t="s">
        <v>184</v>
      </c>
      <c r="AT135" s="158" t="s">
        <v>74</v>
      </c>
      <c r="AU135" s="158" t="s">
        <v>81</v>
      </c>
      <c r="AY135" s="157" t="s">
        <v>205</v>
      </c>
      <c r="BK135" s="159">
        <f>SUM(BK136:BK139)</f>
        <v>0</v>
      </c>
    </row>
    <row r="136" spans="2:65" s="1" customFormat="1" ht="31.5" customHeight="1" x14ac:dyDescent="0.3">
      <c r="B136" s="30"/>
      <c r="C136" s="161" t="s">
        <v>210</v>
      </c>
      <c r="D136" s="161" t="s">
        <v>206</v>
      </c>
      <c r="E136" s="162" t="s">
        <v>220</v>
      </c>
      <c r="F136" s="239" t="s">
        <v>221</v>
      </c>
      <c r="G136" s="240"/>
      <c r="H136" s="240"/>
      <c r="I136" s="240"/>
      <c r="J136" s="163" t="s">
        <v>222</v>
      </c>
      <c r="K136" s="164">
        <v>4</v>
      </c>
      <c r="L136" s="241">
        <v>0</v>
      </c>
      <c r="M136" s="240"/>
      <c r="N136" s="242">
        <f>ROUND(L136*K136,2)</f>
        <v>0</v>
      </c>
      <c r="O136" s="240"/>
      <c r="P136" s="240"/>
      <c r="Q136" s="240"/>
      <c r="R136" s="32"/>
      <c r="T136" s="165" t="s">
        <v>19</v>
      </c>
      <c r="U136" s="39" t="s">
        <v>42</v>
      </c>
      <c r="V136" s="31"/>
      <c r="W136" s="166">
        <f>V136*K136</f>
        <v>0</v>
      </c>
      <c r="X136" s="166">
        <v>0</v>
      </c>
      <c r="Y136" s="166">
        <f>X136*K136</f>
        <v>0</v>
      </c>
      <c r="Z136" s="166">
        <v>0</v>
      </c>
      <c r="AA136" s="167">
        <f>Z136*K136</f>
        <v>0</v>
      </c>
      <c r="AR136" s="13" t="s">
        <v>223</v>
      </c>
      <c r="AT136" s="13" t="s">
        <v>206</v>
      </c>
      <c r="AU136" s="13" t="s">
        <v>184</v>
      </c>
      <c r="AY136" s="13" t="s">
        <v>205</v>
      </c>
      <c r="BE136" s="105">
        <f>IF(U136="základná",N136,0)</f>
        <v>0</v>
      </c>
      <c r="BF136" s="105">
        <f>IF(U136="znížená",N136,0)</f>
        <v>0</v>
      </c>
      <c r="BG136" s="105">
        <f>IF(U136="zákl. prenesená",N136,0)</f>
        <v>0</v>
      </c>
      <c r="BH136" s="105">
        <f>IF(U136="zníž. prenesená",N136,0)</f>
        <v>0</v>
      </c>
      <c r="BI136" s="105">
        <f>IF(U136="nulová",N136,0)</f>
        <v>0</v>
      </c>
      <c r="BJ136" s="13" t="s">
        <v>184</v>
      </c>
      <c r="BK136" s="105">
        <f>ROUND(L136*K136,2)</f>
        <v>0</v>
      </c>
      <c r="BL136" s="13" t="s">
        <v>223</v>
      </c>
      <c r="BM136" s="13" t="s">
        <v>218</v>
      </c>
    </row>
    <row r="137" spans="2:65" s="1" customFormat="1" ht="31.5" customHeight="1" x14ac:dyDescent="0.3">
      <c r="B137" s="30"/>
      <c r="C137" s="168" t="s">
        <v>224</v>
      </c>
      <c r="D137" s="168" t="s">
        <v>215</v>
      </c>
      <c r="E137" s="169" t="s">
        <v>225</v>
      </c>
      <c r="F137" s="243" t="s">
        <v>226</v>
      </c>
      <c r="G137" s="244"/>
      <c r="H137" s="244"/>
      <c r="I137" s="244"/>
      <c r="J137" s="170" t="s">
        <v>222</v>
      </c>
      <c r="K137" s="171">
        <v>2.04</v>
      </c>
      <c r="L137" s="245">
        <v>0</v>
      </c>
      <c r="M137" s="244"/>
      <c r="N137" s="246">
        <f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>V137*K137</f>
        <v>0</v>
      </c>
      <c r="X137" s="166">
        <v>0</v>
      </c>
      <c r="Y137" s="166">
        <f>X137*K137</f>
        <v>0</v>
      </c>
      <c r="Z137" s="166">
        <v>0</v>
      </c>
      <c r="AA137" s="167">
        <f>Z137*K137</f>
        <v>0</v>
      </c>
      <c r="AR137" s="13" t="s">
        <v>227</v>
      </c>
      <c r="AT137" s="13" t="s">
        <v>215</v>
      </c>
      <c r="AU137" s="13" t="s">
        <v>184</v>
      </c>
      <c r="AY137" s="13" t="s">
        <v>205</v>
      </c>
      <c r="BE137" s="105">
        <f>IF(U137="základná",N137,0)</f>
        <v>0</v>
      </c>
      <c r="BF137" s="105">
        <f>IF(U137="znížená",N137,0)</f>
        <v>0</v>
      </c>
      <c r="BG137" s="105">
        <f>IF(U137="zákl. prenesená",N137,0)</f>
        <v>0</v>
      </c>
      <c r="BH137" s="105">
        <f>IF(U137="zníž. prenesená",N137,0)</f>
        <v>0</v>
      </c>
      <c r="BI137" s="105">
        <f>IF(U137="nulová",N137,0)</f>
        <v>0</v>
      </c>
      <c r="BJ137" s="13" t="s">
        <v>184</v>
      </c>
      <c r="BK137" s="105">
        <f>ROUND(L137*K137,2)</f>
        <v>0</v>
      </c>
      <c r="BL137" s="13" t="s">
        <v>223</v>
      </c>
      <c r="BM137" s="13" t="s">
        <v>228</v>
      </c>
    </row>
    <row r="138" spans="2:65" s="1" customFormat="1" ht="31.5" customHeight="1" x14ac:dyDescent="0.3">
      <c r="B138" s="30"/>
      <c r="C138" s="168" t="s">
        <v>219</v>
      </c>
      <c r="D138" s="168" t="s">
        <v>215</v>
      </c>
      <c r="E138" s="169" t="s">
        <v>229</v>
      </c>
      <c r="F138" s="243" t="s">
        <v>230</v>
      </c>
      <c r="G138" s="244"/>
      <c r="H138" s="244"/>
      <c r="I138" s="244"/>
      <c r="J138" s="170" t="s">
        <v>222</v>
      </c>
      <c r="K138" s="171">
        <v>2.04</v>
      </c>
      <c r="L138" s="245">
        <v>0</v>
      </c>
      <c r="M138" s="244"/>
      <c r="N138" s="246">
        <f>ROUND(L138*K138,2)</f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>V138*K138</f>
        <v>0</v>
      </c>
      <c r="X138" s="166">
        <v>0</v>
      </c>
      <c r="Y138" s="166">
        <f>X138*K138</f>
        <v>0</v>
      </c>
      <c r="Z138" s="166">
        <v>0</v>
      </c>
      <c r="AA138" s="167">
        <f>Z138*K138</f>
        <v>0</v>
      </c>
      <c r="AR138" s="13" t="s">
        <v>227</v>
      </c>
      <c r="AT138" s="13" t="s">
        <v>215</v>
      </c>
      <c r="AU138" s="13" t="s">
        <v>184</v>
      </c>
      <c r="AY138" s="13" t="s">
        <v>205</v>
      </c>
      <c r="BE138" s="105">
        <f>IF(U138="základná",N138,0)</f>
        <v>0</v>
      </c>
      <c r="BF138" s="105">
        <f>IF(U138="znížená",N138,0)</f>
        <v>0</v>
      </c>
      <c r="BG138" s="105">
        <f>IF(U138="zákl. prenesená",N138,0)</f>
        <v>0</v>
      </c>
      <c r="BH138" s="105">
        <f>IF(U138="zníž. prenesená",N138,0)</f>
        <v>0</v>
      </c>
      <c r="BI138" s="105">
        <f>IF(U138="nulová",N138,0)</f>
        <v>0</v>
      </c>
      <c r="BJ138" s="13" t="s">
        <v>184</v>
      </c>
      <c r="BK138" s="105">
        <f>ROUND(L138*K138,2)</f>
        <v>0</v>
      </c>
      <c r="BL138" s="13" t="s">
        <v>223</v>
      </c>
      <c r="BM138" s="13" t="s">
        <v>231</v>
      </c>
    </row>
    <row r="139" spans="2:65" s="1" customFormat="1" ht="31.5" customHeight="1" x14ac:dyDescent="0.3">
      <c r="B139" s="30"/>
      <c r="C139" s="161" t="s">
        <v>232</v>
      </c>
      <c r="D139" s="161" t="s">
        <v>206</v>
      </c>
      <c r="E139" s="162" t="s">
        <v>233</v>
      </c>
      <c r="F139" s="239" t="s">
        <v>234</v>
      </c>
      <c r="G139" s="240"/>
      <c r="H139" s="240"/>
      <c r="I139" s="240"/>
      <c r="J139" s="163" t="s">
        <v>235</v>
      </c>
      <c r="K139" s="172">
        <v>0</v>
      </c>
      <c r="L139" s="241">
        <v>0</v>
      </c>
      <c r="M139" s="240"/>
      <c r="N139" s="242">
        <f>ROUND(L139*K139,2)</f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>V139*K139</f>
        <v>0</v>
      </c>
      <c r="X139" s="166">
        <v>0</v>
      </c>
      <c r="Y139" s="166">
        <f>X139*K139</f>
        <v>0</v>
      </c>
      <c r="Z139" s="166">
        <v>0</v>
      </c>
      <c r="AA139" s="167">
        <f>Z139*K139</f>
        <v>0</v>
      </c>
      <c r="AR139" s="13" t="s">
        <v>223</v>
      </c>
      <c r="AT139" s="13" t="s">
        <v>206</v>
      </c>
      <c r="AU139" s="13" t="s">
        <v>184</v>
      </c>
      <c r="AY139" s="13" t="s">
        <v>205</v>
      </c>
      <c r="BE139" s="105">
        <f>IF(U139="základná",N139,0)</f>
        <v>0</v>
      </c>
      <c r="BF139" s="105">
        <f>IF(U139="znížená",N139,0)</f>
        <v>0</v>
      </c>
      <c r="BG139" s="105">
        <f>IF(U139="zákl. prenesená",N139,0)</f>
        <v>0</v>
      </c>
      <c r="BH139" s="105">
        <f>IF(U139="zníž. prenesená",N139,0)</f>
        <v>0</v>
      </c>
      <c r="BI139" s="105">
        <f>IF(U139="nulová",N139,0)</f>
        <v>0</v>
      </c>
      <c r="BJ139" s="13" t="s">
        <v>184</v>
      </c>
      <c r="BK139" s="105">
        <f>ROUND(L139*K139,2)</f>
        <v>0</v>
      </c>
      <c r="BL139" s="13" t="s">
        <v>223</v>
      </c>
      <c r="BM139" s="13" t="s">
        <v>236</v>
      </c>
    </row>
    <row r="140" spans="2:65" s="9" customFormat="1" ht="29.85" customHeight="1" x14ac:dyDescent="0.3">
      <c r="B140" s="150"/>
      <c r="C140" s="151"/>
      <c r="D140" s="160" t="s">
        <v>172</v>
      </c>
      <c r="E140" s="160"/>
      <c r="F140" s="160"/>
      <c r="G140" s="160"/>
      <c r="H140" s="160"/>
      <c r="I140" s="160"/>
      <c r="J140" s="160"/>
      <c r="K140" s="160"/>
      <c r="L140" s="160"/>
      <c r="M140" s="160"/>
      <c r="N140" s="255">
        <f>BK140</f>
        <v>0</v>
      </c>
      <c r="O140" s="256"/>
      <c r="P140" s="256"/>
      <c r="Q140" s="256"/>
      <c r="R140" s="153"/>
      <c r="T140" s="154"/>
      <c r="U140" s="151"/>
      <c r="V140" s="151"/>
      <c r="W140" s="155">
        <f>SUM(W141:W150)</f>
        <v>0</v>
      </c>
      <c r="X140" s="151"/>
      <c r="Y140" s="155">
        <f>SUM(Y141:Y150)</f>
        <v>0</v>
      </c>
      <c r="Z140" s="151"/>
      <c r="AA140" s="156">
        <f>SUM(AA141:AA150)</f>
        <v>0</v>
      </c>
      <c r="AR140" s="157" t="s">
        <v>184</v>
      </c>
      <c r="AT140" s="158" t="s">
        <v>74</v>
      </c>
      <c r="AU140" s="158" t="s">
        <v>81</v>
      </c>
      <c r="AY140" s="157" t="s">
        <v>205</v>
      </c>
      <c r="BK140" s="159">
        <f>SUM(BK141:BK150)</f>
        <v>0</v>
      </c>
    </row>
    <row r="141" spans="2:65" s="1" customFormat="1" ht="22.5" customHeight="1" x14ac:dyDescent="0.3">
      <c r="B141" s="30"/>
      <c r="C141" s="161" t="s">
        <v>218</v>
      </c>
      <c r="D141" s="161" t="s">
        <v>206</v>
      </c>
      <c r="E141" s="162" t="s">
        <v>237</v>
      </c>
      <c r="F141" s="239" t="s">
        <v>238</v>
      </c>
      <c r="G141" s="240"/>
      <c r="H141" s="240"/>
      <c r="I141" s="240"/>
      <c r="J141" s="163" t="s">
        <v>222</v>
      </c>
      <c r="K141" s="164">
        <v>3</v>
      </c>
      <c r="L141" s="241">
        <v>0</v>
      </c>
      <c r="M141" s="240"/>
      <c r="N141" s="242">
        <f t="shared" ref="N141:N150" si="5">ROUND(L141*K141,2)</f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ref="W141:W150" si="6">V141*K141</f>
        <v>0</v>
      </c>
      <c r="X141" s="166">
        <v>0</v>
      </c>
      <c r="Y141" s="166">
        <f t="shared" ref="Y141:Y150" si="7">X141*K141</f>
        <v>0</v>
      </c>
      <c r="Z141" s="166">
        <v>0</v>
      </c>
      <c r="AA141" s="167">
        <f t="shared" ref="AA141:AA150" si="8">Z141*K141</f>
        <v>0</v>
      </c>
      <c r="AR141" s="13" t="s">
        <v>223</v>
      </c>
      <c r="AT141" s="13" t="s">
        <v>206</v>
      </c>
      <c r="AU141" s="13" t="s">
        <v>184</v>
      </c>
      <c r="AY141" s="13" t="s">
        <v>205</v>
      </c>
      <c r="BE141" s="105">
        <f t="shared" ref="BE141:BE150" si="9">IF(U141="základná",N141,0)</f>
        <v>0</v>
      </c>
      <c r="BF141" s="105">
        <f t="shared" ref="BF141:BF150" si="10">IF(U141="znížená",N141,0)</f>
        <v>0</v>
      </c>
      <c r="BG141" s="105">
        <f t="shared" ref="BG141:BG150" si="11">IF(U141="zákl. prenesená",N141,0)</f>
        <v>0</v>
      </c>
      <c r="BH141" s="105">
        <f t="shared" ref="BH141:BH150" si="12">IF(U141="zníž. prenesená",N141,0)</f>
        <v>0</v>
      </c>
      <c r="BI141" s="105">
        <f t="shared" ref="BI141:BI150" si="13">IF(U141="nulová",N141,0)</f>
        <v>0</v>
      </c>
      <c r="BJ141" s="13" t="s">
        <v>184</v>
      </c>
      <c r="BK141" s="105">
        <f t="shared" ref="BK141:BK150" si="14">ROUND(L141*K141,2)</f>
        <v>0</v>
      </c>
      <c r="BL141" s="13" t="s">
        <v>223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240</v>
      </c>
      <c r="F142" s="239" t="s">
        <v>241</v>
      </c>
      <c r="G142" s="240"/>
      <c r="H142" s="240"/>
      <c r="I142" s="240"/>
      <c r="J142" s="163" t="s">
        <v>209</v>
      </c>
      <c r="K142" s="164">
        <v>2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223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223</v>
      </c>
      <c r="BM142" s="13" t="s">
        <v>242</v>
      </c>
    </row>
    <row r="143" spans="2:65" s="1" customFormat="1" ht="31.5" customHeight="1" x14ac:dyDescent="0.3">
      <c r="B143" s="30"/>
      <c r="C143" s="168" t="s">
        <v>228</v>
      </c>
      <c r="D143" s="168" t="s">
        <v>215</v>
      </c>
      <c r="E143" s="169" t="s">
        <v>243</v>
      </c>
      <c r="F143" s="243" t="s">
        <v>244</v>
      </c>
      <c r="G143" s="244"/>
      <c r="H143" s="244"/>
      <c r="I143" s="244"/>
      <c r="J143" s="170" t="s">
        <v>209</v>
      </c>
      <c r="K143" s="171">
        <v>2</v>
      </c>
      <c r="L143" s="245">
        <v>0</v>
      </c>
      <c r="M143" s="244"/>
      <c r="N143" s="246">
        <f t="shared" si="5"/>
        <v>0</v>
      </c>
      <c r="O143" s="240"/>
      <c r="P143" s="240"/>
      <c r="Q143" s="240"/>
      <c r="R143" s="32"/>
      <c r="T143" s="165" t="s">
        <v>19</v>
      </c>
      <c r="U143" s="39" t="s">
        <v>42</v>
      </c>
      <c r="V143" s="31"/>
      <c r="W143" s="166">
        <f t="shared" si="6"/>
        <v>0</v>
      </c>
      <c r="X143" s="166">
        <v>0</v>
      </c>
      <c r="Y143" s="166">
        <f t="shared" si="7"/>
        <v>0</v>
      </c>
      <c r="Z143" s="166">
        <v>0</v>
      </c>
      <c r="AA143" s="167">
        <f t="shared" si="8"/>
        <v>0</v>
      </c>
      <c r="AR143" s="13" t="s">
        <v>227</v>
      </c>
      <c r="AT143" s="13" t="s">
        <v>215</v>
      </c>
      <c r="AU143" s="13" t="s">
        <v>184</v>
      </c>
      <c r="AY143" s="13" t="s">
        <v>205</v>
      </c>
      <c r="BE143" s="105">
        <f t="shared" si="9"/>
        <v>0</v>
      </c>
      <c r="BF143" s="105">
        <f t="shared" si="10"/>
        <v>0</v>
      </c>
      <c r="BG143" s="105">
        <f t="shared" si="11"/>
        <v>0</v>
      </c>
      <c r="BH143" s="105">
        <f t="shared" si="12"/>
        <v>0</v>
      </c>
      <c r="BI143" s="105">
        <f t="shared" si="13"/>
        <v>0</v>
      </c>
      <c r="BJ143" s="13" t="s">
        <v>184</v>
      </c>
      <c r="BK143" s="105">
        <f t="shared" si="14"/>
        <v>0</v>
      </c>
      <c r="BL143" s="13" t="s">
        <v>223</v>
      </c>
      <c r="BM143" s="13" t="s">
        <v>8</v>
      </c>
    </row>
    <row r="144" spans="2:65" s="1" customFormat="1" ht="22.5" customHeight="1" x14ac:dyDescent="0.3">
      <c r="B144" s="30"/>
      <c r="C144" s="161" t="s">
        <v>245</v>
      </c>
      <c r="D144" s="161" t="s">
        <v>206</v>
      </c>
      <c r="E144" s="162" t="s">
        <v>246</v>
      </c>
      <c r="F144" s="239" t="s">
        <v>247</v>
      </c>
      <c r="G144" s="240"/>
      <c r="H144" s="240"/>
      <c r="I144" s="240"/>
      <c r="J144" s="163" t="s">
        <v>209</v>
      </c>
      <c r="K144" s="164">
        <v>2</v>
      </c>
      <c r="L144" s="241">
        <v>0</v>
      </c>
      <c r="M144" s="240"/>
      <c r="N144" s="242">
        <f t="shared" si="5"/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si="6"/>
        <v>0</v>
      </c>
      <c r="X144" s="166">
        <v>0</v>
      </c>
      <c r="Y144" s="166">
        <f t="shared" si="7"/>
        <v>0</v>
      </c>
      <c r="Z144" s="166">
        <v>0</v>
      </c>
      <c r="AA144" s="167">
        <f t="shared" si="8"/>
        <v>0</v>
      </c>
      <c r="AR144" s="13" t="s">
        <v>223</v>
      </c>
      <c r="AT144" s="13" t="s">
        <v>206</v>
      </c>
      <c r="AU144" s="13" t="s">
        <v>184</v>
      </c>
      <c r="AY144" s="13" t="s">
        <v>205</v>
      </c>
      <c r="BE144" s="105">
        <f t="shared" si="9"/>
        <v>0</v>
      </c>
      <c r="BF144" s="105">
        <f t="shared" si="10"/>
        <v>0</v>
      </c>
      <c r="BG144" s="105">
        <f t="shared" si="11"/>
        <v>0</v>
      </c>
      <c r="BH144" s="105">
        <f t="shared" si="12"/>
        <v>0</v>
      </c>
      <c r="BI144" s="105">
        <f t="shared" si="13"/>
        <v>0</v>
      </c>
      <c r="BJ144" s="13" t="s">
        <v>184</v>
      </c>
      <c r="BK144" s="105">
        <f t="shared" si="14"/>
        <v>0</v>
      </c>
      <c r="BL144" s="13" t="s">
        <v>223</v>
      </c>
      <c r="BM144" s="13" t="s">
        <v>248</v>
      </c>
    </row>
    <row r="145" spans="2:65" s="1" customFormat="1" ht="22.5" customHeight="1" x14ac:dyDescent="0.3">
      <c r="B145" s="30"/>
      <c r="C145" s="168" t="s">
        <v>231</v>
      </c>
      <c r="D145" s="168" t="s">
        <v>215</v>
      </c>
      <c r="E145" s="169" t="s">
        <v>249</v>
      </c>
      <c r="F145" s="243" t="s">
        <v>250</v>
      </c>
      <c r="G145" s="244"/>
      <c r="H145" s="244"/>
      <c r="I145" s="244"/>
      <c r="J145" s="170" t="s">
        <v>209</v>
      </c>
      <c r="K145" s="171">
        <v>2</v>
      </c>
      <c r="L145" s="245">
        <v>0</v>
      </c>
      <c r="M145" s="244"/>
      <c r="N145" s="246">
        <f t="shared" si="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6"/>
        <v>0</v>
      </c>
      <c r="X145" s="166">
        <v>0</v>
      </c>
      <c r="Y145" s="166">
        <f t="shared" si="7"/>
        <v>0</v>
      </c>
      <c r="Z145" s="166">
        <v>0</v>
      </c>
      <c r="AA145" s="167">
        <f t="shared" si="8"/>
        <v>0</v>
      </c>
      <c r="AR145" s="13" t="s">
        <v>227</v>
      </c>
      <c r="AT145" s="13" t="s">
        <v>215</v>
      </c>
      <c r="AU145" s="13" t="s">
        <v>184</v>
      </c>
      <c r="AY145" s="13" t="s">
        <v>205</v>
      </c>
      <c r="BE145" s="105">
        <f t="shared" si="9"/>
        <v>0</v>
      </c>
      <c r="BF145" s="105">
        <f t="shared" si="10"/>
        <v>0</v>
      </c>
      <c r="BG145" s="105">
        <f t="shared" si="11"/>
        <v>0</v>
      </c>
      <c r="BH145" s="105">
        <f t="shared" si="12"/>
        <v>0</v>
      </c>
      <c r="BI145" s="105">
        <f t="shared" si="13"/>
        <v>0</v>
      </c>
      <c r="BJ145" s="13" t="s">
        <v>184</v>
      </c>
      <c r="BK145" s="105">
        <f t="shared" si="14"/>
        <v>0</v>
      </c>
      <c r="BL145" s="13" t="s">
        <v>223</v>
      </c>
      <c r="BM145" s="13" t="s">
        <v>251</v>
      </c>
    </row>
    <row r="146" spans="2:65" s="1" customFormat="1" ht="31.5" customHeight="1" x14ac:dyDescent="0.3">
      <c r="B146" s="30"/>
      <c r="C146" s="161" t="s">
        <v>252</v>
      </c>
      <c r="D146" s="161" t="s">
        <v>206</v>
      </c>
      <c r="E146" s="162" t="s">
        <v>253</v>
      </c>
      <c r="F146" s="239" t="s">
        <v>254</v>
      </c>
      <c r="G146" s="240"/>
      <c r="H146" s="240"/>
      <c r="I146" s="240"/>
      <c r="J146" s="163" t="s">
        <v>209</v>
      </c>
      <c r="K146" s="164">
        <v>2</v>
      </c>
      <c r="L146" s="241">
        <v>0</v>
      </c>
      <c r="M146" s="240"/>
      <c r="N146" s="242">
        <f t="shared" si="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6"/>
        <v>0</v>
      </c>
      <c r="X146" s="166">
        <v>0</v>
      </c>
      <c r="Y146" s="166">
        <f t="shared" si="7"/>
        <v>0</v>
      </c>
      <c r="Z146" s="166">
        <v>0</v>
      </c>
      <c r="AA146" s="167">
        <f t="shared" si="8"/>
        <v>0</v>
      </c>
      <c r="AR146" s="13" t="s">
        <v>223</v>
      </c>
      <c r="AT146" s="13" t="s">
        <v>206</v>
      </c>
      <c r="AU146" s="13" t="s">
        <v>184</v>
      </c>
      <c r="AY146" s="13" t="s">
        <v>205</v>
      </c>
      <c r="BE146" s="105">
        <f t="shared" si="9"/>
        <v>0</v>
      </c>
      <c r="BF146" s="105">
        <f t="shared" si="10"/>
        <v>0</v>
      </c>
      <c r="BG146" s="105">
        <f t="shared" si="11"/>
        <v>0</v>
      </c>
      <c r="BH146" s="105">
        <f t="shared" si="12"/>
        <v>0</v>
      </c>
      <c r="BI146" s="105">
        <f t="shared" si="13"/>
        <v>0</v>
      </c>
      <c r="BJ146" s="13" t="s">
        <v>184</v>
      </c>
      <c r="BK146" s="105">
        <f t="shared" si="14"/>
        <v>0</v>
      </c>
      <c r="BL146" s="13" t="s">
        <v>223</v>
      </c>
      <c r="BM146" s="13" t="s">
        <v>255</v>
      </c>
    </row>
    <row r="147" spans="2:65" s="1" customFormat="1" ht="31.5" customHeight="1" x14ac:dyDescent="0.3">
      <c r="B147" s="30"/>
      <c r="C147" s="161" t="s">
        <v>236</v>
      </c>
      <c r="D147" s="161" t="s">
        <v>206</v>
      </c>
      <c r="E147" s="162" t="s">
        <v>256</v>
      </c>
      <c r="F147" s="239" t="s">
        <v>257</v>
      </c>
      <c r="G147" s="240"/>
      <c r="H147" s="240"/>
      <c r="I147" s="240"/>
      <c r="J147" s="163" t="s">
        <v>209</v>
      </c>
      <c r="K147" s="164">
        <v>2</v>
      </c>
      <c r="L147" s="241">
        <v>0</v>
      </c>
      <c r="M147" s="240"/>
      <c r="N147" s="242">
        <f t="shared" si="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6"/>
        <v>0</v>
      </c>
      <c r="X147" s="166">
        <v>0</v>
      </c>
      <c r="Y147" s="166">
        <f t="shared" si="7"/>
        <v>0</v>
      </c>
      <c r="Z147" s="166">
        <v>0</v>
      </c>
      <c r="AA147" s="167">
        <f t="shared" si="8"/>
        <v>0</v>
      </c>
      <c r="AR147" s="13" t="s">
        <v>223</v>
      </c>
      <c r="AT147" s="13" t="s">
        <v>206</v>
      </c>
      <c r="AU147" s="13" t="s">
        <v>184</v>
      </c>
      <c r="AY147" s="13" t="s">
        <v>205</v>
      </c>
      <c r="BE147" s="105">
        <f t="shared" si="9"/>
        <v>0</v>
      </c>
      <c r="BF147" s="105">
        <f t="shared" si="10"/>
        <v>0</v>
      </c>
      <c r="BG147" s="105">
        <f t="shared" si="11"/>
        <v>0</v>
      </c>
      <c r="BH147" s="105">
        <f t="shared" si="12"/>
        <v>0</v>
      </c>
      <c r="BI147" s="105">
        <f t="shared" si="13"/>
        <v>0</v>
      </c>
      <c r="BJ147" s="13" t="s">
        <v>184</v>
      </c>
      <c r="BK147" s="105">
        <f t="shared" si="14"/>
        <v>0</v>
      </c>
      <c r="BL147" s="13" t="s">
        <v>223</v>
      </c>
      <c r="BM147" s="13" t="s">
        <v>258</v>
      </c>
    </row>
    <row r="148" spans="2:65" s="1" customFormat="1" ht="31.5" customHeight="1" x14ac:dyDescent="0.3">
      <c r="B148" s="30"/>
      <c r="C148" s="161" t="s">
        <v>259</v>
      </c>
      <c r="D148" s="161" t="s">
        <v>206</v>
      </c>
      <c r="E148" s="162" t="s">
        <v>260</v>
      </c>
      <c r="F148" s="239" t="s">
        <v>261</v>
      </c>
      <c r="G148" s="240"/>
      <c r="H148" s="240"/>
      <c r="I148" s="240"/>
      <c r="J148" s="163" t="s">
        <v>222</v>
      </c>
      <c r="K148" s="164">
        <v>3</v>
      </c>
      <c r="L148" s="241">
        <v>0</v>
      </c>
      <c r="M148" s="240"/>
      <c r="N148" s="242">
        <f t="shared" si="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6"/>
        <v>0</v>
      </c>
      <c r="X148" s="166">
        <v>0</v>
      </c>
      <c r="Y148" s="166">
        <f t="shared" si="7"/>
        <v>0</v>
      </c>
      <c r="Z148" s="166">
        <v>0</v>
      </c>
      <c r="AA148" s="167">
        <f t="shared" si="8"/>
        <v>0</v>
      </c>
      <c r="AR148" s="13" t="s">
        <v>223</v>
      </c>
      <c r="AT148" s="13" t="s">
        <v>206</v>
      </c>
      <c r="AU148" s="13" t="s">
        <v>184</v>
      </c>
      <c r="AY148" s="13" t="s">
        <v>205</v>
      </c>
      <c r="BE148" s="105">
        <f t="shared" si="9"/>
        <v>0</v>
      </c>
      <c r="BF148" s="105">
        <f t="shared" si="10"/>
        <v>0</v>
      </c>
      <c r="BG148" s="105">
        <f t="shared" si="11"/>
        <v>0</v>
      </c>
      <c r="BH148" s="105">
        <f t="shared" si="12"/>
        <v>0</v>
      </c>
      <c r="BI148" s="105">
        <f t="shared" si="13"/>
        <v>0</v>
      </c>
      <c r="BJ148" s="13" t="s">
        <v>184</v>
      </c>
      <c r="BK148" s="105">
        <f t="shared" si="14"/>
        <v>0</v>
      </c>
      <c r="BL148" s="13" t="s">
        <v>223</v>
      </c>
      <c r="BM148" s="13" t="s">
        <v>262</v>
      </c>
    </row>
    <row r="149" spans="2:65" s="1" customFormat="1" ht="31.5" customHeight="1" x14ac:dyDescent="0.3">
      <c r="B149" s="30"/>
      <c r="C149" s="161" t="s">
        <v>223</v>
      </c>
      <c r="D149" s="161" t="s">
        <v>206</v>
      </c>
      <c r="E149" s="162" t="s">
        <v>263</v>
      </c>
      <c r="F149" s="239" t="s">
        <v>264</v>
      </c>
      <c r="G149" s="240"/>
      <c r="H149" s="240"/>
      <c r="I149" s="240"/>
      <c r="J149" s="163" t="s">
        <v>222</v>
      </c>
      <c r="K149" s="164">
        <v>3</v>
      </c>
      <c r="L149" s="241">
        <v>0</v>
      </c>
      <c r="M149" s="240"/>
      <c r="N149" s="242">
        <f t="shared" si="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6"/>
        <v>0</v>
      </c>
      <c r="X149" s="166">
        <v>0</v>
      </c>
      <c r="Y149" s="166">
        <f t="shared" si="7"/>
        <v>0</v>
      </c>
      <c r="Z149" s="166">
        <v>0</v>
      </c>
      <c r="AA149" s="167">
        <f t="shared" si="8"/>
        <v>0</v>
      </c>
      <c r="AR149" s="13" t="s">
        <v>223</v>
      </c>
      <c r="AT149" s="13" t="s">
        <v>206</v>
      </c>
      <c r="AU149" s="13" t="s">
        <v>184</v>
      </c>
      <c r="AY149" s="13" t="s">
        <v>205</v>
      </c>
      <c r="BE149" s="105">
        <f t="shared" si="9"/>
        <v>0</v>
      </c>
      <c r="BF149" s="105">
        <f t="shared" si="10"/>
        <v>0</v>
      </c>
      <c r="BG149" s="105">
        <f t="shared" si="11"/>
        <v>0</v>
      </c>
      <c r="BH149" s="105">
        <f t="shared" si="12"/>
        <v>0</v>
      </c>
      <c r="BI149" s="105">
        <f t="shared" si="13"/>
        <v>0</v>
      </c>
      <c r="BJ149" s="13" t="s">
        <v>184</v>
      </c>
      <c r="BK149" s="105">
        <f t="shared" si="14"/>
        <v>0</v>
      </c>
      <c r="BL149" s="13" t="s">
        <v>223</v>
      </c>
      <c r="BM149" s="13" t="s">
        <v>227</v>
      </c>
    </row>
    <row r="150" spans="2:65" s="1" customFormat="1" ht="31.5" customHeight="1" x14ac:dyDescent="0.3">
      <c r="B150" s="30"/>
      <c r="C150" s="161" t="s">
        <v>265</v>
      </c>
      <c r="D150" s="161" t="s">
        <v>206</v>
      </c>
      <c r="E150" s="162" t="s">
        <v>266</v>
      </c>
      <c r="F150" s="239" t="s">
        <v>267</v>
      </c>
      <c r="G150" s="240"/>
      <c r="H150" s="240"/>
      <c r="I150" s="240"/>
      <c r="J150" s="163" t="s">
        <v>235</v>
      </c>
      <c r="K150" s="172">
        <v>0</v>
      </c>
      <c r="L150" s="241">
        <v>0</v>
      </c>
      <c r="M150" s="240"/>
      <c r="N150" s="242">
        <f t="shared" si="5"/>
        <v>0</v>
      </c>
      <c r="O150" s="240"/>
      <c r="P150" s="240"/>
      <c r="Q150" s="240"/>
      <c r="R150" s="32"/>
      <c r="T150" s="165" t="s">
        <v>19</v>
      </c>
      <c r="U150" s="39" t="s">
        <v>42</v>
      </c>
      <c r="V150" s="31"/>
      <c r="W150" s="166">
        <f t="shared" si="6"/>
        <v>0</v>
      </c>
      <c r="X150" s="166">
        <v>0</v>
      </c>
      <c r="Y150" s="166">
        <f t="shared" si="7"/>
        <v>0</v>
      </c>
      <c r="Z150" s="166">
        <v>0</v>
      </c>
      <c r="AA150" s="167">
        <f t="shared" si="8"/>
        <v>0</v>
      </c>
      <c r="AR150" s="13" t="s">
        <v>223</v>
      </c>
      <c r="AT150" s="13" t="s">
        <v>206</v>
      </c>
      <c r="AU150" s="13" t="s">
        <v>184</v>
      </c>
      <c r="AY150" s="13" t="s">
        <v>205</v>
      </c>
      <c r="BE150" s="105">
        <f t="shared" si="9"/>
        <v>0</v>
      </c>
      <c r="BF150" s="105">
        <f t="shared" si="10"/>
        <v>0</v>
      </c>
      <c r="BG150" s="105">
        <f t="shared" si="11"/>
        <v>0</v>
      </c>
      <c r="BH150" s="105">
        <f t="shared" si="12"/>
        <v>0</v>
      </c>
      <c r="BI150" s="105">
        <f t="shared" si="13"/>
        <v>0</v>
      </c>
      <c r="BJ150" s="13" t="s">
        <v>184</v>
      </c>
      <c r="BK150" s="105">
        <f t="shared" si="14"/>
        <v>0</v>
      </c>
      <c r="BL150" s="13" t="s">
        <v>223</v>
      </c>
      <c r="BM150" s="13" t="s">
        <v>268</v>
      </c>
    </row>
    <row r="151" spans="2:65" s="9" customFormat="1" ht="29.85" customHeight="1" x14ac:dyDescent="0.3">
      <c r="B151" s="150"/>
      <c r="C151" s="151"/>
      <c r="D151" s="160" t="s">
        <v>173</v>
      </c>
      <c r="E151" s="160"/>
      <c r="F151" s="160"/>
      <c r="G151" s="160"/>
      <c r="H151" s="160"/>
      <c r="I151" s="160"/>
      <c r="J151" s="160"/>
      <c r="K151" s="160"/>
      <c r="L151" s="160"/>
      <c r="M151" s="160"/>
      <c r="N151" s="255">
        <f>BK151</f>
        <v>0</v>
      </c>
      <c r="O151" s="256"/>
      <c r="P151" s="256"/>
      <c r="Q151" s="256"/>
      <c r="R151" s="153"/>
      <c r="T151" s="154"/>
      <c r="U151" s="151"/>
      <c r="V151" s="151"/>
      <c r="W151" s="155">
        <f>SUM(W152:W158)</f>
        <v>0</v>
      </c>
      <c r="X151" s="151"/>
      <c r="Y151" s="155">
        <f>SUM(Y152:Y158)</f>
        <v>0</v>
      </c>
      <c r="Z151" s="151"/>
      <c r="AA151" s="156">
        <f>SUM(AA152:AA158)</f>
        <v>0</v>
      </c>
      <c r="AR151" s="157" t="s">
        <v>184</v>
      </c>
      <c r="AT151" s="158" t="s">
        <v>74</v>
      </c>
      <c r="AU151" s="158" t="s">
        <v>81</v>
      </c>
      <c r="AY151" s="157" t="s">
        <v>205</v>
      </c>
      <c r="BK151" s="159">
        <f>SUM(BK152:BK158)</f>
        <v>0</v>
      </c>
    </row>
    <row r="152" spans="2:65" s="1" customFormat="1" ht="31.5" customHeight="1" x14ac:dyDescent="0.3">
      <c r="B152" s="30"/>
      <c r="C152" s="161" t="s">
        <v>242</v>
      </c>
      <c r="D152" s="161" t="s">
        <v>206</v>
      </c>
      <c r="E152" s="162" t="s">
        <v>269</v>
      </c>
      <c r="F152" s="239" t="s">
        <v>270</v>
      </c>
      <c r="G152" s="240"/>
      <c r="H152" s="240"/>
      <c r="I152" s="240"/>
      <c r="J152" s="163" t="s">
        <v>222</v>
      </c>
      <c r="K152" s="164">
        <v>2</v>
      </c>
      <c r="L152" s="241">
        <v>0</v>
      </c>
      <c r="M152" s="240"/>
      <c r="N152" s="242">
        <f t="shared" ref="N152:N158" si="15">ROUND(L152*K152,2)</f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ref="W152:W158" si="16">V152*K152</f>
        <v>0</v>
      </c>
      <c r="X152" s="166">
        <v>0</v>
      </c>
      <c r="Y152" s="166">
        <f t="shared" ref="Y152:Y158" si="17">X152*K152</f>
        <v>0</v>
      </c>
      <c r="Z152" s="166">
        <v>0</v>
      </c>
      <c r="AA152" s="167">
        <f t="shared" ref="AA152:AA158" si="18">Z152*K152</f>
        <v>0</v>
      </c>
      <c r="AR152" s="13" t="s">
        <v>223</v>
      </c>
      <c r="AT152" s="13" t="s">
        <v>206</v>
      </c>
      <c r="AU152" s="13" t="s">
        <v>184</v>
      </c>
      <c r="AY152" s="13" t="s">
        <v>205</v>
      </c>
      <c r="BE152" s="105">
        <f t="shared" ref="BE152:BE158" si="19">IF(U152="základná",N152,0)</f>
        <v>0</v>
      </c>
      <c r="BF152" s="105">
        <f t="shared" ref="BF152:BF158" si="20">IF(U152="znížená",N152,0)</f>
        <v>0</v>
      </c>
      <c r="BG152" s="105">
        <f t="shared" ref="BG152:BG158" si="21">IF(U152="zákl. prenesená",N152,0)</f>
        <v>0</v>
      </c>
      <c r="BH152" s="105">
        <f t="shared" ref="BH152:BH158" si="22">IF(U152="zníž. prenesená",N152,0)</f>
        <v>0</v>
      </c>
      <c r="BI152" s="105">
        <f t="shared" ref="BI152:BI158" si="23">IF(U152="nulová",N152,0)</f>
        <v>0</v>
      </c>
      <c r="BJ152" s="13" t="s">
        <v>184</v>
      </c>
      <c r="BK152" s="105">
        <f t="shared" ref="BK152:BK158" si="24">ROUND(L152*K152,2)</f>
        <v>0</v>
      </c>
      <c r="BL152" s="13" t="s">
        <v>223</v>
      </c>
      <c r="BM152" s="13" t="s">
        <v>271</v>
      </c>
    </row>
    <row r="153" spans="2:65" s="1" customFormat="1" ht="31.5" customHeight="1" x14ac:dyDescent="0.3">
      <c r="B153" s="30"/>
      <c r="C153" s="161" t="s">
        <v>272</v>
      </c>
      <c r="D153" s="161" t="s">
        <v>206</v>
      </c>
      <c r="E153" s="162" t="s">
        <v>273</v>
      </c>
      <c r="F153" s="239" t="s">
        <v>274</v>
      </c>
      <c r="G153" s="240"/>
      <c r="H153" s="240"/>
      <c r="I153" s="240"/>
      <c r="J153" s="163" t="s">
        <v>222</v>
      </c>
      <c r="K153" s="164">
        <v>1.5</v>
      </c>
      <c r="L153" s="241">
        <v>0</v>
      </c>
      <c r="M153" s="240"/>
      <c r="N153" s="242">
        <f t="shared" si="1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16"/>
        <v>0</v>
      </c>
      <c r="X153" s="166">
        <v>0</v>
      </c>
      <c r="Y153" s="166">
        <f t="shared" si="17"/>
        <v>0</v>
      </c>
      <c r="Z153" s="166">
        <v>0</v>
      </c>
      <c r="AA153" s="167">
        <f t="shared" si="18"/>
        <v>0</v>
      </c>
      <c r="AR153" s="13" t="s">
        <v>223</v>
      </c>
      <c r="AT153" s="13" t="s">
        <v>206</v>
      </c>
      <c r="AU153" s="13" t="s">
        <v>184</v>
      </c>
      <c r="AY153" s="13" t="s">
        <v>205</v>
      </c>
      <c r="BE153" s="105">
        <f t="shared" si="19"/>
        <v>0</v>
      </c>
      <c r="BF153" s="105">
        <f t="shared" si="20"/>
        <v>0</v>
      </c>
      <c r="BG153" s="105">
        <f t="shared" si="21"/>
        <v>0</v>
      </c>
      <c r="BH153" s="105">
        <f t="shared" si="22"/>
        <v>0</v>
      </c>
      <c r="BI153" s="105">
        <f t="shared" si="23"/>
        <v>0</v>
      </c>
      <c r="BJ153" s="13" t="s">
        <v>184</v>
      </c>
      <c r="BK153" s="105">
        <f t="shared" si="24"/>
        <v>0</v>
      </c>
      <c r="BL153" s="13" t="s">
        <v>223</v>
      </c>
      <c r="BM153" s="13" t="s">
        <v>275</v>
      </c>
    </row>
    <row r="154" spans="2:65" s="1" customFormat="1" ht="31.5" customHeight="1" x14ac:dyDescent="0.3">
      <c r="B154" s="30"/>
      <c r="C154" s="161" t="s">
        <v>8</v>
      </c>
      <c r="D154" s="161" t="s">
        <v>206</v>
      </c>
      <c r="E154" s="162" t="s">
        <v>276</v>
      </c>
      <c r="F154" s="239" t="s">
        <v>277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1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16"/>
        <v>0</v>
      </c>
      <c r="X154" s="166">
        <v>0</v>
      </c>
      <c r="Y154" s="166">
        <f t="shared" si="17"/>
        <v>0</v>
      </c>
      <c r="Z154" s="166">
        <v>0</v>
      </c>
      <c r="AA154" s="167">
        <f t="shared" si="18"/>
        <v>0</v>
      </c>
      <c r="AR154" s="13" t="s">
        <v>223</v>
      </c>
      <c r="AT154" s="13" t="s">
        <v>206</v>
      </c>
      <c r="AU154" s="13" t="s">
        <v>184</v>
      </c>
      <c r="AY154" s="13" t="s">
        <v>205</v>
      </c>
      <c r="BE154" s="105">
        <f t="shared" si="19"/>
        <v>0</v>
      </c>
      <c r="BF154" s="105">
        <f t="shared" si="20"/>
        <v>0</v>
      </c>
      <c r="BG154" s="105">
        <f t="shared" si="21"/>
        <v>0</v>
      </c>
      <c r="BH154" s="105">
        <f t="shared" si="22"/>
        <v>0</v>
      </c>
      <c r="BI154" s="105">
        <f t="shared" si="23"/>
        <v>0</v>
      </c>
      <c r="BJ154" s="13" t="s">
        <v>184</v>
      </c>
      <c r="BK154" s="105">
        <f t="shared" si="24"/>
        <v>0</v>
      </c>
      <c r="BL154" s="13" t="s">
        <v>223</v>
      </c>
      <c r="BM154" s="13" t="s">
        <v>278</v>
      </c>
    </row>
    <row r="155" spans="2:65" s="1" customFormat="1" ht="22.5" customHeight="1" x14ac:dyDescent="0.3">
      <c r="B155" s="30"/>
      <c r="C155" s="168" t="s">
        <v>279</v>
      </c>
      <c r="D155" s="168" t="s">
        <v>215</v>
      </c>
      <c r="E155" s="169" t="s">
        <v>280</v>
      </c>
      <c r="F155" s="243" t="s">
        <v>281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1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16"/>
        <v>0</v>
      </c>
      <c r="X155" s="166">
        <v>0</v>
      </c>
      <c r="Y155" s="166">
        <f t="shared" si="17"/>
        <v>0</v>
      </c>
      <c r="Z155" s="166">
        <v>0</v>
      </c>
      <c r="AA155" s="167">
        <f t="shared" si="18"/>
        <v>0</v>
      </c>
      <c r="AR155" s="13" t="s">
        <v>227</v>
      </c>
      <c r="AT155" s="13" t="s">
        <v>215</v>
      </c>
      <c r="AU155" s="13" t="s">
        <v>184</v>
      </c>
      <c r="AY155" s="13" t="s">
        <v>205</v>
      </c>
      <c r="BE155" s="105">
        <f t="shared" si="19"/>
        <v>0</v>
      </c>
      <c r="BF155" s="105">
        <f t="shared" si="20"/>
        <v>0</v>
      </c>
      <c r="BG155" s="105">
        <f t="shared" si="21"/>
        <v>0</v>
      </c>
      <c r="BH155" s="105">
        <f t="shared" si="22"/>
        <v>0</v>
      </c>
      <c r="BI155" s="105">
        <f t="shared" si="23"/>
        <v>0</v>
      </c>
      <c r="BJ155" s="13" t="s">
        <v>184</v>
      </c>
      <c r="BK155" s="105">
        <f t="shared" si="24"/>
        <v>0</v>
      </c>
      <c r="BL155" s="13" t="s">
        <v>223</v>
      </c>
      <c r="BM155" s="13" t="s">
        <v>282</v>
      </c>
    </row>
    <row r="156" spans="2:65" s="1" customFormat="1" ht="22.5" customHeight="1" x14ac:dyDescent="0.3">
      <c r="B156" s="30"/>
      <c r="C156" s="161" t="s">
        <v>248</v>
      </c>
      <c r="D156" s="161" t="s">
        <v>206</v>
      </c>
      <c r="E156" s="162" t="s">
        <v>283</v>
      </c>
      <c r="F156" s="239" t="s">
        <v>284</v>
      </c>
      <c r="G156" s="240"/>
      <c r="H156" s="240"/>
      <c r="I156" s="240"/>
      <c r="J156" s="163" t="s">
        <v>209</v>
      </c>
      <c r="K156" s="164">
        <v>1</v>
      </c>
      <c r="L156" s="241">
        <v>0</v>
      </c>
      <c r="M156" s="240"/>
      <c r="N156" s="242">
        <f t="shared" si="1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16"/>
        <v>0</v>
      </c>
      <c r="X156" s="166">
        <v>0</v>
      </c>
      <c r="Y156" s="166">
        <f t="shared" si="17"/>
        <v>0</v>
      </c>
      <c r="Z156" s="166">
        <v>0</v>
      </c>
      <c r="AA156" s="167">
        <f t="shared" si="18"/>
        <v>0</v>
      </c>
      <c r="AR156" s="13" t="s">
        <v>223</v>
      </c>
      <c r="AT156" s="13" t="s">
        <v>206</v>
      </c>
      <c r="AU156" s="13" t="s">
        <v>184</v>
      </c>
      <c r="AY156" s="13" t="s">
        <v>205</v>
      </c>
      <c r="BE156" s="105">
        <f t="shared" si="19"/>
        <v>0</v>
      </c>
      <c r="BF156" s="105">
        <f t="shared" si="20"/>
        <v>0</v>
      </c>
      <c r="BG156" s="105">
        <f t="shared" si="21"/>
        <v>0</v>
      </c>
      <c r="BH156" s="105">
        <f t="shared" si="22"/>
        <v>0</v>
      </c>
      <c r="BI156" s="105">
        <f t="shared" si="23"/>
        <v>0</v>
      </c>
      <c r="BJ156" s="13" t="s">
        <v>184</v>
      </c>
      <c r="BK156" s="105">
        <f t="shared" si="24"/>
        <v>0</v>
      </c>
      <c r="BL156" s="13" t="s">
        <v>223</v>
      </c>
      <c r="BM156" s="13" t="s">
        <v>285</v>
      </c>
    </row>
    <row r="157" spans="2:65" s="1" customFormat="1" ht="22.5" customHeight="1" x14ac:dyDescent="0.3">
      <c r="B157" s="30"/>
      <c r="C157" s="161" t="s">
        <v>286</v>
      </c>
      <c r="D157" s="161" t="s">
        <v>206</v>
      </c>
      <c r="E157" s="162" t="s">
        <v>287</v>
      </c>
      <c r="F157" s="239" t="s">
        <v>288</v>
      </c>
      <c r="G157" s="240"/>
      <c r="H157" s="240"/>
      <c r="I157" s="240"/>
      <c r="J157" s="163" t="s">
        <v>209</v>
      </c>
      <c r="K157" s="164">
        <v>1</v>
      </c>
      <c r="L157" s="241">
        <v>0</v>
      </c>
      <c r="M157" s="240"/>
      <c r="N157" s="242">
        <f t="shared" si="1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16"/>
        <v>0</v>
      </c>
      <c r="X157" s="166">
        <v>0</v>
      </c>
      <c r="Y157" s="166">
        <f t="shared" si="17"/>
        <v>0</v>
      </c>
      <c r="Z157" s="166">
        <v>0</v>
      </c>
      <c r="AA157" s="167">
        <f t="shared" si="18"/>
        <v>0</v>
      </c>
      <c r="AR157" s="13" t="s">
        <v>223</v>
      </c>
      <c r="AT157" s="13" t="s">
        <v>206</v>
      </c>
      <c r="AU157" s="13" t="s">
        <v>184</v>
      </c>
      <c r="AY157" s="13" t="s">
        <v>205</v>
      </c>
      <c r="BE157" s="105">
        <f t="shared" si="19"/>
        <v>0</v>
      </c>
      <c r="BF157" s="105">
        <f t="shared" si="20"/>
        <v>0</v>
      </c>
      <c r="BG157" s="105">
        <f t="shared" si="21"/>
        <v>0</v>
      </c>
      <c r="BH157" s="105">
        <f t="shared" si="22"/>
        <v>0</v>
      </c>
      <c r="BI157" s="105">
        <f t="shared" si="23"/>
        <v>0</v>
      </c>
      <c r="BJ157" s="13" t="s">
        <v>184</v>
      </c>
      <c r="BK157" s="105">
        <f t="shared" si="24"/>
        <v>0</v>
      </c>
      <c r="BL157" s="13" t="s">
        <v>223</v>
      </c>
      <c r="BM157" s="13" t="s">
        <v>289</v>
      </c>
    </row>
    <row r="158" spans="2:65" s="1" customFormat="1" ht="31.5" customHeight="1" x14ac:dyDescent="0.3">
      <c r="B158" s="30"/>
      <c r="C158" s="161" t="s">
        <v>251</v>
      </c>
      <c r="D158" s="161" t="s">
        <v>206</v>
      </c>
      <c r="E158" s="162" t="s">
        <v>290</v>
      </c>
      <c r="F158" s="239" t="s">
        <v>291</v>
      </c>
      <c r="G158" s="240"/>
      <c r="H158" s="240"/>
      <c r="I158" s="240"/>
      <c r="J158" s="163" t="s">
        <v>235</v>
      </c>
      <c r="K158" s="172">
        <v>0</v>
      </c>
      <c r="L158" s="241">
        <v>0</v>
      </c>
      <c r="M158" s="240"/>
      <c r="N158" s="242">
        <f t="shared" si="1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16"/>
        <v>0</v>
      </c>
      <c r="X158" s="166">
        <v>0</v>
      </c>
      <c r="Y158" s="166">
        <f t="shared" si="17"/>
        <v>0</v>
      </c>
      <c r="Z158" s="166">
        <v>0</v>
      </c>
      <c r="AA158" s="167">
        <f t="shared" si="18"/>
        <v>0</v>
      </c>
      <c r="AR158" s="13" t="s">
        <v>223</v>
      </c>
      <c r="AT158" s="13" t="s">
        <v>206</v>
      </c>
      <c r="AU158" s="13" t="s">
        <v>184</v>
      </c>
      <c r="AY158" s="13" t="s">
        <v>205</v>
      </c>
      <c r="BE158" s="105">
        <f t="shared" si="19"/>
        <v>0</v>
      </c>
      <c r="BF158" s="105">
        <f t="shared" si="20"/>
        <v>0</v>
      </c>
      <c r="BG158" s="105">
        <f t="shared" si="21"/>
        <v>0</v>
      </c>
      <c r="BH158" s="105">
        <f t="shared" si="22"/>
        <v>0</v>
      </c>
      <c r="BI158" s="105">
        <f t="shared" si="23"/>
        <v>0</v>
      </c>
      <c r="BJ158" s="13" t="s">
        <v>184</v>
      </c>
      <c r="BK158" s="105">
        <f t="shared" si="24"/>
        <v>0</v>
      </c>
      <c r="BL158" s="13" t="s">
        <v>223</v>
      </c>
      <c r="BM158" s="13" t="s">
        <v>292</v>
      </c>
    </row>
    <row r="159" spans="2:65" s="9" customFormat="1" ht="29.85" customHeight="1" x14ac:dyDescent="0.3">
      <c r="B159" s="150"/>
      <c r="C159" s="151"/>
      <c r="D159" s="160" t="s">
        <v>174</v>
      </c>
      <c r="E159" s="160"/>
      <c r="F159" s="160"/>
      <c r="G159" s="160"/>
      <c r="H159" s="160"/>
      <c r="I159" s="160"/>
      <c r="J159" s="160"/>
      <c r="K159" s="160"/>
      <c r="L159" s="160"/>
      <c r="M159" s="160"/>
      <c r="N159" s="255">
        <f>BK159</f>
        <v>0</v>
      </c>
      <c r="O159" s="256"/>
      <c r="P159" s="256"/>
      <c r="Q159" s="256"/>
      <c r="R159" s="153"/>
      <c r="T159" s="154"/>
      <c r="U159" s="151"/>
      <c r="V159" s="151"/>
      <c r="W159" s="155">
        <f>SUM(W160:W161)</f>
        <v>0</v>
      </c>
      <c r="X159" s="151"/>
      <c r="Y159" s="155">
        <f>SUM(Y160:Y161)</f>
        <v>0</v>
      </c>
      <c r="Z159" s="151"/>
      <c r="AA159" s="156">
        <f>SUM(AA160:AA161)</f>
        <v>0</v>
      </c>
      <c r="AR159" s="157" t="s">
        <v>184</v>
      </c>
      <c r="AT159" s="158" t="s">
        <v>74</v>
      </c>
      <c r="AU159" s="158" t="s">
        <v>81</v>
      </c>
      <c r="AY159" s="157" t="s">
        <v>205</v>
      </c>
      <c r="BK159" s="159">
        <f>SUM(BK160:BK161)</f>
        <v>0</v>
      </c>
    </row>
    <row r="160" spans="2:65" s="1" customFormat="1" ht="31.5" customHeight="1" x14ac:dyDescent="0.3">
      <c r="B160" s="30"/>
      <c r="C160" s="161" t="s">
        <v>293</v>
      </c>
      <c r="D160" s="161" t="s">
        <v>206</v>
      </c>
      <c r="E160" s="162" t="s">
        <v>294</v>
      </c>
      <c r="F160" s="239" t="s">
        <v>295</v>
      </c>
      <c r="G160" s="240"/>
      <c r="H160" s="240"/>
      <c r="I160" s="240"/>
      <c r="J160" s="163" t="s">
        <v>222</v>
      </c>
      <c r="K160" s="164">
        <v>8</v>
      </c>
      <c r="L160" s="241">
        <v>0</v>
      </c>
      <c r="M160" s="240"/>
      <c r="N160" s="242">
        <f>ROUND(L160*K160,2)</f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>V160*K160</f>
        <v>0</v>
      </c>
      <c r="X160" s="166">
        <v>0</v>
      </c>
      <c r="Y160" s="166">
        <f>X160*K160</f>
        <v>0</v>
      </c>
      <c r="Z160" s="166">
        <v>0</v>
      </c>
      <c r="AA160" s="167">
        <f>Z160*K160</f>
        <v>0</v>
      </c>
      <c r="AR160" s="13" t="s">
        <v>223</v>
      </c>
      <c r="AT160" s="13" t="s">
        <v>206</v>
      </c>
      <c r="AU160" s="13" t="s">
        <v>184</v>
      </c>
      <c r="AY160" s="13" t="s">
        <v>205</v>
      </c>
      <c r="BE160" s="105">
        <f>IF(U160="základná",N160,0)</f>
        <v>0</v>
      </c>
      <c r="BF160" s="105">
        <f>IF(U160="znížená",N160,0)</f>
        <v>0</v>
      </c>
      <c r="BG160" s="105">
        <f>IF(U160="zákl. prenesená",N160,0)</f>
        <v>0</v>
      </c>
      <c r="BH160" s="105">
        <f>IF(U160="zníž. prenesená",N160,0)</f>
        <v>0</v>
      </c>
      <c r="BI160" s="105">
        <f>IF(U160="nulová",N160,0)</f>
        <v>0</v>
      </c>
      <c r="BJ160" s="13" t="s">
        <v>184</v>
      </c>
      <c r="BK160" s="105">
        <f>ROUND(L160*K160,2)</f>
        <v>0</v>
      </c>
      <c r="BL160" s="13" t="s">
        <v>223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297</v>
      </c>
      <c r="F161" s="239" t="s">
        <v>298</v>
      </c>
      <c r="G161" s="240"/>
      <c r="H161" s="240"/>
      <c r="I161" s="240"/>
      <c r="J161" s="163" t="s">
        <v>235</v>
      </c>
      <c r="K161" s="172">
        <v>0</v>
      </c>
      <c r="L161" s="241">
        <v>0</v>
      </c>
      <c r="M161" s="240"/>
      <c r="N161" s="242">
        <f>ROUND(L161*K161,2)</f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>V161*K161</f>
        <v>0</v>
      </c>
      <c r="X161" s="166">
        <v>0</v>
      </c>
      <c r="Y161" s="166">
        <f>X161*K161</f>
        <v>0</v>
      </c>
      <c r="Z161" s="166">
        <v>0</v>
      </c>
      <c r="AA161" s="167">
        <f>Z161*K161</f>
        <v>0</v>
      </c>
      <c r="AR161" s="13" t="s">
        <v>223</v>
      </c>
      <c r="AT161" s="13" t="s">
        <v>206</v>
      </c>
      <c r="AU161" s="13" t="s">
        <v>184</v>
      </c>
      <c r="AY161" s="13" t="s">
        <v>205</v>
      </c>
      <c r="BE161" s="105">
        <f>IF(U161="základná",N161,0)</f>
        <v>0</v>
      </c>
      <c r="BF161" s="105">
        <f>IF(U161="znížená",N161,0)</f>
        <v>0</v>
      </c>
      <c r="BG161" s="105">
        <f>IF(U161="zákl. prenesená",N161,0)</f>
        <v>0</v>
      </c>
      <c r="BH161" s="105">
        <f>IF(U161="zníž. prenesená",N161,0)</f>
        <v>0</v>
      </c>
      <c r="BI161" s="105">
        <f>IF(U161="nulová",N161,0)</f>
        <v>0</v>
      </c>
      <c r="BJ161" s="13" t="s">
        <v>184</v>
      </c>
      <c r="BK161" s="105">
        <f>ROUND(L161*K161,2)</f>
        <v>0</v>
      </c>
      <c r="BL161" s="13" t="s">
        <v>223</v>
      </c>
      <c r="BM161" s="13" t="s">
        <v>299</v>
      </c>
    </row>
    <row r="162" spans="2:65" s="9" customFormat="1" ht="29.85" customHeight="1" x14ac:dyDescent="0.3">
      <c r="B162" s="150"/>
      <c r="C162" s="151"/>
      <c r="D162" s="160" t="s">
        <v>175</v>
      </c>
      <c r="E162" s="160"/>
      <c r="F162" s="160"/>
      <c r="G162" s="160"/>
      <c r="H162" s="160"/>
      <c r="I162" s="160"/>
      <c r="J162" s="160"/>
      <c r="K162" s="160"/>
      <c r="L162" s="160"/>
      <c r="M162" s="160"/>
      <c r="N162" s="255">
        <f>BK162</f>
        <v>0</v>
      </c>
      <c r="O162" s="256"/>
      <c r="P162" s="256"/>
      <c r="Q162" s="256"/>
      <c r="R162" s="153"/>
      <c r="T162" s="154"/>
      <c r="U162" s="151"/>
      <c r="V162" s="151"/>
      <c r="W162" s="155">
        <f>SUM(W163:W168)</f>
        <v>0</v>
      </c>
      <c r="X162" s="151"/>
      <c r="Y162" s="155">
        <f>SUM(Y163:Y168)</f>
        <v>0</v>
      </c>
      <c r="Z162" s="151"/>
      <c r="AA162" s="156">
        <f>SUM(AA163:AA168)</f>
        <v>0</v>
      </c>
      <c r="AR162" s="157" t="s">
        <v>184</v>
      </c>
      <c r="AT162" s="158" t="s">
        <v>74</v>
      </c>
      <c r="AU162" s="158" t="s">
        <v>81</v>
      </c>
      <c r="AY162" s="157" t="s">
        <v>205</v>
      </c>
      <c r="BK162" s="159">
        <f>SUM(BK163:BK168)</f>
        <v>0</v>
      </c>
    </row>
    <row r="163" spans="2:65" s="1" customFormat="1" ht="31.5" customHeight="1" x14ac:dyDescent="0.3">
      <c r="B163" s="30"/>
      <c r="C163" s="161" t="s">
        <v>300</v>
      </c>
      <c r="D163" s="161" t="s">
        <v>206</v>
      </c>
      <c r="E163" s="162" t="s">
        <v>301</v>
      </c>
      <c r="F163" s="239" t="s">
        <v>302</v>
      </c>
      <c r="G163" s="240"/>
      <c r="H163" s="240"/>
      <c r="I163" s="240"/>
      <c r="J163" s="163" t="s">
        <v>209</v>
      </c>
      <c r="K163" s="164">
        <v>4</v>
      </c>
      <c r="L163" s="241">
        <v>0</v>
      </c>
      <c r="M163" s="240"/>
      <c r="N163" s="242">
        <f t="shared" ref="N163:N168" si="25">ROUND(L163*K163,2)</f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ref="W163:W168" si="26">V163*K163</f>
        <v>0</v>
      </c>
      <c r="X163" s="166">
        <v>0</v>
      </c>
      <c r="Y163" s="166">
        <f t="shared" ref="Y163:Y168" si="27">X163*K163</f>
        <v>0</v>
      </c>
      <c r="Z163" s="166">
        <v>0</v>
      </c>
      <c r="AA163" s="167">
        <f t="shared" ref="AA163:AA168" si="28">Z163*K163</f>
        <v>0</v>
      </c>
      <c r="AR163" s="13" t="s">
        <v>223</v>
      </c>
      <c r="AT163" s="13" t="s">
        <v>206</v>
      </c>
      <c r="AU163" s="13" t="s">
        <v>184</v>
      </c>
      <c r="AY163" s="13" t="s">
        <v>205</v>
      </c>
      <c r="BE163" s="105">
        <f t="shared" ref="BE163:BE168" si="29">IF(U163="základná",N163,0)</f>
        <v>0</v>
      </c>
      <c r="BF163" s="105">
        <f t="shared" ref="BF163:BF168" si="30">IF(U163="znížená",N163,0)</f>
        <v>0</v>
      </c>
      <c r="BG163" s="105">
        <f t="shared" ref="BG163:BG168" si="31">IF(U163="zákl. prenesená",N163,0)</f>
        <v>0</v>
      </c>
      <c r="BH163" s="105">
        <f t="shared" ref="BH163:BH168" si="32">IF(U163="zníž. prenesená",N163,0)</f>
        <v>0</v>
      </c>
      <c r="BI163" s="105">
        <f t="shared" ref="BI163:BI168" si="33">IF(U163="nulová",N163,0)</f>
        <v>0</v>
      </c>
      <c r="BJ163" s="13" t="s">
        <v>184</v>
      </c>
      <c r="BK163" s="105">
        <f t="shared" ref="BK163:BK168" si="34">ROUND(L163*K163,2)</f>
        <v>0</v>
      </c>
      <c r="BL163" s="13" t="s">
        <v>223</v>
      </c>
      <c r="BM163" s="13" t="s">
        <v>303</v>
      </c>
    </row>
    <row r="164" spans="2:65" s="1" customFormat="1" ht="31.5" customHeight="1" x14ac:dyDescent="0.3">
      <c r="B164" s="30"/>
      <c r="C164" s="161" t="s">
        <v>258</v>
      </c>
      <c r="D164" s="161" t="s">
        <v>206</v>
      </c>
      <c r="E164" s="162" t="s">
        <v>304</v>
      </c>
      <c r="F164" s="239" t="s">
        <v>305</v>
      </c>
      <c r="G164" s="240"/>
      <c r="H164" s="240"/>
      <c r="I164" s="240"/>
      <c r="J164" s="163" t="s">
        <v>209</v>
      </c>
      <c r="K164" s="164">
        <v>12</v>
      </c>
      <c r="L164" s="241">
        <v>0</v>
      </c>
      <c r="M164" s="240"/>
      <c r="N164" s="242">
        <f t="shared" si="25"/>
        <v>0</v>
      </c>
      <c r="O164" s="240"/>
      <c r="P164" s="240"/>
      <c r="Q164" s="240"/>
      <c r="R164" s="32"/>
      <c r="T164" s="165" t="s">
        <v>19</v>
      </c>
      <c r="U164" s="39" t="s">
        <v>42</v>
      </c>
      <c r="V164" s="31"/>
      <c r="W164" s="166">
        <f t="shared" si="26"/>
        <v>0</v>
      </c>
      <c r="X164" s="166">
        <v>0</v>
      </c>
      <c r="Y164" s="166">
        <f t="shared" si="27"/>
        <v>0</v>
      </c>
      <c r="Z164" s="166">
        <v>0</v>
      </c>
      <c r="AA164" s="167">
        <f t="shared" si="28"/>
        <v>0</v>
      </c>
      <c r="AR164" s="13" t="s">
        <v>223</v>
      </c>
      <c r="AT164" s="13" t="s">
        <v>206</v>
      </c>
      <c r="AU164" s="13" t="s">
        <v>184</v>
      </c>
      <c r="AY164" s="13" t="s">
        <v>205</v>
      </c>
      <c r="BE164" s="105">
        <f t="shared" si="29"/>
        <v>0</v>
      </c>
      <c r="BF164" s="105">
        <f t="shared" si="30"/>
        <v>0</v>
      </c>
      <c r="BG164" s="105">
        <f t="shared" si="31"/>
        <v>0</v>
      </c>
      <c r="BH164" s="105">
        <f t="shared" si="32"/>
        <v>0</v>
      </c>
      <c r="BI164" s="105">
        <f t="shared" si="33"/>
        <v>0</v>
      </c>
      <c r="BJ164" s="13" t="s">
        <v>184</v>
      </c>
      <c r="BK164" s="105">
        <f t="shared" si="34"/>
        <v>0</v>
      </c>
      <c r="BL164" s="13" t="s">
        <v>223</v>
      </c>
      <c r="BM164" s="13" t="s">
        <v>306</v>
      </c>
    </row>
    <row r="165" spans="2:65" s="1" customFormat="1" ht="31.5" customHeight="1" x14ac:dyDescent="0.3">
      <c r="B165" s="30"/>
      <c r="C165" s="168" t="s">
        <v>307</v>
      </c>
      <c r="D165" s="168" t="s">
        <v>215</v>
      </c>
      <c r="E165" s="169" t="s">
        <v>308</v>
      </c>
      <c r="F165" s="243" t="s">
        <v>309</v>
      </c>
      <c r="G165" s="244"/>
      <c r="H165" s="244"/>
      <c r="I165" s="244"/>
      <c r="J165" s="170" t="s">
        <v>209</v>
      </c>
      <c r="K165" s="171">
        <v>4</v>
      </c>
      <c r="L165" s="245">
        <v>0</v>
      </c>
      <c r="M165" s="244"/>
      <c r="N165" s="246">
        <f t="shared" si="25"/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si="26"/>
        <v>0</v>
      </c>
      <c r="X165" s="166">
        <v>0</v>
      </c>
      <c r="Y165" s="166">
        <f t="shared" si="27"/>
        <v>0</v>
      </c>
      <c r="Z165" s="166">
        <v>0</v>
      </c>
      <c r="AA165" s="167">
        <f t="shared" si="28"/>
        <v>0</v>
      </c>
      <c r="AR165" s="13" t="s">
        <v>227</v>
      </c>
      <c r="AT165" s="13" t="s">
        <v>215</v>
      </c>
      <c r="AU165" s="13" t="s">
        <v>184</v>
      </c>
      <c r="AY165" s="13" t="s">
        <v>205</v>
      </c>
      <c r="BE165" s="105">
        <f t="shared" si="29"/>
        <v>0</v>
      </c>
      <c r="BF165" s="105">
        <f t="shared" si="30"/>
        <v>0</v>
      </c>
      <c r="BG165" s="105">
        <f t="shared" si="31"/>
        <v>0</v>
      </c>
      <c r="BH165" s="105">
        <f t="shared" si="32"/>
        <v>0</v>
      </c>
      <c r="BI165" s="105">
        <f t="shared" si="33"/>
        <v>0</v>
      </c>
      <c r="BJ165" s="13" t="s">
        <v>184</v>
      </c>
      <c r="BK165" s="105">
        <f t="shared" si="34"/>
        <v>0</v>
      </c>
      <c r="BL165" s="13" t="s">
        <v>223</v>
      </c>
      <c r="BM165" s="13" t="s">
        <v>310</v>
      </c>
    </row>
    <row r="166" spans="2:65" s="1" customFormat="1" ht="22.5" customHeight="1" x14ac:dyDescent="0.3">
      <c r="B166" s="30"/>
      <c r="C166" s="168" t="s">
        <v>262</v>
      </c>
      <c r="D166" s="168" t="s">
        <v>215</v>
      </c>
      <c r="E166" s="169" t="s">
        <v>311</v>
      </c>
      <c r="F166" s="243" t="s">
        <v>312</v>
      </c>
      <c r="G166" s="244"/>
      <c r="H166" s="244"/>
      <c r="I166" s="244"/>
      <c r="J166" s="170" t="s">
        <v>209</v>
      </c>
      <c r="K166" s="171">
        <v>4</v>
      </c>
      <c r="L166" s="245">
        <v>0</v>
      </c>
      <c r="M166" s="244"/>
      <c r="N166" s="246">
        <f t="shared" si="2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26"/>
        <v>0</v>
      </c>
      <c r="X166" s="166">
        <v>0</v>
      </c>
      <c r="Y166" s="166">
        <f t="shared" si="27"/>
        <v>0</v>
      </c>
      <c r="Z166" s="166">
        <v>0</v>
      </c>
      <c r="AA166" s="167">
        <f t="shared" si="28"/>
        <v>0</v>
      </c>
      <c r="AR166" s="13" t="s">
        <v>227</v>
      </c>
      <c r="AT166" s="13" t="s">
        <v>215</v>
      </c>
      <c r="AU166" s="13" t="s">
        <v>184</v>
      </c>
      <c r="AY166" s="13" t="s">
        <v>205</v>
      </c>
      <c r="BE166" s="105">
        <f t="shared" si="29"/>
        <v>0</v>
      </c>
      <c r="BF166" s="105">
        <f t="shared" si="30"/>
        <v>0</v>
      </c>
      <c r="BG166" s="105">
        <f t="shared" si="31"/>
        <v>0</v>
      </c>
      <c r="BH166" s="105">
        <f t="shared" si="32"/>
        <v>0</v>
      </c>
      <c r="BI166" s="105">
        <f t="shared" si="33"/>
        <v>0</v>
      </c>
      <c r="BJ166" s="13" t="s">
        <v>184</v>
      </c>
      <c r="BK166" s="105">
        <f t="shared" si="34"/>
        <v>0</v>
      </c>
      <c r="BL166" s="13" t="s">
        <v>223</v>
      </c>
      <c r="BM166" s="13" t="s">
        <v>313</v>
      </c>
    </row>
    <row r="167" spans="2:65" s="1" customFormat="1" ht="31.5" customHeight="1" x14ac:dyDescent="0.3">
      <c r="B167" s="30"/>
      <c r="C167" s="168" t="s">
        <v>314</v>
      </c>
      <c r="D167" s="168" t="s">
        <v>215</v>
      </c>
      <c r="E167" s="169" t="s">
        <v>315</v>
      </c>
      <c r="F167" s="243" t="s">
        <v>316</v>
      </c>
      <c r="G167" s="244"/>
      <c r="H167" s="244"/>
      <c r="I167" s="244"/>
      <c r="J167" s="170" t="s">
        <v>209</v>
      </c>
      <c r="K167" s="171">
        <v>4</v>
      </c>
      <c r="L167" s="245">
        <v>0</v>
      </c>
      <c r="M167" s="244"/>
      <c r="N167" s="246">
        <f t="shared" si="2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26"/>
        <v>0</v>
      </c>
      <c r="X167" s="166">
        <v>0</v>
      </c>
      <c r="Y167" s="166">
        <f t="shared" si="27"/>
        <v>0</v>
      </c>
      <c r="Z167" s="166">
        <v>0</v>
      </c>
      <c r="AA167" s="167">
        <f t="shared" si="28"/>
        <v>0</v>
      </c>
      <c r="AR167" s="13" t="s">
        <v>227</v>
      </c>
      <c r="AT167" s="13" t="s">
        <v>215</v>
      </c>
      <c r="AU167" s="13" t="s">
        <v>184</v>
      </c>
      <c r="AY167" s="13" t="s">
        <v>205</v>
      </c>
      <c r="BE167" s="105">
        <f t="shared" si="29"/>
        <v>0</v>
      </c>
      <c r="BF167" s="105">
        <f t="shared" si="30"/>
        <v>0</v>
      </c>
      <c r="BG167" s="105">
        <f t="shared" si="31"/>
        <v>0</v>
      </c>
      <c r="BH167" s="105">
        <f t="shared" si="32"/>
        <v>0</v>
      </c>
      <c r="BI167" s="105">
        <f t="shared" si="33"/>
        <v>0</v>
      </c>
      <c r="BJ167" s="13" t="s">
        <v>184</v>
      </c>
      <c r="BK167" s="105">
        <f t="shared" si="34"/>
        <v>0</v>
      </c>
      <c r="BL167" s="13" t="s">
        <v>223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318</v>
      </c>
      <c r="F168" s="239" t="s">
        <v>319</v>
      </c>
      <c r="G168" s="240"/>
      <c r="H168" s="240"/>
      <c r="I168" s="240"/>
      <c r="J168" s="163" t="s">
        <v>235</v>
      </c>
      <c r="K168" s="172">
        <v>0</v>
      </c>
      <c r="L168" s="241">
        <v>0</v>
      </c>
      <c r="M168" s="240"/>
      <c r="N168" s="242">
        <f t="shared" si="2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26"/>
        <v>0</v>
      </c>
      <c r="X168" s="166">
        <v>0</v>
      </c>
      <c r="Y168" s="166">
        <f t="shared" si="27"/>
        <v>0</v>
      </c>
      <c r="Z168" s="166">
        <v>0</v>
      </c>
      <c r="AA168" s="167">
        <f t="shared" si="28"/>
        <v>0</v>
      </c>
      <c r="AR168" s="13" t="s">
        <v>223</v>
      </c>
      <c r="AT168" s="13" t="s">
        <v>206</v>
      </c>
      <c r="AU168" s="13" t="s">
        <v>184</v>
      </c>
      <c r="AY168" s="13" t="s">
        <v>205</v>
      </c>
      <c r="BE168" s="105">
        <f t="shared" si="29"/>
        <v>0</v>
      </c>
      <c r="BF168" s="105">
        <f t="shared" si="30"/>
        <v>0</v>
      </c>
      <c r="BG168" s="105">
        <f t="shared" si="31"/>
        <v>0</v>
      </c>
      <c r="BH168" s="105">
        <f t="shared" si="32"/>
        <v>0</v>
      </c>
      <c r="BI168" s="105">
        <f t="shared" si="33"/>
        <v>0</v>
      </c>
      <c r="BJ168" s="13" t="s">
        <v>184</v>
      </c>
      <c r="BK168" s="105">
        <f t="shared" si="34"/>
        <v>0</v>
      </c>
      <c r="BL168" s="13" t="s">
        <v>223</v>
      </c>
      <c r="BM168" s="13" t="s">
        <v>320</v>
      </c>
    </row>
    <row r="169" spans="2:65" s="9" customFormat="1" ht="29.85" customHeight="1" x14ac:dyDescent="0.3">
      <c r="B169" s="150"/>
      <c r="C169" s="151"/>
      <c r="D169" s="160" t="s">
        <v>177</v>
      </c>
      <c r="E169" s="160"/>
      <c r="F169" s="160"/>
      <c r="G169" s="160"/>
      <c r="H169" s="160"/>
      <c r="I169" s="160"/>
      <c r="J169" s="160"/>
      <c r="K169" s="160"/>
      <c r="L169" s="160"/>
      <c r="M169" s="160"/>
      <c r="N169" s="255">
        <f>BK169</f>
        <v>0</v>
      </c>
      <c r="O169" s="256"/>
      <c r="P169" s="256"/>
      <c r="Q169" s="256"/>
      <c r="R169" s="153"/>
      <c r="T169" s="154"/>
      <c r="U169" s="151"/>
      <c r="V169" s="151"/>
      <c r="W169" s="155">
        <f>SUM(W170:W178)</f>
        <v>0</v>
      </c>
      <c r="X169" s="151"/>
      <c r="Y169" s="155">
        <f>SUM(Y170:Y178)</f>
        <v>0</v>
      </c>
      <c r="Z169" s="151"/>
      <c r="AA169" s="156">
        <f>SUM(AA170:AA178)</f>
        <v>0</v>
      </c>
      <c r="AR169" s="157" t="s">
        <v>184</v>
      </c>
      <c r="AT169" s="158" t="s">
        <v>74</v>
      </c>
      <c r="AU169" s="158" t="s">
        <v>81</v>
      </c>
      <c r="AY169" s="157" t="s">
        <v>205</v>
      </c>
      <c r="BK169" s="159">
        <f>SUM(BK170:BK178)</f>
        <v>0</v>
      </c>
    </row>
    <row r="170" spans="2:65" s="1" customFormat="1" ht="44.25" customHeight="1" x14ac:dyDescent="0.3">
      <c r="B170" s="30"/>
      <c r="C170" s="161" t="s">
        <v>321</v>
      </c>
      <c r="D170" s="161" t="s">
        <v>206</v>
      </c>
      <c r="E170" s="162" t="s">
        <v>556</v>
      </c>
      <c r="F170" s="239" t="s">
        <v>557</v>
      </c>
      <c r="G170" s="240"/>
      <c r="H170" s="240"/>
      <c r="I170" s="240"/>
      <c r="J170" s="163" t="s">
        <v>209</v>
      </c>
      <c r="K170" s="164">
        <v>1</v>
      </c>
      <c r="L170" s="241">
        <v>0</v>
      </c>
      <c r="M170" s="240"/>
      <c r="N170" s="242">
        <f t="shared" ref="N170:N178" si="35">ROUND(L170*K170,2)</f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ref="W170:W178" si="36">V170*K170</f>
        <v>0</v>
      </c>
      <c r="X170" s="166">
        <v>0</v>
      </c>
      <c r="Y170" s="166">
        <f t="shared" ref="Y170:Y178" si="37">X170*K170</f>
        <v>0</v>
      </c>
      <c r="Z170" s="166">
        <v>0</v>
      </c>
      <c r="AA170" s="167">
        <f t="shared" ref="AA170:AA178" si="38">Z170*K170</f>
        <v>0</v>
      </c>
      <c r="AR170" s="13" t="s">
        <v>223</v>
      </c>
      <c r="AT170" s="13" t="s">
        <v>206</v>
      </c>
      <c r="AU170" s="13" t="s">
        <v>184</v>
      </c>
      <c r="AY170" s="13" t="s">
        <v>205</v>
      </c>
      <c r="BE170" s="105">
        <f t="shared" ref="BE170:BE178" si="39">IF(U170="základná",N170,0)</f>
        <v>0</v>
      </c>
      <c r="BF170" s="105">
        <f t="shared" ref="BF170:BF178" si="40">IF(U170="znížená",N170,0)</f>
        <v>0</v>
      </c>
      <c r="BG170" s="105">
        <f t="shared" ref="BG170:BG178" si="41">IF(U170="zákl. prenesená",N170,0)</f>
        <v>0</v>
      </c>
      <c r="BH170" s="105">
        <f t="shared" ref="BH170:BH178" si="42">IF(U170="zníž. prenesená",N170,0)</f>
        <v>0</v>
      </c>
      <c r="BI170" s="105">
        <f t="shared" ref="BI170:BI178" si="43">IF(U170="nulová",N170,0)</f>
        <v>0</v>
      </c>
      <c r="BJ170" s="13" t="s">
        <v>184</v>
      </c>
      <c r="BK170" s="105">
        <f t="shared" ref="BK170:BK178" si="44">ROUND(L170*K170,2)</f>
        <v>0</v>
      </c>
      <c r="BL170" s="13" t="s">
        <v>223</v>
      </c>
      <c r="BM170" s="13" t="s">
        <v>324</v>
      </c>
    </row>
    <row r="171" spans="2:65" s="1" customFormat="1" ht="44.25" customHeight="1" x14ac:dyDescent="0.3">
      <c r="B171" s="30"/>
      <c r="C171" s="168" t="s">
        <v>268</v>
      </c>
      <c r="D171" s="168" t="s">
        <v>215</v>
      </c>
      <c r="E171" s="169" t="s">
        <v>558</v>
      </c>
      <c r="F171" s="243" t="s">
        <v>559</v>
      </c>
      <c r="G171" s="244"/>
      <c r="H171" s="244"/>
      <c r="I171" s="244"/>
      <c r="J171" s="170" t="s">
        <v>209</v>
      </c>
      <c r="K171" s="171">
        <v>1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227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223</v>
      </c>
      <c r="BM171" s="13" t="s">
        <v>327</v>
      </c>
    </row>
    <row r="172" spans="2:65" s="1" customFormat="1" ht="44.25" customHeight="1" x14ac:dyDescent="0.3">
      <c r="B172" s="30"/>
      <c r="C172" s="161" t="s">
        <v>328</v>
      </c>
      <c r="D172" s="161" t="s">
        <v>206</v>
      </c>
      <c r="E172" s="162" t="s">
        <v>322</v>
      </c>
      <c r="F172" s="239" t="s">
        <v>323</v>
      </c>
      <c r="G172" s="240"/>
      <c r="H172" s="240"/>
      <c r="I172" s="240"/>
      <c r="J172" s="163" t="s">
        <v>209</v>
      </c>
      <c r="K172" s="164">
        <v>1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223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223</v>
      </c>
      <c r="BM172" s="13" t="s">
        <v>331</v>
      </c>
    </row>
    <row r="173" spans="2:65" s="1" customFormat="1" ht="44.25" customHeight="1" x14ac:dyDescent="0.3">
      <c r="B173" s="30"/>
      <c r="C173" s="168" t="s">
        <v>271</v>
      </c>
      <c r="D173" s="168" t="s">
        <v>215</v>
      </c>
      <c r="E173" s="169" t="s">
        <v>510</v>
      </c>
      <c r="F173" s="243" t="s">
        <v>511</v>
      </c>
      <c r="G173" s="244"/>
      <c r="H173" s="244"/>
      <c r="I173" s="244"/>
      <c r="J173" s="170" t="s">
        <v>209</v>
      </c>
      <c r="K173" s="171">
        <v>1</v>
      </c>
      <c r="L173" s="245">
        <v>0</v>
      </c>
      <c r="M173" s="244"/>
      <c r="N173" s="246">
        <f t="shared" si="35"/>
        <v>0</v>
      </c>
      <c r="O173" s="240"/>
      <c r="P173" s="240"/>
      <c r="Q173" s="240"/>
      <c r="R173" s="32"/>
      <c r="T173" s="165" t="s">
        <v>19</v>
      </c>
      <c r="U173" s="39" t="s">
        <v>42</v>
      </c>
      <c r="V173" s="31"/>
      <c r="W173" s="166">
        <f t="shared" si="36"/>
        <v>0</v>
      </c>
      <c r="X173" s="166">
        <v>0</v>
      </c>
      <c r="Y173" s="166">
        <f t="shared" si="37"/>
        <v>0</v>
      </c>
      <c r="Z173" s="166">
        <v>0</v>
      </c>
      <c r="AA173" s="167">
        <f t="shared" si="38"/>
        <v>0</v>
      </c>
      <c r="AR173" s="13" t="s">
        <v>227</v>
      </c>
      <c r="AT173" s="13" t="s">
        <v>215</v>
      </c>
      <c r="AU173" s="13" t="s">
        <v>184</v>
      </c>
      <c r="AY173" s="13" t="s">
        <v>205</v>
      </c>
      <c r="BE173" s="105">
        <f t="shared" si="39"/>
        <v>0</v>
      </c>
      <c r="BF173" s="105">
        <f t="shared" si="40"/>
        <v>0</v>
      </c>
      <c r="BG173" s="105">
        <f t="shared" si="41"/>
        <v>0</v>
      </c>
      <c r="BH173" s="105">
        <f t="shared" si="42"/>
        <v>0</v>
      </c>
      <c r="BI173" s="105">
        <f t="shared" si="43"/>
        <v>0</v>
      </c>
      <c r="BJ173" s="13" t="s">
        <v>184</v>
      </c>
      <c r="BK173" s="105">
        <f t="shared" si="44"/>
        <v>0</v>
      </c>
      <c r="BL173" s="13" t="s">
        <v>223</v>
      </c>
      <c r="BM173" s="13" t="s">
        <v>334</v>
      </c>
    </row>
    <row r="174" spans="2:65" s="1" customFormat="1" ht="44.25" customHeight="1" x14ac:dyDescent="0.3">
      <c r="B174" s="30"/>
      <c r="C174" s="161" t="s">
        <v>335</v>
      </c>
      <c r="D174" s="161" t="s">
        <v>206</v>
      </c>
      <c r="E174" s="162" t="s">
        <v>329</v>
      </c>
      <c r="F174" s="239" t="s">
        <v>330</v>
      </c>
      <c r="G174" s="240"/>
      <c r="H174" s="240"/>
      <c r="I174" s="240"/>
      <c r="J174" s="163" t="s">
        <v>209</v>
      </c>
      <c r="K174" s="164">
        <v>1</v>
      </c>
      <c r="L174" s="241">
        <v>0</v>
      </c>
      <c r="M174" s="240"/>
      <c r="N174" s="242">
        <f t="shared" si="35"/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si="36"/>
        <v>0</v>
      </c>
      <c r="X174" s="166">
        <v>0</v>
      </c>
      <c r="Y174" s="166">
        <f t="shared" si="37"/>
        <v>0</v>
      </c>
      <c r="Z174" s="166">
        <v>0</v>
      </c>
      <c r="AA174" s="167">
        <f t="shared" si="38"/>
        <v>0</v>
      </c>
      <c r="AR174" s="13" t="s">
        <v>223</v>
      </c>
      <c r="AT174" s="13" t="s">
        <v>206</v>
      </c>
      <c r="AU174" s="13" t="s">
        <v>184</v>
      </c>
      <c r="AY174" s="13" t="s">
        <v>205</v>
      </c>
      <c r="BE174" s="105">
        <f t="shared" si="39"/>
        <v>0</v>
      </c>
      <c r="BF174" s="105">
        <f t="shared" si="40"/>
        <v>0</v>
      </c>
      <c r="BG174" s="105">
        <f t="shared" si="41"/>
        <v>0</v>
      </c>
      <c r="BH174" s="105">
        <f t="shared" si="42"/>
        <v>0</v>
      </c>
      <c r="BI174" s="105">
        <f t="shared" si="43"/>
        <v>0</v>
      </c>
      <c r="BJ174" s="13" t="s">
        <v>184</v>
      </c>
      <c r="BK174" s="105">
        <f t="shared" si="44"/>
        <v>0</v>
      </c>
      <c r="BL174" s="13" t="s">
        <v>223</v>
      </c>
      <c r="BM174" s="13" t="s">
        <v>338</v>
      </c>
    </row>
    <row r="175" spans="2:65" s="1" customFormat="1" ht="44.25" customHeight="1" x14ac:dyDescent="0.3">
      <c r="B175" s="30"/>
      <c r="C175" s="168" t="s">
        <v>275</v>
      </c>
      <c r="D175" s="168" t="s">
        <v>215</v>
      </c>
      <c r="E175" s="169" t="s">
        <v>544</v>
      </c>
      <c r="F175" s="243" t="s">
        <v>545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3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36"/>
        <v>0</v>
      </c>
      <c r="X175" s="166">
        <v>0</v>
      </c>
      <c r="Y175" s="166">
        <f t="shared" si="37"/>
        <v>0</v>
      </c>
      <c r="Z175" s="166">
        <v>0</v>
      </c>
      <c r="AA175" s="167">
        <f t="shared" si="38"/>
        <v>0</v>
      </c>
      <c r="AR175" s="13" t="s">
        <v>227</v>
      </c>
      <c r="AT175" s="13" t="s">
        <v>215</v>
      </c>
      <c r="AU175" s="13" t="s">
        <v>184</v>
      </c>
      <c r="AY175" s="13" t="s">
        <v>205</v>
      </c>
      <c r="BE175" s="105">
        <f t="shared" si="39"/>
        <v>0</v>
      </c>
      <c r="BF175" s="105">
        <f t="shared" si="40"/>
        <v>0</v>
      </c>
      <c r="BG175" s="105">
        <f t="shared" si="41"/>
        <v>0</v>
      </c>
      <c r="BH175" s="105">
        <f t="shared" si="42"/>
        <v>0</v>
      </c>
      <c r="BI175" s="105">
        <f t="shared" si="43"/>
        <v>0</v>
      </c>
      <c r="BJ175" s="13" t="s">
        <v>184</v>
      </c>
      <c r="BK175" s="105">
        <f t="shared" si="44"/>
        <v>0</v>
      </c>
      <c r="BL175" s="13" t="s">
        <v>223</v>
      </c>
      <c r="BM175" s="13" t="s">
        <v>341</v>
      </c>
    </row>
    <row r="176" spans="2:65" s="1" customFormat="1" ht="44.25" customHeight="1" x14ac:dyDescent="0.3">
      <c r="B176" s="30"/>
      <c r="C176" s="161" t="s">
        <v>342</v>
      </c>
      <c r="D176" s="161" t="s">
        <v>206</v>
      </c>
      <c r="E176" s="162" t="s">
        <v>576</v>
      </c>
      <c r="F176" s="239" t="s">
        <v>577</v>
      </c>
      <c r="G176" s="240"/>
      <c r="H176" s="240"/>
      <c r="I176" s="240"/>
      <c r="J176" s="163" t="s">
        <v>209</v>
      </c>
      <c r="K176" s="164">
        <v>1</v>
      </c>
      <c r="L176" s="241">
        <v>0</v>
      </c>
      <c r="M176" s="240"/>
      <c r="N176" s="242">
        <f t="shared" si="3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36"/>
        <v>0</v>
      </c>
      <c r="X176" s="166">
        <v>0</v>
      </c>
      <c r="Y176" s="166">
        <f t="shared" si="37"/>
        <v>0</v>
      </c>
      <c r="Z176" s="166">
        <v>0</v>
      </c>
      <c r="AA176" s="167">
        <f t="shared" si="38"/>
        <v>0</v>
      </c>
      <c r="AR176" s="13" t="s">
        <v>223</v>
      </c>
      <c r="AT176" s="13" t="s">
        <v>206</v>
      </c>
      <c r="AU176" s="13" t="s">
        <v>184</v>
      </c>
      <c r="AY176" s="13" t="s">
        <v>205</v>
      </c>
      <c r="BE176" s="105">
        <f t="shared" si="39"/>
        <v>0</v>
      </c>
      <c r="BF176" s="105">
        <f t="shared" si="40"/>
        <v>0</v>
      </c>
      <c r="BG176" s="105">
        <f t="shared" si="41"/>
        <v>0</v>
      </c>
      <c r="BH176" s="105">
        <f t="shared" si="42"/>
        <v>0</v>
      </c>
      <c r="BI176" s="105">
        <f t="shared" si="43"/>
        <v>0</v>
      </c>
      <c r="BJ176" s="13" t="s">
        <v>184</v>
      </c>
      <c r="BK176" s="105">
        <f t="shared" si="44"/>
        <v>0</v>
      </c>
      <c r="BL176" s="13" t="s">
        <v>223</v>
      </c>
      <c r="BM176" s="13" t="s">
        <v>345</v>
      </c>
    </row>
    <row r="177" spans="2:65" s="1" customFormat="1" ht="44.25" customHeight="1" x14ac:dyDescent="0.3">
      <c r="B177" s="30"/>
      <c r="C177" s="168" t="s">
        <v>278</v>
      </c>
      <c r="D177" s="168" t="s">
        <v>215</v>
      </c>
      <c r="E177" s="169" t="s">
        <v>578</v>
      </c>
      <c r="F177" s="243" t="s">
        <v>579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3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36"/>
        <v>0</v>
      </c>
      <c r="X177" s="166">
        <v>0</v>
      </c>
      <c r="Y177" s="166">
        <f t="shared" si="37"/>
        <v>0</v>
      </c>
      <c r="Z177" s="166">
        <v>0</v>
      </c>
      <c r="AA177" s="167">
        <f t="shared" si="38"/>
        <v>0</v>
      </c>
      <c r="AR177" s="13" t="s">
        <v>227</v>
      </c>
      <c r="AT177" s="13" t="s">
        <v>215</v>
      </c>
      <c r="AU177" s="13" t="s">
        <v>184</v>
      </c>
      <c r="AY177" s="13" t="s">
        <v>205</v>
      </c>
      <c r="BE177" s="105">
        <f t="shared" si="39"/>
        <v>0</v>
      </c>
      <c r="BF177" s="105">
        <f t="shared" si="40"/>
        <v>0</v>
      </c>
      <c r="BG177" s="105">
        <f t="shared" si="41"/>
        <v>0</v>
      </c>
      <c r="BH177" s="105">
        <f t="shared" si="42"/>
        <v>0</v>
      </c>
      <c r="BI177" s="105">
        <f t="shared" si="43"/>
        <v>0</v>
      </c>
      <c r="BJ177" s="13" t="s">
        <v>184</v>
      </c>
      <c r="BK177" s="105">
        <f t="shared" si="44"/>
        <v>0</v>
      </c>
      <c r="BL177" s="13" t="s">
        <v>223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343</v>
      </c>
      <c r="F178" s="239" t="s">
        <v>344</v>
      </c>
      <c r="G178" s="240"/>
      <c r="H178" s="240"/>
      <c r="I178" s="240"/>
      <c r="J178" s="163" t="s">
        <v>235</v>
      </c>
      <c r="K178" s="172">
        <v>0</v>
      </c>
      <c r="L178" s="241">
        <v>0</v>
      </c>
      <c r="M178" s="240"/>
      <c r="N178" s="242">
        <f t="shared" si="3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36"/>
        <v>0</v>
      </c>
      <c r="X178" s="166">
        <v>0</v>
      </c>
      <c r="Y178" s="166">
        <f t="shared" si="37"/>
        <v>0</v>
      </c>
      <c r="Z178" s="166">
        <v>0</v>
      </c>
      <c r="AA178" s="167">
        <f t="shared" si="38"/>
        <v>0</v>
      </c>
      <c r="AR178" s="13" t="s">
        <v>223</v>
      </c>
      <c r="AT178" s="13" t="s">
        <v>206</v>
      </c>
      <c r="AU178" s="13" t="s">
        <v>184</v>
      </c>
      <c r="AY178" s="13" t="s">
        <v>205</v>
      </c>
      <c r="BE178" s="105">
        <f t="shared" si="39"/>
        <v>0</v>
      </c>
      <c r="BF178" s="105">
        <f t="shared" si="40"/>
        <v>0</v>
      </c>
      <c r="BG178" s="105">
        <f t="shared" si="41"/>
        <v>0</v>
      </c>
      <c r="BH178" s="105">
        <f t="shared" si="42"/>
        <v>0</v>
      </c>
      <c r="BI178" s="105">
        <f t="shared" si="43"/>
        <v>0</v>
      </c>
      <c r="BJ178" s="13" t="s">
        <v>184</v>
      </c>
      <c r="BK178" s="105">
        <f t="shared" si="44"/>
        <v>0</v>
      </c>
      <c r="BL178" s="13" t="s">
        <v>223</v>
      </c>
      <c r="BM178" s="13" t="s">
        <v>353</v>
      </c>
    </row>
    <row r="179" spans="2:65" s="9" customFormat="1" ht="37.35" customHeight="1" x14ac:dyDescent="0.35">
      <c r="B179" s="150"/>
      <c r="C179" s="151"/>
      <c r="D179" s="152" t="s">
        <v>176</v>
      </c>
      <c r="E179" s="152"/>
      <c r="F179" s="152"/>
      <c r="G179" s="152"/>
      <c r="H179" s="152"/>
      <c r="I179" s="152"/>
      <c r="J179" s="152"/>
      <c r="K179" s="152"/>
      <c r="L179" s="152"/>
      <c r="M179" s="152"/>
      <c r="N179" s="253">
        <f>BK179</f>
        <v>0</v>
      </c>
      <c r="O179" s="254"/>
      <c r="P179" s="254"/>
      <c r="Q179" s="254"/>
      <c r="R179" s="153"/>
      <c r="T179" s="154"/>
      <c r="U179" s="151"/>
      <c r="V179" s="151"/>
      <c r="W179" s="155">
        <f>W180</f>
        <v>0</v>
      </c>
      <c r="X179" s="151"/>
      <c r="Y179" s="155">
        <f>Y180</f>
        <v>0</v>
      </c>
      <c r="Z179" s="151"/>
      <c r="AA179" s="156">
        <f>AA180</f>
        <v>0</v>
      </c>
      <c r="AR179" s="157" t="s">
        <v>214</v>
      </c>
      <c r="AT179" s="158" t="s">
        <v>74</v>
      </c>
      <c r="AU179" s="158" t="s">
        <v>75</v>
      </c>
      <c r="AY179" s="157" t="s">
        <v>205</v>
      </c>
      <c r="BK179" s="159">
        <f>BK180</f>
        <v>0</v>
      </c>
    </row>
    <row r="180" spans="2:65" s="9" customFormat="1" ht="19.899999999999999" customHeight="1" x14ac:dyDescent="0.3">
      <c r="B180" s="150"/>
      <c r="C180" s="151"/>
      <c r="D180" s="160" t="s">
        <v>178</v>
      </c>
      <c r="E180" s="160"/>
      <c r="F180" s="160"/>
      <c r="G180" s="160"/>
      <c r="H180" s="160"/>
      <c r="I180" s="160"/>
      <c r="J180" s="160"/>
      <c r="K180" s="160"/>
      <c r="L180" s="160"/>
      <c r="M180" s="160"/>
      <c r="N180" s="251">
        <f>BK180</f>
        <v>0</v>
      </c>
      <c r="O180" s="252"/>
      <c r="P180" s="252"/>
      <c r="Q180" s="252"/>
      <c r="R180" s="153"/>
      <c r="T180" s="154"/>
      <c r="U180" s="151"/>
      <c r="V180" s="151"/>
      <c r="W180" s="155">
        <f>SUM(W181:W185)</f>
        <v>0</v>
      </c>
      <c r="X180" s="151"/>
      <c r="Y180" s="155">
        <f>SUM(Y181:Y185)</f>
        <v>0</v>
      </c>
      <c r="Z180" s="151"/>
      <c r="AA180" s="156">
        <f>SUM(AA181:AA185)</f>
        <v>0</v>
      </c>
      <c r="AR180" s="157" t="s">
        <v>214</v>
      </c>
      <c r="AT180" s="158" t="s">
        <v>74</v>
      </c>
      <c r="AU180" s="158" t="s">
        <v>81</v>
      </c>
      <c r="AY180" s="157" t="s">
        <v>205</v>
      </c>
      <c r="BK180" s="159">
        <f>SUM(BK181:BK185)</f>
        <v>0</v>
      </c>
    </row>
    <row r="181" spans="2:65" s="1" customFormat="1" ht="44.25" customHeight="1" x14ac:dyDescent="0.3">
      <c r="B181" s="30"/>
      <c r="C181" s="168" t="s">
        <v>282</v>
      </c>
      <c r="D181" s="168" t="s">
        <v>215</v>
      </c>
      <c r="E181" s="169" t="s">
        <v>346</v>
      </c>
      <c r="F181" s="243" t="s">
        <v>347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>ROUND(L181*K181,2)</f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>V181*K181</f>
        <v>0</v>
      </c>
      <c r="X181" s="166">
        <v>0</v>
      </c>
      <c r="Y181" s="166">
        <f>X181*K181</f>
        <v>0</v>
      </c>
      <c r="Z181" s="166">
        <v>0</v>
      </c>
      <c r="AA181" s="167">
        <f>Z181*K181</f>
        <v>0</v>
      </c>
      <c r="AR181" s="13" t="s">
        <v>348</v>
      </c>
      <c r="AT181" s="13" t="s">
        <v>215</v>
      </c>
      <c r="AU181" s="13" t="s">
        <v>184</v>
      </c>
      <c r="AY181" s="13" t="s">
        <v>205</v>
      </c>
      <c r="BE181" s="105">
        <f>IF(U181="základná",N181,0)</f>
        <v>0</v>
      </c>
      <c r="BF181" s="105">
        <f>IF(U181="znížená",N181,0)</f>
        <v>0</v>
      </c>
      <c r="BG181" s="105">
        <f>IF(U181="zákl. prenesená",N181,0)</f>
        <v>0</v>
      </c>
      <c r="BH181" s="105">
        <f>IF(U181="zníž. prenesená",N181,0)</f>
        <v>0</v>
      </c>
      <c r="BI181" s="105">
        <f>IF(U181="nulová",N181,0)</f>
        <v>0</v>
      </c>
      <c r="BJ181" s="13" t="s">
        <v>184</v>
      </c>
      <c r="BK181" s="105">
        <f>ROUND(L181*K181,2)</f>
        <v>0</v>
      </c>
      <c r="BL181" s="13" t="s">
        <v>320</v>
      </c>
      <c r="BM181" s="13" t="s">
        <v>356</v>
      </c>
    </row>
    <row r="182" spans="2:65" s="1" customFormat="1" ht="44.25" customHeight="1" x14ac:dyDescent="0.3">
      <c r="B182" s="30"/>
      <c r="C182" s="168" t="s">
        <v>357</v>
      </c>
      <c r="D182" s="168" t="s">
        <v>215</v>
      </c>
      <c r="E182" s="169" t="s">
        <v>351</v>
      </c>
      <c r="F182" s="243" t="s">
        <v>352</v>
      </c>
      <c r="G182" s="244"/>
      <c r="H182" s="244"/>
      <c r="I182" s="244"/>
      <c r="J182" s="170" t="s">
        <v>209</v>
      </c>
      <c r="K182" s="171">
        <v>1</v>
      </c>
      <c r="L182" s="245">
        <v>0</v>
      </c>
      <c r="M182" s="244"/>
      <c r="N182" s="246">
        <f>ROUND(L182*K182,2)</f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>V182*K182</f>
        <v>0</v>
      </c>
      <c r="X182" s="166">
        <v>0</v>
      </c>
      <c r="Y182" s="166">
        <f>X182*K182</f>
        <v>0</v>
      </c>
      <c r="Z182" s="166">
        <v>0</v>
      </c>
      <c r="AA182" s="167">
        <f>Z182*K182</f>
        <v>0</v>
      </c>
      <c r="AR182" s="13" t="s">
        <v>348</v>
      </c>
      <c r="AT182" s="13" t="s">
        <v>215</v>
      </c>
      <c r="AU182" s="13" t="s">
        <v>184</v>
      </c>
      <c r="AY182" s="13" t="s">
        <v>205</v>
      </c>
      <c r="BE182" s="105">
        <f>IF(U182="základná",N182,0)</f>
        <v>0</v>
      </c>
      <c r="BF182" s="105">
        <f>IF(U182="znížená",N182,0)</f>
        <v>0</v>
      </c>
      <c r="BG182" s="105">
        <f>IF(U182="zákl. prenesená",N182,0)</f>
        <v>0</v>
      </c>
      <c r="BH182" s="105">
        <f>IF(U182="zníž. prenesená",N182,0)</f>
        <v>0</v>
      </c>
      <c r="BI182" s="105">
        <f>IF(U182="nulová",N182,0)</f>
        <v>0</v>
      </c>
      <c r="BJ182" s="13" t="s">
        <v>184</v>
      </c>
      <c r="BK182" s="105">
        <f>ROUND(L182*K182,2)</f>
        <v>0</v>
      </c>
      <c r="BL182" s="13" t="s">
        <v>320</v>
      </c>
      <c r="BM182" s="13" t="s">
        <v>360</v>
      </c>
    </row>
    <row r="183" spans="2:65" s="1" customFormat="1" ht="22.5" customHeight="1" x14ac:dyDescent="0.3">
      <c r="B183" s="30"/>
      <c r="C183" s="168" t="s">
        <v>285</v>
      </c>
      <c r="D183" s="168" t="s">
        <v>215</v>
      </c>
      <c r="E183" s="169" t="s">
        <v>354</v>
      </c>
      <c r="F183" s="243" t="s">
        <v>355</v>
      </c>
      <c r="G183" s="244"/>
      <c r="H183" s="244"/>
      <c r="I183" s="244"/>
      <c r="J183" s="170" t="s">
        <v>209</v>
      </c>
      <c r="K183" s="171">
        <v>3</v>
      </c>
      <c r="L183" s="245">
        <v>0</v>
      </c>
      <c r="M183" s="244"/>
      <c r="N183" s="246">
        <f>ROUND(L183*K183,2)</f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>V183*K183</f>
        <v>0</v>
      </c>
      <c r="X183" s="166">
        <v>0</v>
      </c>
      <c r="Y183" s="166">
        <f>X183*K183</f>
        <v>0</v>
      </c>
      <c r="Z183" s="166">
        <v>0</v>
      </c>
      <c r="AA183" s="167">
        <f>Z183*K183</f>
        <v>0</v>
      </c>
      <c r="AR183" s="13" t="s">
        <v>348</v>
      </c>
      <c r="AT183" s="13" t="s">
        <v>215</v>
      </c>
      <c r="AU183" s="13" t="s">
        <v>184</v>
      </c>
      <c r="AY183" s="13" t="s">
        <v>205</v>
      </c>
      <c r="BE183" s="105">
        <f>IF(U183="základná",N183,0)</f>
        <v>0</v>
      </c>
      <c r="BF183" s="105">
        <f>IF(U183="znížená",N183,0)</f>
        <v>0</v>
      </c>
      <c r="BG183" s="105">
        <f>IF(U183="zákl. prenesená",N183,0)</f>
        <v>0</v>
      </c>
      <c r="BH183" s="105">
        <f>IF(U183="zníž. prenesená",N183,0)</f>
        <v>0</v>
      </c>
      <c r="BI183" s="105">
        <f>IF(U183="nulová",N183,0)</f>
        <v>0</v>
      </c>
      <c r="BJ183" s="13" t="s">
        <v>184</v>
      </c>
      <c r="BK183" s="105">
        <f>ROUND(L183*K183,2)</f>
        <v>0</v>
      </c>
      <c r="BL183" s="13" t="s">
        <v>320</v>
      </c>
      <c r="BM183" s="13" t="s">
        <v>363</v>
      </c>
    </row>
    <row r="184" spans="2:65" s="1" customFormat="1" ht="22.5" customHeight="1" x14ac:dyDescent="0.3">
      <c r="B184" s="30"/>
      <c r="C184" s="168" t="s">
        <v>364</v>
      </c>
      <c r="D184" s="168" t="s">
        <v>215</v>
      </c>
      <c r="E184" s="169" t="s">
        <v>358</v>
      </c>
      <c r="F184" s="243" t="s">
        <v>359</v>
      </c>
      <c r="G184" s="244"/>
      <c r="H184" s="244"/>
      <c r="I184" s="244"/>
      <c r="J184" s="170" t="s">
        <v>209</v>
      </c>
      <c r="K184" s="171">
        <v>2</v>
      </c>
      <c r="L184" s="245">
        <v>0</v>
      </c>
      <c r="M184" s="244"/>
      <c r="N184" s="246">
        <f>ROUND(L184*K184,2)</f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>V184*K184</f>
        <v>0</v>
      </c>
      <c r="X184" s="166">
        <v>0</v>
      </c>
      <c r="Y184" s="166">
        <f>X184*K184</f>
        <v>0</v>
      </c>
      <c r="Z184" s="166">
        <v>0</v>
      </c>
      <c r="AA184" s="167">
        <f>Z184*K184</f>
        <v>0</v>
      </c>
      <c r="AR184" s="13" t="s">
        <v>348</v>
      </c>
      <c r="AT184" s="13" t="s">
        <v>215</v>
      </c>
      <c r="AU184" s="13" t="s">
        <v>184</v>
      </c>
      <c r="AY184" s="13" t="s">
        <v>205</v>
      </c>
      <c r="BE184" s="105">
        <f>IF(U184="základná",N184,0)</f>
        <v>0</v>
      </c>
      <c r="BF184" s="105">
        <f>IF(U184="znížená",N184,0)</f>
        <v>0</v>
      </c>
      <c r="BG184" s="105">
        <f>IF(U184="zákl. prenesená",N184,0)</f>
        <v>0</v>
      </c>
      <c r="BH184" s="105">
        <f>IF(U184="zníž. prenesená",N184,0)</f>
        <v>0</v>
      </c>
      <c r="BI184" s="105">
        <f>IF(U184="nulová",N184,0)</f>
        <v>0</v>
      </c>
      <c r="BJ184" s="13" t="s">
        <v>184</v>
      </c>
      <c r="BK184" s="105">
        <f>ROUND(L184*K184,2)</f>
        <v>0</v>
      </c>
      <c r="BL184" s="13" t="s">
        <v>320</v>
      </c>
      <c r="BM184" s="13" t="s">
        <v>369</v>
      </c>
    </row>
    <row r="185" spans="2:65" s="1" customFormat="1" ht="22.5" customHeight="1" x14ac:dyDescent="0.3">
      <c r="B185" s="30"/>
      <c r="C185" s="161" t="s">
        <v>289</v>
      </c>
      <c r="D185" s="161" t="s">
        <v>206</v>
      </c>
      <c r="E185" s="162" t="s">
        <v>8</v>
      </c>
      <c r="F185" s="239" t="s">
        <v>361</v>
      </c>
      <c r="G185" s="240"/>
      <c r="H185" s="240"/>
      <c r="I185" s="240"/>
      <c r="J185" s="163" t="s">
        <v>362</v>
      </c>
      <c r="K185" s="164">
        <v>1</v>
      </c>
      <c r="L185" s="241">
        <v>0</v>
      </c>
      <c r="M185" s="240"/>
      <c r="N185" s="242">
        <f>ROUND(L185*K185,2)</f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>V185*K185</f>
        <v>0</v>
      </c>
      <c r="X185" s="166">
        <v>0</v>
      </c>
      <c r="Y185" s="166">
        <f>X185*K185</f>
        <v>0</v>
      </c>
      <c r="Z185" s="166">
        <v>0</v>
      </c>
      <c r="AA185" s="167">
        <f>Z185*K185</f>
        <v>0</v>
      </c>
      <c r="AR185" s="13" t="s">
        <v>320</v>
      </c>
      <c r="AT185" s="13" t="s">
        <v>206</v>
      </c>
      <c r="AU185" s="13" t="s">
        <v>184</v>
      </c>
      <c r="AY185" s="13" t="s">
        <v>205</v>
      </c>
      <c r="BE185" s="105">
        <f>IF(U185="základná",N185,0)</f>
        <v>0</v>
      </c>
      <c r="BF185" s="105">
        <f>IF(U185="znížená",N185,0)</f>
        <v>0</v>
      </c>
      <c r="BG185" s="105">
        <f>IF(U185="zákl. prenesená",N185,0)</f>
        <v>0</v>
      </c>
      <c r="BH185" s="105">
        <f>IF(U185="zníž. prenesená",N185,0)</f>
        <v>0</v>
      </c>
      <c r="BI185" s="105">
        <f>IF(U185="nulová",N185,0)</f>
        <v>0</v>
      </c>
      <c r="BJ185" s="13" t="s">
        <v>184</v>
      </c>
      <c r="BK185" s="105">
        <f>ROUND(L185*K185,2)</f>
        <v>0</v>
      </c>
      <c r="BL185" s="13" t="s">
        <v>320</v>
      </c>
      <c r="BM185" s="13" t="s">
        <v>429</v>
      </c>
    </row>
    <row r="186" spans="2:65" s="9" customFormat="1" ht="37.35" customHeight="1" x14ac:dyDescent="0.35">
      <c r="B186" s="150"/>
      <c r="C186" s="151"/>
      <c r="D186" s="152" t="s">
        <v>179</v>
      </c>
      <c r="E186" s="152"/>
      <c r="F186" s="152"/>
      <c r="G186" s="152"/>
      <c r="H186" s="152"/>
      <c r="I186" s="152"/>
      <c r="J186" s="152"/>
      <c r="K186" s="152"/>
      <c r="L186" s="152"/>
      <c r="M186" s="152"/>
      <c r="N186" s="257">
        <f>BK186</f>
        <v>0</v>
      </c>
      <c r="O186" s="258"/>
      <c r="P186" s="258"/>
      <c r="Q186" s="258"/>
      <c r="R186" s="153"/>
      <c r="T186" s="154"/>
      <c r="U186" s="151"/>
      <c r="V186" s="151"/>
      <c r="W186" s="155">
        <f>W187</f>
        <v>0</v>
      </c>
      <c r="X186" s="151"/>
      <c r="Y186" s="155">
        <f>Y187</f>
        <v>0</v>
      </c>
      <c r="Z186" s="151"/>
      <c r="AA186" s="156">
        <f>AA187</f>
        <v>0</v>
      </c>
      <c r="AR186" s="157" t="s">
        <v>210</v>
      </c>
      <c r="AT186" s="158" t="s">
        <v>74</v>
      </c>
      <c r="AU186" s="158" t="s">
        <v>75</v>
      </c>
      <c r="AY186" s="157" t="s">
        <v>205</v>
      </c>
      <c r="BK186" s="159">
        <f>BK187</f>
        <v>0</v>
      </c>
    </row>
    <row r="187" spans="2:65" s="1" customFormat="1" ht="44.25" customHeight="1" x14ac:dyDescent="0.3">
      <c r="B187" s="30"/>
      <c r="C187" s="161" t="s">
        <v>430</v>
      </c>
      <c r="D187" s="161" t="s">
        <v>206</v>
      </c>
      <c r="E187" s="162" t="s">
        <v>365</v>
      </c>
      <c r="F187" s="239" t="s">
        <v>366</v>
      </c>
      <c r="G187" s="240"/>
      <c r="H187" s="240"/>
      <c r="I187" s="240"/>
      <c r="J187" s="163" t="s">
        <v>367</v>
      </c>
      <c r="K187" s="164">
        <v>8</v>
      </c>
      <c r="L187" s="241">
        <v>0</v>
      </c>
      <c r="M187" s="240"/>
      <c r="N187" s="242">
        <f>ROUND(L187*K187,2)</f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>V187*K187</f>
        <v>0</v>
      </c>
      <c r="X187" s="166">
        <v>0</v>
      </c>
      <c r="Y187" s="166">
        <f>X187*K187</f>
        <v>0</v>
      </c>
      <c r="Z187" s="166">
        <v>0</v>
      </c>
      <c r="AA187" s="167">
        <f>Z187*K187</f>
        <v>0</v>
      </c>
      <c r="AR187" s="13" t="s">
        <v>368</v>
      </c>
      <c r="AT187" s="13" t="s">
        <v>206</v>
      </c>
      <c r="AU187" s="13" t="s">
        <v>81</v>
      </c>
      <c r="AY187" s="13" t="s">
        <v>205</v>
      </c>
      <c r="BE187" s="105">
        <f>IF(U187="základná",N187,0)</f>
        <v>0</v>
      </c>
      <c r="BF187" s="105">
        <f>IF(U187="znížená",N187,0)</f>
        <v>0</v>
      </c>
      <c r="BG187" s="105">
        <f>IF(U187="zákl. prenesená",N187,0)</f>
        <v>0</v>
      </c>
      <c r="BH187" s="105">
        <f>IF(U187="zníž. prenesená",N187,0)</f>
        <v>0</v>
      </c>
      <c r="BI187" s="105">
        <f>IF(U187="nulová",N187,0)</f>
        <v>0</v>
      </c>
      <c r="BJ187" s="13" t="s">
        <v>184</v>
      </c>
      <c r="BK187" s="105">
        <f>ROUND(L187*K187,2)</f>
        <v>0</v>
      </c>
      <c r="BL187" s="13" t="s">
        <v>368</v>
      </c>
      <c r="BM187" s="13" t="s">
        <v>433</v>
      </c>
    </row>
    <row r="188" spans="2:65" s="1" customFormat="1" ht="49.9" customHeight="1" x14ac:dyDescent="0.35">
      <c r="B188" s="30"/>
      <c r="C188" s="31"/>
      <c r="D188" s="152" t="s">
        <v>370</v>
      </c>
      <c r="E188" s="31"/>
      <c r="F188" s="31"/>
      <c r="G188" s="31"/>
      <c r="H188" s="31"/>
      <c r="I188" s="31"/>
      <c r="J188" s="31"/>
      <c r="K188" s="31"/>
      <c r="L188" s="31"/>
      <c r="M188" s="31"/>
      <c r="N188" s="257">
        <f t="shared" ref="N188:N193" si="45">BK188</f>
        <v>0</v>
      </c>
      <c r="O188" s="258"/>
      <c r="P188" s="258"/>
      <c r="Q188" s="258"/>
      <c r="R188" s="32"/>
      <c r="T188" s="73"/>
      <c r="U188" s="31"/>
      <c r="V188" s="31"/>
      <c r="W188" s="31"/>
      <c r="X188" s="31"/>
      <c r="Y188" s="31"/>
      <c r="Z188" s="31"/>
      <c r="AA188" s="74"/>
      <c r="AT188" s="13" t="s">
        <v>74</v>
      </c>
      <c r="AU188" s="13" t="s">
        <v>75</v>
      </c>
      <c r="AY188" s="13" t="s">
        <v>371</v>
      </c>
      <c r="BK188" s="105">
        <f>SUM(BK189:BK193)</f>
        <v>0</v>
      </c>
    </row>
    <row r="189" spans="2:65" s="1" customFormat="1" ht="22.35" customHeight="1" x14ac:dyDescent="0.3">
      <c r="B189" s="30"/>
      <c r="C189" s="173" t="s">
        <v>19</v>
      </c>
      <c r="D189" s="173" t="s">
        <v>206</v>
      </c>
      <c r="E189" s="174" t="s">
        <v>19</v>
      </c>
      <c r="F189" s="247" t="s">
        <v>19</v>
      </c>
      <c r="G189" s="248"/>
      <c r="H189" s="248"/>
      <c r="I189" s="248"/>
      <c r="J189" s="175" t="s">
        <v>19</v>
      </c>
      <c r="K189" s="172"/>
      <c r="L189" s="241"/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176" t="s">
        <v>42</v>
      </c>
      <c r="V189" s="31"/>
      <c r="W189" s="31"/>
      <c r="X189" s="31"/>
      <c r="Y189" s="31"/>
      <c r="Z189" s="31"/>
      <c r="AA189" s="74"/>
      <c r="AT189" s="13" t="s">
        <v>371</v>
      </c>
      <c r="AU189" s="13" t="s">
        <v>81</v>
      </c>
      <c r="AY189" s="13" t="s">
        <v>371</v>
      </c>
      <c r="BE189" s="105">
        <f>IF(U189="základná",N189,0)</f>
        <v>0</v>
      </c>
      <c r="BF189" s="105">
        <f>IF(U189="znížená",N189,0)</f>
        <v>0</v>
      </c>
      <c r="BG189" s="105">
        <f>IF(U189="zákl. prenesená",N189,0)</f>
        <v>0</v>
      </c>
      <c r="BH189" s="105">
        <f>IF(U189="zníž. prenesená",N189,0)</f>
        <v>0</v>
      </c>
      <c r="BI189" s="105">
        <f>IF(U189="nulová",N189,0)</f>
        <v>0</v>
      </c>
      <c r="BJ189" s="13" t="s">
        <v>184</v>
      </c>
      <c r="BK189" s="105">
        <f>L189*K189</f>
        <v>0</v>
      </c>
    </row>
    <row r="190" spans="2:65" s="1" customFormat="1" ht="22.35" customHeight="1" x14ac:dyDescent="0.3">
      <c r="B190" s="30"/>
      <c r="C190" s="173" t="s">
        <v>19</v>
      </c>
      <c r="D190" s="173" t="s">
        <v>206</v>
      </c>
      <c r="E190" s="174" t="s">
        <v>19</v>
      </c>
      <c r="F190" s="247" t="s">
        <v>19</v>
      </c>
      <c r="G190" s="248"/>
      <c r="H190" s="248"/>
      <c r="I190" s="248"/>
      <c r="J190" s="175" t="s">
        <v>19</v>
      </c>
      <c r="K190" s="172"/>
      <c r="L190" s="241"/>
      <c r="M190" s="240"/>
      <c r="N190" s="242">
        <f t="shared" si="45"/>
        <v>0</v>
      </c>
      <c r="O190" s="240"/>
      <c r="P190" s="240"/>
      <c r="Q190" s="240"/>
      <c r="R190" s="32"/>
      <c r="T190" s="165" t="s">
        <v>19</v>
      </c>
      <c r="U190" s="176" t="s">
        <v>42</v>
      </c>
      <c r="V190" s="31"/>
      <c r="W190" s="31"/>
      <c r="X190" s="31"/>
      <c r="Y190" s="31"/>
      <c r="Z190" s="31"/>
      <c r="AA190" s="74"/>
      <c r="AT190" s="13" t="s">
        <v>371</v>
      </c>
      <c r="AU190" s="13" t="s">
        <v>81</v>
      </c>
      <c r="AY190" s="13" t="s">
        <v>371</v>
      </c>
      <c r="BE190" s="105">
        <f>IF(U190="základná",N190,0)</f>
        <v>0</v>
      </c>
      <c r="BF190" s="105">
        <f>IF(U190="znížená",N190,0)</f>
        <v>0</v>
      </c>
      <c r="BG190" s="105">
        <f>IF(U190="zákl. prenesená",N190,0)</f>
        <v>0</v>
      </c>
      <c r="BH190" s="105">
        <f>IF(U190="zníž. prenesená",N190,0)</f>
        <v>0</v>
      </c>
      <c r="BI190" s="105">
        <f>IF(U190="nulová",N190,0)</f>
        <v>0</v>
      </c>
      <c r="BJ190" s="13" t="s">
        <v>184</v>
      </c>
      <c r="BK190" s="105">
        <f>L190*K190</f>
        <v>0</v>
      </c>
    </row>
    <row r="191" spans="2:65" s="1" customFormat="1" ht="22.35" customHeight="1" x14ac:dyDescent="0.3">
      <c r="B191" s="30"/>
      <c r="C191" s="173" t="s">
        <v>19</v>
      </c>
      <c r="D191" s="173" t="s">
        <v>206</v>
      </c>
      <c r="E191" s="174" t="s">
        <v>19</v>
      </c>
      <c r="F191" s="247" t="s">
        <v>19</v>
      </c>
      <c r="G191" s="248"/>
      <c r="H191" s="248"/>
      <c r="I191" s="248"/>
      <c r="J191" s="175" t="s">
        <v>19</v>
      </c>
      <c r="K191" s="172"/>
      <c r="L191" s="241"/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176" t="s">
        <v>42</v>
      </c>
      <c r="V191" s="31"/>
      <c r="W191" s="31"/>
      <c r="X191" s="31"/>
      <c r="Y191" s="31"/>
      <c r="Z191" s="31"/>
      <c r="AA191" s="74"/>
      <c r="AT191" s="13" t="s">
        <v>371</v>
      </c>
      <c r="AU191" s="13" t="s">
        <v>81</v>
      </c>
      <c r="AY191" s="13" t="s">
        <v>371</v>
      </c>
      <c r="BE191" s="105">
        <f>IF(U191="základná",N191,0)</f>
        <v>0</v>
      </c>
      <c r="BF191" s="105">
        <f>IF(U191="znížená",N191,0)</f>
        <v>0</v>
      </c>
      <c r="BG191" s="105">
        <f>IF(U191="zákl. prenesená",N191,0)</f>
        <v>0</v>
      </c>
      <c r="BH191" s="105">
        <f>IF(U191="zníž. prenesená",N191,0)</f>
        <v>0</v>
      </c>
      <c r="BI191" s="105">
        <f>IF(U191="nulová",N191,0)</f>
        <v>0</v>
      </c>
      <c r="BJ191" s="13" t="s">
        <v>184</v>
      </c>
      <c r="BK191" s="105">
        <f>L191*K191</f>
        <v>0</v>
      </c>
    </row>
    <row r="192" spans="2:65" s="1" customFormat="1" ht="22.35" customHeight="1" x14ac:dyDescent="0.3">
      <c r="B192" s="30"/>
      <c r="C192" s="173" t="s">
        <v>19</v>
      </c>
      <c r="D192" s="173" t="s">
        <v>206</v>
      </c>
      <c r="E192" s="174" t="s">
        <v>19</v>
      </c>
      <c r="F192" s="247" t="s">
        <v>19</v>
      </c>
      <c r="G192" s="248"/>
      <c r="H192" s="248"/>
      <c r="I192" s="248"/>
      <c r="J192" s="175" t="s">
        <v>19</v>
      </c>
      <c r="K192" s="172"/>
      <c r="L192" s="241"/>
      <c r="M192" s="240"/>
      <c r="N192" s="242">
        <f t="shared" si="45"/>
        <v>0</v>
      </c>
      <c r="O192" s="240"/>
      <c r="P192" s="240"/>
      <c r="Q192" s="240"/>
      <c r="R192" s="32"/>
      <c r="T192" s="165" t="s">
        <v>19</v>
      </c>
      <c r="U192" s="176" t="s">
        <v>42</v>
      </c>
      <c r="V192" s="31"/>
      <c r="W192" s="31"/>
      <c r="X192" s="31"/>
      <c r="Y192" s="31"/>
      <c r="Z192" s="31"/>
      <c r="AA192" s="74"/>
      <c r="AT192" s="13" t="s">
        <v>371</v>
      </c>
      <c r="AU192" s="13" t="s">
        <v>81</v>
      </c>
      <c r="AY192" s="13" t="s">
        <v>371</v>
      </c>
      <c r="BE192" s="105">
        <f>IF(U192="základná",N192,0)</f>
        <v>0</v>
      </c>
      <c r="BF192" s="105">
        <f>IF(U192="znížená",N192,0)</f>
        <v>0</v>
      </c>
      <c r="BG192" s="105">
        <f>IF(U192="zákl. prenesená",N192,0)</f>
        <v>0</v>
      </c>
      <c r="BH192" s="105">
        <f>IF(U192="zníž. prenesená",N192,0)</f>
        <v>0</v>
      </c>
      <c r="BI192" s="105">
        <f>IF(U192="nulová",N192,0)</f>
        <v>0</v>
      </c>
      <c r="BJ192" s="13" t="s">
        <v>184</v>
      </c>
      <c r="BK192" s="105">
        <f>L192*K192</f>
        <v>0</v>
      </c>
    </row>
    <row r="193" spans="2:63" s="1" customFormat="1" ht="22.35" customHeight="1" x14ac:dyDescent="0.3">
      <c r="B193" s="30"/>
      <c r="C193" s="173" t="s">
        <v>19</v>
      </c>
      <c r="D193" s="173" t="s">
        <v>206</v>
      </c>
      <c r="E193" s="174" t="s">
        <v>19</v>
      </c>
      <c r="F193" s="247" t="s">
        <v>19</v>
      </c>
      <c r="G193" s="248"/>
      <c r="H193" s="248"/>
      <c r="I193" s="248"/>
      <c r="J193" s="175" t="s">
        <v>19</v>
      </c>
      <c r="K193" s="172"/>
      <c r="L193" s="241"/>
      <c r="M193" s="240"/>
      <c r="N193" s="242">
        <f t="shared" si="45"/>
        <v>0</v>
      </c>
      <c r="O193" s="240"/>
      <c r="P193" s="240"/>
      <c r="Q193" s="240"/>
      <c r="R193" s="32"/>
      <c r="T193" s="165" t="s">
        <v>19</v>
      </c>
      <c r="U193" s="176" t="s">
        <v>42</v>
      </c>
      <c r="V193" s="51"/>
      <c r="W193" s="51"/>
      <c r="X193" s="51"/>
      <c r="Y193" s="51"/>
      <c r="Z193" s="51"/>
      <c r="AA193" s="53"/>
      <c r="AT193" s="13" t="s">
        <v>371</v>
      </c>
      <c r="AU193" s="13" t="s">
        <v>81</v>
      </c>
      <c r="AY193" s="13" t="s">
        <v>371</v>
      </c>
      <c r="BE193" s="105">
        <f>IF(U193="základná",N193,0)</f>
        <v>0</v>
      </c>
      <c r="BF193" s="105">
        <f>IF(U193="znížená",N193,0)</f>
        <v>0</v>
      </c>
      <c r="BG193" s="105">
        <f>IF(U193="zákl. prenesená",N193,0)</f>
        <v>0</v>
      </c>
      <c r="BH193" s="105">
        <f>IF(U193="zníž. prenesená",N193,0)</f>
        <v>0</v>
      </c>
      <c r="BI193" s="105">
        <f>IF(U193="nulová",N193,0)</f>
        <v>0</v>
      </c>
      <c r="BJ193" s="13" t="s">
        <v>184</v>
      </c>
      <c r="BK193" s="105">
        <f>L193*K193</f>
        <v>0</v>
      </c>
    </row>
    <row r="194" spans="2:63" s="1" customFormat="1" ht="6.95" customHeight="1" x14ac:dyDescent="0.3">
      <c r="B194" s="54"/>
      <c r="C194" s="55"/>
      <c r="D194" s="55"/>
      <c r="E194" s="55"/>
      <c r="F194" s="55"/>
      <c r="G194" s="55"/>
      <c r="H194" s="55"/>
      <c r="I194" s="55"/>
      <c r="J194" s="55"/>
      <c r="K194" s="55"/>
      <c r="L194" s="55"/>
      <c r="M194" s="55"/>
      <c r="N194" s="55"/>
      <c r="O194" s="55"/>
      <c r="P194" s="55"/>
      <c r="Q194" s="55"/>
      <c r="R194" s="56"/>
    </row>
  </sheetData>
  <sheetProtection algorithmName="SHA-512" hashValue="rEu2XNeMh0XMp2uiYcE1ulDKVuQRqVFDYOGFWEoIbZ7exlKFuM+muuqbxlLf7PfcHaihIYZ75LHdNDJlhC7seQ==" saltValue="682EWQTiuJuLd+tKhkg8Yw==" spinCount="100000" sheet="1" objects="1" scenarios="1" formatColumns="0" formatRows="0" sort="0" autoFilter="0"/>
  <mergeCells count="245">
    <mergeCell ref="H1:K1"/>
    <mergeCell ref="S2:AC2"/>
    <mergeCell ref="N140:Q140"/>
    <mergeCell ref="N151:Q151"/>
    <mergeCell ref="N159:Q159"/>
    <mergeCell ref="N162:Q162"/>
    <mergeCell ref="N169:Q169"/>
    <mergeCell ref="N179:Q179"/>
    <mergeCell ref="N180:Q180"/>
    <mergeCell ref="N186:Q186"/>
    <mergeCell ref="N188:Q188"/>
    <mergeCell ref="F191:I191"/>
    <mergeCell ref="L191:M191"/>
    <mergeCell ref="N191:Q191"/>
    <mergeCell ref="F192:I192"/>
    <mergeCell ref="L192:M192"/>
    <mergeCell ref="N192:Q192"/>
    <mergeCell ref="F193:I193"/>
    <mergeCell ref="L193:M193"/>
    <mergeCell ref="N193:Q193"/>
    <mergeCell ref="F187:I187"/>
    <mergeCell ref="L187:M187"/>
    <mergeCell ref="N187:Q187"/>
    <mergeCell ref="F189:I189"/>
    <mergeCell ref="L189:M189"/>
    <mergeCell ref="N189:Q189"/>
    <mergeCell ref="F190:I190"/>
    <mergeCell ref="L190:M190"/>
    <mergeCell ref="N190:Q190"/>
    <mergeCell ref="F183:I183"/>
    <mergeCell ref="L183:M183"/>
    <mergeCell ref="N183:Q183"/>
    <mergeCell ref="F184:I184"/>
    <mergeCell ref="L184:M184"/>
    <mergeCell ref="N184:Q184"/>
    <mergeCell ref="F185:I185"/>
    <mergeCell ref="L185:M185"/>
    <mergeCell ref="N185:Q185"/>
    <mergeCell ref="F178:I178"/>
    <mergeCell ref="L178:M178"/>
    <mergeCell ref="N178:Q178"/>
    <mergeCell ref="F181:I181"/>
    <mergeCell ref="L181:M181"/>
    <mergeCell ref="N181:Q181"/>
    <mergeCell ref="F182:I182"/>
    <mergeCell ref="L182:M182"/>
    <mergeCell ref="N182:Q182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2:I172"/>
    <mergeCell ref="L172:M172"/>
    <mergeCell ref="N172:Q172"/>
    <mergeCell ref="F173:I173"/>
    <mergeCell ref="L173:M173"/>
    <mergeCell ref="N173:Q173"/>
    <mergeCell ref="F174:I174"/>
    <mergeCell ref="L174:M174"/>
    <mergeCell ref="N174:Q174"/>
    <mergeCell ref="F168:I168"/>
    <mergeCell ref="L168:M168"/>
    <mergeCell ref="N168:Q168"/>
    <mergeCell ref="F170:I170"/>
    <mergeCell ref="L170:M170"/>
    <mergeCell ref="N170:Q170"/>
    <mergeCell ref="F171:I171"/>
    <mergeCell ref="L171:M171"/>
    <mergeCell ref="N171:Q171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3:I163"/>
    <mergeCell ref="L163:M163"/>
    <mergeCell ref="N163:Q163"/>
    <mergeCell ref="F164:I164"/>
    <mergeCell ref="L164:M164"/>
    <mergeCell ref="N164:Q164"/>
    <mergeCell ref="F157:I157"/>
    <mergeCell ref="L157:M157"/>
    <mergeCell ref="N157:Q157"/>
    <mergeCell ref="F158:I158"/>
    <mergeCell ref="L158:M158"/>
    <mergeCell ref="N158:Q158"/>
    <mergeCell ref="F160:I160"/>
    <mergeCell ref="L160:M160"/>
    <mergeCell ref="N160:Q160"/>
    <mergeCell ref="F154:I154"/>
    <mergeCell ref="L154:M154"/>
    <mergeCell ref="N154:Q154"/>
    <mergeCell ref="F155:I155"/>
    <mergeCell ref="L155:M155"/>
    <mergeCell ref="N155:Q155"/>
    <mergeCell ref="F156:I156"/>
    <mergeCell ref="L156:M156"/>
    <mergeCell ref="N156:Q156"/>
    <mergeCell ref="F150:I150"/>
    <mergeCell ref="L150:M150"/>
    <mergeCell ref="N150:Q150"/>
    <mergeCell ref="F152:I152"/>
    <mergeCell ref="L152:M152"/>
    <mergeCell ref="N152:Q152"/>
    <mergeCell ref="F153:I153"/>
    <mergeCell ref="L153:M153"/>
    <mergeCell ref="N153:Q153"/>
    <mergeCell ref="F147:I147"/>
    <mergeCell ref="L147:M147"/>
    <mergeCell ref="N147:Q147"/>
    <mergeCell ref="F148:I148"/>
    <mergeCell ref="L148:M148"/>
    <mergeCell ref="N148:Q148"/>
    <mergeCell ref="F149:I149"/>
    <mergeCell ref="L149:M149"/>
    <mergeCell ref="N149:Q149"/>
    <mergeCell ref="F144:I144"/>
    <mergeCell ref="L144:M144"/>
    <mergeCell ref="N144:Q144"/>
    <mergeCell ref="F145:I145"/>
    <mergeCell ref="L145:M145"/>
    <mergeCell ref="N145:Q145"/>
    <mergeCell ref="F146:I146"/>
    <mergeCell ref="L146:M146"/>
    <mergeCell ref="N146:Q146"/>
    <mergeCell ref="F141:I141"/>
    <mergeCell ref="L141:M141"/>
    <mergeCell ref="N141:Q141"/>
    <mergeCell ref="F142:I142"/>
    <mergeCell ref="L142:M142"/>
    <mergeCell ref="N142:Q142"/>
    <mergeCell ref="F143:I143"/>
    <mergeCell ref="L143:M143"/>
    <mergeCell ref="N143:Q143"/>
    <mergeCell ref="F137:I137"/>
    <mergeCell ref="L137:M137"/>
    <mergeCell ref="N137:Q137"/>
    <mergeCell ref="F138:I138"/>
    <mergeCell ref="L138:M138"/>
    <mergeCell ref="N138:Q138"/>
    <mergeCell ref="F139:I139"/>
    <mergeCell ref="L139:M139"/>
    <mergeCell ref="N139:Q139"/>
    <mergeCell ref="F132:I132"/>
    <mergeCell ref="L132:M132"/>
    <mergeCell ref="N132:Q132"/>
    <mergeCell ref="F133:I133"/>
    <mergeCell ref="L133:M133"/>
    <mergeCell ref="N133:Q133"/>
    <mergeCell ref="F136:I136"/>
    <mergeCell ref="L136:M136"/>
    <mergeCell ref="N136:Q136"/>
    <mergeCell ref="N134:Q134"/>
    <mergeCell ref="N135:Q135"/>
    <mergeCell ref="F119:P119"/>
    <mergeCell ref="F120:P120"/>
    <mergeCell ref="M122:P122"/>
    <mergeCell ref="M124:Q124"/>
    <mergeCell ref="M125:Q125"/>
    <mergeCell ref="F127:I127"/>
    <mergeCell ref="L127:M127"/>
    <mergeCell ref="N127:Q127"/>
    <mergeCell ref="F131:I131"/>
    <mergeCell ref="L131:M131"/>
    <mergeCell ref="N131:Q131"/>
    <mergeCell ref="N128:Q128"/>
    <mergeCell ref="N129:Q129"/>
    <mergeCell ref="N130:Q130"/>
    <mergeCell ref="D106:H106"/>
    <mergeCell ref="N106:Q106"/>
    <mergeCell ref="D107:H107"/>
    <mergeCell ref="N107:Q107"/>
    <mergeCell ref="D108:H108"/>
    <mergeCell ref="N108:Q108"/>
    <mergeCell ref="N109:Q109"/>
    <mergeCell ref="L111:Q111"/>
    <mergeCell ref="C117:Q117"/>
    <mergeCell ref="N98:Q98"/>
    <mergeCell ref="N99:Q99"/>
    <mergeCell ref="N100:Q100"/>
    <mergeCell ref="N101:Q101"/>
    <mergeCell ref="N103:Q103"/>
    <mergeCell ref="D104:H104"/>
    <mergeCell ref="N104:Q104"/>
    <mergeCell ref="D105:H105"/>
    <mergeCell ref="N105:Q105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189:D194">
      <formula1>"K,M"</formula1>
    </dataValidation>
    <dataValidation type="list" allowBlank="1" showInputMessage="1" showErrorMessage="1" error="Povolené sú hodnoty základná, znížená, nulová." sqref="U189:U194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7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9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103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580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ROUND((((SUM(BE104:BE111)+SUM(BE129:BE232))+SUM(BE234:BE238))),2)</f>
        <v>0</v>
      </c>
      <c r="I32" s="198"/>
      <c r="J32" s="198"/>
      <c r="K32" s="31"/>
      <c r="L32" s="31"/>
      <c r="M32" s="225">
        <f>ROUND(((ROUND((SUM(BE104:BE111)+SUM(BE129:BE232)), 2)*F32)+SUM(BE234:BE238)*F32),2)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ROUND((((SUM(BF104:BF111)+SUM(BF129:BF232))+SUM(BF234:BF238))),2)</f>
        <v>0</v>
      </c>
      <c r="I33" s="198"/>
      <c r="J33" s="198"/>
      <c r="K33" s="31"/>
      <c r="L33" s="31"/>
      <c r="M33" s="225">
        <f>ROUND(((ROUND((SUM(BF104:BF111)+SUM(BF129:BF232)), 2)*F33)+SUM(BF234:BF238)*F33),2)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ROUND((((SUM(BG104:BG111)+SUM(BG129:BG232))+SUM(BG234:BG238))),2)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ROUND((((SUM(BH104:BH111)+SUM(BH129:BH232))+SUM(BH234:BH238))),2)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ROUND((((SUM(BI104:BI111)+SUM(BI129:BI232))+SUM(BI234:BI238))),2)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10 - byt  č.10 - nov - 10 - byt  č.10 -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N205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N208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N215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N222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N223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N233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10 - byt  č.10 - nov - 10 - byt  č.10 -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W130+W135+W222+W233</f>
        <v>0</v>
      </c>
      <c r="X129" s="46"/>
      <c r="Y129" s="147">
        <f>Y130+Y135+Y222+Y233</f>
        <v>0</v>
      </c>
      <c r="Z129" s="46"/>
      <c r="AA129" s="148">
        <f>AA130+AA135+AA222+AA233</f>
        <v>0</v>
      </c>
      <c r="AT129" s="13" t="s">
        <v>74</v>
      </c>
      <c r="AU129" s="13" t="s">
        <v>167</v>
      </c>
      <c r="BK129" s="149">
        <f>BK130+BK135+BK222+BK233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12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2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2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W136+W143+W150+W164+W173+W205+W208+W215</f>
        <v>0</v>
      </c>
      <c r="X135" s="151"/>
      <c r="Y135" s="155">
        <f>Y136+Y143+Y150+Y164+Y173+Y205+Y208+Y215</f>
        <v>0</v>
      </c>
      <c r="Z135" s="151"/>
      <c r="AA135" s="156">
        <f>AA136+AA143+AA150+AA164+AA173+AA205+AA208+AA215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BK136+BK143+BK150+BK164+BK173+BK205+BK208+BK215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16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3.57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3.57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5.61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3.57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6.5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1.95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7.5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9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7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16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16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SUM(W174:W204)</f>
        <v>0</v>
      </c>
      <c r="X173" s="151"/>
      <c r="Y173" s="155">
        <f>SUM(Y174:Y204)</f>
        <v>0</v>
      </c>
      <c r="Z173" s="151"/>
      <c r="AA173" s="156">
        <f>SUM(AA174:AA204)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SUM(BK174:BK204)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4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4" si="46">V174*K174</f>
        <v>0</v>
      </c>
      <c r="X174" s="166">
        <v>0</v>
      </c>
      <c r="Y174" s="166">
        <f t="shared" ref="Y174:Y204" si="47">X174*K174</f>
        <v>0</v>
      </c>
      <c r="Z174" s="166">
        <v>0</v>
      </c>
      <c r="AA174" s="167">
        <f t="shared" ref="AA174:AA204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4" si="49">IF(U174="základná",N174,0)</f>
        <v>0</v>
      </c>
      <c r="BF174" s="105">
        <f t="shared" ref="BF174:BF204" si="50">IF(U174="znížená",N174,0)</f>
        <v>0</v>
      </c>
      <c r="BG174" s="105">
        <f t="shared" ref="BG174:BG204" si="51">IF(U174="zákl. prenesená",N174,0)</f>
        <v>0</v>
      </c>
      <c r="BH174" s="105">
        <f t="shared" ref="BH174:BH204" si="52">IF(U174="zníž. prenesená",N174,0)</f>
        <v>0</v>
      </c>
      <c r="BI174" s="105">
        <f t="shared" ref="BI174:BI204" si="53">IF(U174="nulová",N174,0)</f>
        <v>0</v>
      </c>
      <c r="BJ174" s="13" t="s">
        <v>184</v>
      </c>
      <c r="BK174" s="105">
        <f t="shared" ref="BK174:BK204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536</v>
      </c>
      <c r="F178" s="239" t="s">
        <v>537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538</v>
      </c>
      <c r="F179" s="243" t="s">
        <v>539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31.5" customHeight="1" x14ac:dyDescent="0.3">
      <c r="B180" s="30"/>
      <c r="C180" s="161" t="s">
        <v>357</v>
      </c>
      <c r="D180" s="161" t="s">
        <v>206</v>
      </c>
      <c r="E180" s="162" t="s">
        <v>421</v>
      </c>
      <c r="F180" s="239" t="s">
        <v>422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22.5" customHeight="1" x14ac:dyDescent="0.3">
      <c r="B181" s="30"/>
      <c r="C181" s="168" t="s">
        <v>285</v>
      </c>
      <c r="D181" s="168" t="s">
        <v>215</v>
      </c>
      <c r="E181" s="169" t="s">
        <v>423</v>
      </c>
      <c r="F181" s="243" t="s">
        <v>424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44.25" customHeight="1" x14ac:dyDescent="0.3">
      <c r="B182" s="30"/>
      <c r="C182" s="161" t="s">
        <v>364</v>
      </c>
      <c r="D182" s="161" t="s">
        <v>206</v>
      </c>
      <c r="E182" s="162" t="s">
        <v>425</v>
      </c>
      <c r="F182" s="239" t="s">
        <v>426</v>
      </c>
      <c r="G182" s="240"/>
      <c r="H182" s="240"/>
      <c r="I182" s="240"/>
      <c r="J182" s="163" t="s">
        <v>410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31.5" customHeight="1" x14ac:dyDescent="0.3">
      <c r="B183" s="30"/>
      <c r="C183" s="168" t="s">
        <v>289</v>
      </c>
      <c r="D183" s="168" t="s">
        <v>215</v>
      </c>
      <c r="E183" s="169" t="s">
        <v>427</v>
      </c>
      <c r="F183" s="243" t="s">
        <v>428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22.5" customHeight="1" x14ac:dyDescent="0.3">
      <c r="B184" s="30"/>
      <c r="C184" s="161" t="s">
        <v>430</v>
      </c>
      <c r="D184" s="161" t="s">
        <v>206</v>
      </c>
      <c r="E184" s="162" t="s">
        <v>431</v>
      </c>
      <c r="F184" s="239" t="s">
        <v>432</v>
      </c>
      <c r="G184" s="240"/>
      <c r="H184" s="240"/>
      <c r="I184" s="240"/>
      <c r="J184" s="163" t="s">
        <v>209</v>
      </c>
      <c r="K184" s="164">
        <v>1</v>
      </c>
      <c r="L184" s="241">
        <v>0</v>
      </c>
      <c r="M184" s="240"/>
      <c r="N184" s="242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210</v>
      </c>
      <c r="AT184" s="13" t="s">
        <v>206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22.5" customHeight="1" x14ac:dyDescent="0.3">
      <c r="B185" s="30"/>
      <c r="C185" s="168" t="s">
        <v>292</v>
      </c>
      <c r="D185" s="168" t="s">
        <v>215</v>
      </c>
      <c r="E185" s="169" t="s">
        <v>434</v>
      </c>
      <c r="F185" s="243" t="s">
        <v>435</v>
      </c>
      <c r="G185" s="244"/>
      <c r="H185" s="244"/>
      <c r="I185" s="244"/>
      <c r="J185" s="170" t="s">
        <v>209</v>
      </c>
      <c r="K185" s="171">
        <v>1</v>
      </c>
      <c r="L185" s="245">
        <v>0</v>
      </c>
      <c r="M185" s="244"/>
      <c r="N185" s="246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218</v>
      </c>
      <c r="AT185" s="13" t="s">
        <v>215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31.5" customHeight="1" x14ac:dyDescent="0.3">
      <c r="B186" s="30"/>
      <c r="C186" s="168" t="s">
        <v>437</v>
      </c>
      <c r="D186" s="168" t="s">
        <v>215</v>
      </c>
      <c r="E186" s="169" t="s">
        <v>438</v>
      </c>
      <c r="F186" s="243" t="s">
        <v>439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31.5" customHeight="1" x14ac:dyDescent="0.3">
      <c r="B187" s="30"/>
      <c r="C187" s="161" t="s">
        <v>296</v>
      </c>
      <c r="D187" s="161" t="s">
        <v>206</v>
      </c>
      <c r="E187" s="162" t="s">
        <v>441</v>
      </c>
      <c r="F187" s="239" t="s">
        <v>442</v>
      </c>
      <c r="G187" s="240"/>
      <c r="H187" s="240"/>
      <c r="I187" s="240"/>
      <c r="J187" s="163" t="s">
        <v>410</v>
      </c>
      <c r="K187" s="164">
        <v>1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44.25" customHeight="1" x14ac:dyDescent="0.3">
      <c r="B188" s="30"/>
      <c r="C188" s="168" t="s">
        <v>443</v>
      </c>
      <c r="D188" s="168" t="s">
        <v>215</v>
      </c>
      <c r="E188" s="169" t="s">
        <v>444</v>
      </c>
      <c r="F188" s="243" t="s">
        <v>445</v>
      </c>
      <c r="G188" s="244"/>
      <c r="H188" s="244"/>
      <c r="I188" s="244"/>
      <c r="J188" s="170" t="s">
        <v>209</v>
      </c>
      <c r="K188" s="171">
        <v>1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22.5" customHeight="1" x14ac:dyDescent="0.3">
      <c r="B189" s="30"/>
      <c r="C189" s="161" t="s">
        <v>299</v>
      </c>
      <c r="D189" s="161" t="s">
        <v>206</v>
      </c>
      <c r="E189" s="162" t="s">
        <v>447</v>
      </c>
      <c r="F189" s="239" t="s">
        <v>448</v>
      </c>
      <c r="G189" s="240"/>
      <c r="H189" s="240"/>
      <c r="I189" s="240"/>
      <c r="J189" s="163" t="s">
        <v>410</v>
      </c>
      <c r="K189" s="164">
        <v>4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31.5" customHeight="1" x14ac:dyDescent="0.3">
      <c r="B190" s="30"/>
      <c r="C190" s="168" t="s">
        <v>450</v>
      </c>
      <c r="D190" s="168" t="s">
        <v>215</v>
      </c>
      <c r="E190" s="169" t="s">
        <v>451</v>
      </c>
      <c r="F190" s="243" t="s">
        <v>452</v>
      </c>
      <c r="G190" s="244"/>
      <c r="H190" s="244"/>
      <c r="I190" s="244"/>
      <c r="J190" s="170" t="s">
        <v>209</v>
      </c>
      <c r="K190" s="171">
        <v>4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44.25" customHeight="1" x14ac:dyDescent="0.3">
      <c r="B191" s="30"/>
      <c r="C191" s="161" t="s">
        <v>303</v>
      </c>
      <c r="D191" s="161" t="s">
        <v>206</v>
      </c>
      <c r="E191" s="162" t="s">
        <v>454</v>
      </c>
      <c r="F191" s="239" t="s">
        <v>455</v>
      </c>
      <c r="G191" s="240"/>
      <c r="H191" s="240"/>
      <c r="I191" s="240"/>
      <c r="J191" s="163" t="s">
        <v>209</v>
      </c>
      <c r="K191" s="164">
        <v>2</v>
      </c>
      <c r="L191" s="241">
        <v>0</v>
      </c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22.5" customHeight="1" x14ac:dyDescent="0.3">
      <c r="B192" s="30"/>
      <c r="C192" s="168" t="s">
        <v>457</v>
      </c>
      <c r="D192" s="168" t="s">
        <v>215</v>
      </c>
      <c r="E192" s="169" t="s">
        <v>458</v>
      </c>
      <c r="F192" s="243" t="s">
        <v>459</v>
      </c>
      <c r="G192" s="244"/>
      <c r="H192" s="244"/>
      <c r="I192" s="244"/>
      <c r="J192" s="170" t="s">
        <v>209</v>
      </c>
      <c r="K192" s="171">
        <v>1</v>
      </c>
      <c r="L192" s="245">
        <v>0</v>
      </c>
      <c r="M192" s="244"/>
      <c r="N192" s="246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218</v>
      </c>
      <c r="AT192" s="13" t="s">
        <v>215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22.5" customHeight="1" x14ac:dyDescent="0.3">
      <c r="B193" s="30"/>
      <c r="C193" s="168" t="s">
        <v>306</v>
      </c>
      <c r="D193" s="168" t="s">
        <v>215</v>
      </c>
      <c r="E193" s="169" t="s">
        <v>461</v>
      </c>
      <c r="F193" s="243" t="s">
        <v>462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465</v>
      </c>
      <c r="F194" s="239" t="s">
        <v>466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31.5" customHeight="1" x14ac:dyDescent="0.3">
      <c r="B195" s="30"/>
      <c r="C195" s="168" t="s">
        <v>310</v>
      </c>
      <c r="D195" s="168" t="s">
        <v>215</v>
      </c>
      <c r="E195" s="169" t="s">
        <v>468</v>
      </c>
      <c r="F195" s="243" t="s">
        <v>469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472</v>
      </c>
      <c r="F196" s="239" t="s">
        <v>473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22.5" customHeight="1" x14ac:dyDescent="0.3">
      <c r="B197" s="30"/>
      <c r="C197" s="168" t="s">
        <v>313</v>
      </c>
      <c r="D197" s="168" t="s">
        <v>215</v>
      </c>
      <c r="E197" s="169" t="s">
        <v>475</v>
      </c>
      <c r="F197" s="243" t="s">
        <v>476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479</v>
      </c>
      <c r="F198" s="239" t="s">
        <v>480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482</v>
      </c>
      <c r="F199" s="243" t="s">
        <v>483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540</v>
      </c>
      <c r="F200" s="239" t="s">
        <v>541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31.5" customHeight="1" x14ac:dyDescent="0.3">
      <c r="B201" s="30"/>
      <c r="C201" s="168" t="s">
        <v>320</v>
      </c>
      <c r="D201" s="168" t="s">
        <v>215</v>
      </c>
      <c r="E201" s="169" t="s">
        <v>542</v>
      </c>
      <c r="F201" s="243" t="s">
        <v>543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486</v>
      </c>
      <c r="F202" s="239" t="s">
        <v>487</v>
      </c>
      <c r="G202" s="240"/>
      <c r="H202" s="240"/>
      <c r="I202" s="240"/>
      <c r="J202" s="163" t="s">
        <v>209</v>
      </c>
      <c r="K202" s="164">
        <v>1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1" customFormat="1" ht="57" customHeight="1" x14ac:dyDescent="0.3">
      <c r="B203" s="30"/>
      <c r="C203" s="168" t="s">
        <v>324</v>
      </c>
      <c r="D203" s="168" t="s">
        <v>215</v>
      </c>
      <c r="E203" s="169" t="s">
        <v>489</v>
      </c>
      <c r="F203" s="243" t="s">
        <v>490</v>
      </c>
      <c r="G203" s="244"/>
      <c r="H203" s="244"/>
      <c r="I203" s="244"/>
      <c r="J203" s="170" t="s">
        <v>209</v>
      </c>
      <c r="K203" s="171">
        <v>1</v>
      </c>
      <c r="L203" s="245">
        <v>0</v>
      </c>
      <c r="M203" s="244"/>
      <c r="N203" s="246">
        <f t="shared" si="45"/>
        <v>0</v>
      </c>
      <c r="O203" s="240"/>
      <c r="P203" s="240"/>
      <c r="Q203" s="240"/>
      <c r="R203" s="32"/>
      <c r="T203" s="165" t="s">
        <v>19</v>
      </c>
      <c r="U203" s="39" t="s">
        <v>42</v>
      </c>
      <c r="V203" s="31"/>
      <c r="W203" s="166">
        <f t="shared" si="46"/>
        <v>0</v>
      </c>
      <c r="X203" s="166">
        <v>0</v>
      </c>
      <c r="Y203" s="166">
        <f t="shared" si="47"/>
        <v>0</v>
      </c>
      <c r="Z203" s="166">
        <v>0</v>
      </c>
      <c r="AA203" s="167">
        <f t="shared" si="48"/>
        <v>0</v>
      </c>
      <c r="AR203" s="13" t="s">
        <v>218</v>
      </c>
      <c r="AT203" s="13" t="s">
        <v>215</v>
      </c>
      <c r="AU203" s="13" t="s">
        <v>184</v>
      </c>
      <c r="AY203" s="13" t="s">
        <v>205</v>
      </c>
      <c r="BE203" s="105">
        <f t="shared" si="49"/>
        <v>0</v>
      </c>
      <c r="BF203" s="105">
        <f t="shared" si="50"/>
        <v>0</v>
      </c>
      <c r="BG203" s="105">
        <f t="shared" si="51"/>
        <v>0</v>
      </c>
      <c r="BH203" s="105">
        <f t="shared" si="52"/>
        <v>0</v>
      </c>
      <c r="BI203" s="105">
        <f t="shared" si="53"/>
        <v>0</v>
      </c>
      <c r="BJ203" s="13" t="s">
        <v>184</v>
      </c>
      <c r="BK203" s="105">
        <f t="shared" si="54"/>
        <v>0</v>
      </c>
      <c r="BL203" s="13" t="s">
        <v>210</v>
      </c>
      <c r="BM203" s="13" t="s">
        <v>496</v>
      </c>
    </row>
    <row r="204" spans="2:65" s="1" customFormat="1" ht="31.5" customHeight="1" x14ac:dyDescent="0.3">
      <c r="B204" s="30"/>
      <c r="C204" s="161" t="s">
        <v>497</v>
      </c>
      <c r="D204" s="161" t="s">
        <v>206</v>
      </c>
      <c r="E204" s="162" t="s">
        <v>493</v>
      </c>
      <c r="F204" s="239" t="s">
        <v>494</v>
      </c>
      <c r="G204" s="240"/>
      <c r="H204" s="240"/>
      <c r="I204" s="240"/>
      <c r="J204" s="163" t="s">
        <v>235</v>
      </c>
      <c r="K204" s="172">
        <v>0</v>
      </c>
      <c r="L204" s="241">
        <v>0</v>
      </c>
      <c r="M204" s="240"/>
      <c r="N204" s="242">
        <f t="shared" si="45"/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 t="shared" si="46"/>
        <v>0</v>
      </c>
      <c r="X204" s="166">
        <v>0</v>
      </c>
      <c r="Y204" s="166">
        <f t="shared" si="47"/>
        <v>0</v>
      </c>
      <c r="Z204" s="166">
        <v>0</v>
      </c>
      <c r="AA204" s="167">
        <f t="shared" si="48"/>
        <v>0</v>
      </c>
      <c r="AR204" s="13" t="s">
        <v>210</v>
      </c>
      <c r="AT204" s="13" t="s">
        <v>206</v>
      </c>
      <c r="AU204" s="13" t="s">
        <v>184</v>
      </c>
      <c r="AY204" s="13" t="s">
        <v>205</v>
      </c>
      <c r="BE204" s="105">
        <f t="shared" si="49"/>
        <v>0</v>
      </c>
      <c r="BF204" s="105">
        <f t="shared" si="50"/>
        <v>0</v>
      </c>
      <c r="BG204" s="105">
        <f t="shared" si="51"/>
        <v>0</v>
      </c>
      <c r="BH204" s="105">
        <f t="shared" si="52"/>
        <v>0</v>
      </c>
      <c r="BI204" s="105">
        <f t="shared" si="53"/>
        <v>0</v>
      </c>
      <c r="BJ204" s="13" t="s">
        <v>184</v>
      </c>
      <c r="BK204" s="105">
        <f t="shared" si="54"/>
        <v>0</v>
      </c>
      <c r="BL204" s="13" t="s">
        <v>210</v>
      </c>
      <c r="BM204" s="13" t="s">
        <v>498</v>
      </c>
    </row>
    <row r="205" spans="2:65" s="9" customFormat="1" ht="29.85" customHeight="1" x14ac:dyDescent="0.3">
      <c r="B205" s="150"/>
      <c r="C205" s="151"/>
      <c r="D205" s="160" t="s">
        <v>174</v>
      </c>
      <c r="E205" s="160"/>
      <c r="F205" s="160"/>
      <c r="G205" s="160"/>
      <c r="H205" s="160"/>
      <c r="I205" s="160"/>
      <c r="J205" s="160"/>
      <c r="K205" s="160"/>
      <c r="L205" s="160"/>
      <c r="M205" s="160"/>
      <c r="N205" s="255">
        <f>BK205</f>
        <v>0</v>
      </c>
      <c r="O205" s="256"/>
      <c r="P205" s="256"/>
      <c r="Q205" s="256"/>
      <c r="R205" s="153"/>
      <c r="T205" s="154"/>
      <c r="U205" s="151"/>
      <c r="V205" s="151"/>
      <c r="W205" s="155">
        <f>SUM(W206:W207)</f>
        <v>0</v>
      </c>
      <c r="X205" s="151"/>
      <c r="Y205" s="155">
        <f>SUM(Y206:Y207)</f>
        <v>0</v>
      </c>
      <c r="Z205" s="151"/>
      <c r="AA205" s="156">
        <f>SUM(AA206:AA207)</f>
        <v>0</v>
      </c>
      <c r="AR205" s="157" t="s">
        <v>184</v>
      </c>
      <c r="AT205" s="158" t="s">
        <v>74</v>
      </c>
      <c r="AU205" s="158" t="s">
        <v>81</v>
      </c>
      <c r="AY205" s="157" t="s">
        <v>205</v>
      </c>
      <c r="BK205" s="159">
        <f>SUM(BK206:BK207)</f>
        <v>0</v>
      </c>
    </row>
    <row r="206" spans="2:65" s="1" customFormat="1" ht="31.5" customHeight="1" x14ac:dyDescent="0.3">
      <c r="B206" s="30"/>
      <c r="C206" s="161" t="s">
        <v>327</v>
      </c>
      <c r="D206" s="161" t="s">
        <v>206</v>
      </c>
      <c r="E206" s="162" t="s">
        <v>294</v>
      </c>
      <c r="F206" s="239" t="s">
        <v>295</v>
      </c>
      <c r="G206" s="240"/>
      <c r="H206" s="240"/>
      <c r="I206" s="240"/>
      <c r="J206" s="163" t="s">
        <v>222</v>
      </c>
      <c r="K206" s="164">
        <v>6</v>
      </c>
      <c r="L206" s="241">
        <v>0</v>
      </c>
      <c r="M206" s="240"/>
      <c r="N206" s="242">
        <f>ROUND(L206*K206,2)</f>
        <v>0</v>
      </c>
      <c r="O206" s="240"/>
      <c r="P206" s="240"/>
      <c r="Q206" s="240"/>
      <c r="R206" s="32"/>
      <c r="T206" s="165" t="s">
        <v>19</v>
      </c>
      <c r="U206" s="39" t="s">
        <v>42</v>
      </c>
      <c r="V206" s="31"/>
      <c r="W206" s="166">
        <f>V206*K206</f>
        <v>0</v>
      </c>
      <c r="X206" s="166">
        <v>0</v>
      </c>
      <c r="Y206" s="166">
        <f>X206*K206</f>
        <v>0</v>
      </c>
      <c r="Z206" s="166">
        <v>0</v>
      </c>
      <c r="AA206" s="167">
        <f>Z206*K206</f>
        <v>0</v>
      </c>
      <c r="AR206" s="13" t="s">
        <v>223</v>
      </c>
      <c r="AT206" s="13" t="s">
        <v>206</v>
      </c>
      <c r="AU206" s="13" t="s">
        <v>184</v>
      </c>
      <c r="AY206" s="13" t="s">
        <v>205</v>
      </c>
      <c r="BE206" s="105">
        <f>IF(U206="základná",N206,0)</f>
        <v>0</v>
      </c>
      <c r="BF206" s="105">
        <f>IF(U206="znížená",N206,0)</f>
        <v>0</v>
      </c>
      <c r="BG206" s="105">
        <f>IF(U206="zákl. prenesená",N206,0)</f>
        <v>0</v>
      </c>
      <c r="BH206" s="105">
        <f>IF(U206="zníž. prenesená",N206,0)</f>
        <v>0</v>
      </c>
      <c r="BI206" s="105">
        <f>IF(U206="nulová",N206,0)</f>
        <v>0</v>
      </c>
      <c r="BJ206" s="13" t="s">
        <v>184</v>
      </c>
      <c r="BK206" s="105">
        <f>ROUND(L206*K206,2)</f>
        <v>0</v>
      </c>
      <c r="BL206" s="13" t="s">
        <v>223</v>
      </c>
      <c r="BM206" s="13" t="s">
        <v>499</v>
      </c>
    </row>
    <row r="207" spans="2:65" s="1" customFormat="1" ht="31.5" customHeight="1" x14ac:dyDescent="0.3">
      <c r="B207" s="30"/>
      <c r="C207" s="161" t="s">
        <v>500</v>
      </c>
      <c r="D207" s="161" t="s">
        <v>206</v>
      </c>
      <c r="E207" s="162" t="s">
        <v>297</v>
      </c>
      <c r="F207" s="239" t="s">
        <v>298</v>
      </c>
      <c r="G207" s="240"/>
      <c r="H207" s="240"/>
      <c r="I207" s="240"/>
      <c r="J207" s="163" t="s">
        <v>235</v>
      </c>
      <c r="K207" s="172">
        <v>0</v>
      </c>
      <c r="L207" s="241">
        <v>0</v>
      </c>
      <c r="M207" s="240"/>
      <c r="N207" s="242">
        <f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>V207*K207</f>
        <v>0</v>
      </c>
      <c r="X207" s="166">
        <v>0</v>
      </c>
      <c r="Y207" s="166">
        <f>X207*K207</f>
        <v>0</v>
      </c>
      <c r="Z207" s="166">
        <v>0</v>
      </c>
      <c r="AA207" s="167">
        <f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>IF(U207="základná",N207,0)</f>
        <v>0</v>
      </c>
      <c r="BF207" s="105">
        <f>IF(U207="znížená",N207,0)</f>
        <v>0</v>
      </c>
      <c r="BG207" s="105">
        <f>IF(U207="zákl. prenesená",N207,0)</f>
        <v>0</v>
      </c>
      <c r="BH207" s="105">
        <f>IF(U207="zníž. prenesená",N207,0)</f>
        <v>0</v>
      </c>
      <c r="BI207" s="105">
        <f>IF(U207="nulová",N207,0)</f>
        <v>0</v>
      </c>
      <c r="BJ207" s="13" t="s">
        <v>184</v>
      </c>
      <c r="BK207" s="105">
        <f>ROUND(L207*K207,2)</f>
        <v>0</v>
      </c>
      <c r="BL207" s="13" t="s">
        <v>223</v>
      </c>
      <c r="BM207" s="13" t="s">
        <v>501</v>
      </c>
    </row>
    <row r="208" spans="2:65" s="9" customFormat="1" ht="29.85" customHeight="1" x14ac:dyDescent="0.3">
      <c r="B208" s="150"/>
      <c r="C208" s="151"/>
      <c r="D208" s="160" t="s">
        <v>175</v>
      </c>
      <c r="E208" s="160"/>
      <c r="F208" s="160"/>
      <c r="G208" s="160"/>
      <c r="H208" s="160"/>
      <c r="I208" s="160"/>
      <c r="J208" s="160"/>
      <c r="K208" s="160"/>
      <c r="L208" s="160"/>
      <c r="M208" s="160"/>
      <c r="N208" s="255">
        <f>BK208</f>
        <v>0</v>
      </c>
      <c r="O208" s="256"/>
      <c r="P208" s="256"/>
      <c r="Q208" s="256"/>
      <c r="R208" s="153"/>
      <c r="T208" s="154"/>
      <c r="U208" s="151"/>
      <c r="V208" s="151"/>
      <c r="W208" s="155">
        <f>SUM(W209:W214)</f>
        <v>0</v>
      </c>
      <c r="X208" s="151"/>
      <c r="Y208" s="155">
        <f>SUM(Y209:Y214)</f>
        <v>0</v>
      </c>
      <c r="Z208" s="151"/>
      <c r="AA208" s="156">
        <f>SUM(AA209:AA214)</f>
        <v>0</v>
      </c>
      <c r="AR208" s="157" t="s">
        <v>184</v>
      </c>
      <c r="AT208" s="158" t="s">
        <v>74</v>
      </c>
      <c r="AU208" s="158" t="s">
        <v>81</v>
      </c>
      <c r="AY208" s="157" t="s">
        <v>205</v>
      </c>
      <c r="BK208" s="159">
        <f>SUM(BK209:BK214)</f>
        <v>0</v>
      </c>
    </row>
    <row r="209" spans="2:65" s="1" customFormat="1" ht="31.5" customHeight="1" x14ac:dyDescent="0.3">
      <c r="B209" s="30"/>
      <c r="C209" s="161" t="s">
        <v>331</v>
      </c>
      <c r="D209" s="161" t="s">
        <v>206</v>
      </c>
      <c r="E209" s="162" t="s">
        <v>301</v>
      </c>
      <c r="F209" s="239" t="s">
        <v>302</v>
      </c>
      <c r="G209" s="240"/>
      <c r="H209" s="240"/>
      <c r="I209" s="240"/>
      <c r="J209" s="163" t="s">
        <v>209</v>
      </c>
      <c r="K209" s="164">
        <v>3</v>
      </c>
      <c r="L209" s="241">
        <v>0</v>
      </c>
      <c r="M209" s="240"/>
      <c r="N209" s="242">
        <f t="shared" ref="N209:N214" si="55">ROUND(L209*K209,2)</f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ref="W209:W214" si="56">V209*K209</f>
        <v>0</v>
      </c>
      <c r="X209" s="166">
        <v>0</v>
      </c>
      <c r="Y209" s="166">
        <f t="shared" ref="Y209:Y214" si="57">X209*K209</f>
        <v>0</v>
      </c>
      <c r="Z209" s="166">
        <v>0</v>
      </c>
      <c r="AA209" s="167">
        <f t="shared" ref="AA209:AA214" si="58">Z209*K209</f>
        <v>0</v>
      </c>
      <c r="AR209" s="13" t="s">
        <v>223</v>
      </c>
      <c r="AT209" s="13" t="s">
        <v>206</v>
      </c>
      <c r="AU209" s="13" t="s">
        <v>184</v>
      </c>
      <c r="AY209" s="13" t="s">
        <v>205</v>
      </c>
      <c r="BE209" s="105">
        <f t="shared" ref="BE209:BE214" si="59">IF(U209="základná",N209,0)</f>
        <v>0</v>
      </c>
      <c r="BF209" s="105">
        <f t="shared" ref="BF209:BF214" si="60">IF(U209="znížená",N209,0)</f>
        <v>0</v>
      </c>
      <c r="BG209" s="105">
        <f t="shared" ref="BG209:BG214" si="61">IF(U209="zákl. prenesená",N209,0)</f>
        <v>0</v>
      </c>
      <c r="BH209" s="105">
        <f t="shared" ref="BH209:BH214" si="62">IF(U209="zníž. prenesená",N209,0)</f>
        <v>0</v>
      </c>
      <c r="BI209" s="105">
        <f t="shared" ref="BI209:BI214" si="63">IF(U209="nulová",N209,0)</f>
        <v>0</v>
      </c>
      <c r="BJ209" s="13" t="s">
        <v>184</v>
      </c>
      <c r="BK209" s="105">
        <f t="shared" ref="BK209:BK214" si="64">ROUND(L209*K209,2)</f>
        <v>0</v>
      </c>
      <c r="BL209" s="13" t="s">
        <v>223</v>
      </c>
      <c r="BM209" s="13" t="s">
        <v>502</v>
      </c>
    </row>
    <row r="210" spans="2:65" s="1" customFormat="1" ht="31.5" customHeight="1" x14ac:dyDescent="0.3">
      <c r="B210" s="30"/>
      <c r="C210" s="161" t="s">
        <v>503</v>
      </c>
      <c r="D210" s="161" t="s">
        <v>206</v>
      </c>
      <c r="E210" s="162" t="s">
        <v>304</v>
      </c>
      <c r="F210" s="239" t="s">
        <v>305</v>
      </c>
      <c r="G210" s="240"/>
      <c r="H210" s="240"/>
      <c r="I210" s="240"/>
      <c r="J210" s="163" t="s">
        <v>209</v>
      </c>
      <c r="K210" s="164">
        <v>9</v>
      </c>
      <c r="L210" s="241">
        <v>0</v>
      </c>
      <c r="M210" s="240"/>
      <c r="N210" s="242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223</v>
      </c>
      <c r="AT210" s="13" t="s">
        <v>206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308</v>
      </c>
      <c r="F211" s="243" t="s">
        <v>309</v>
      </c>
      <c r="G211" s="244"/>
      <c r="H211" s="244"/>
      <c r="I211" s="244"/>
      <c r="J211" s="170" t="s">
        <v>209</v>
      </c>
      <c r="K211" s="171">
        <v>3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22.5" customHeight="1" x14ac:dyDescent="0.3">
      <c r="B212" s="30"/>
      <c r="C212" s="168" t="s">
        <v>506</v>
      </c>
      <c r="D212" s="168" t="s">
        <v>215</v>
      </c>
      <c r="E212" s="169" t="s">
        <v>311</v>
      </c>
      <c r="F212" s="243" t="s">
        <v>312</v>
      </c>
      <c r="G212" s="244"/>
      <c r="H212" s="244"/>
      <c r="I212" s="244"/>
      <c r="J212" s="170" t="s">
        <v>209</v>
      </c>
      <c r="K212" s="171">
        <v>3</v>
      </c>
      <c r="L212" s="245">
        <v>0</v>
      </c>
      <c r="M212" s="244"/>
      <c r="N212" s="246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227</v>
      </c>
      <c r="AT212" s="13" t="s">
        <v>215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1" customFormat="1" ht="31.5" customHeight="1" x14ac:dyDescent="0.3">
      <c r="B213" s="30"/>
      <c r="C213" s="168" t="s">
        <v>338</v>
      </c>
      <c r="D213" s="168" t="s">
        <v>215</v>
      </c>
      <c r="E213" s="169" t="s">
        <v>315</v>
      </c>
      <c r="F213" s="243" t="s">
        <v>316</v>
      </c>
      <c r="G213" s="244"/>
      <c r="H213" s="244"/>
      <c r="I213" s="244"/>
      <c r="J213" s="170" t="s">
        <v>209</v>
      </c>
      <c r="K213" s="171">
        <v>3</v>
      </c>
      <c r="L213" s="245">
        <v>0</v>
      </c>
      <c r="M213" s="244"/>
      <c r="N213" s="246">
        <f t="shared" si="55"/>
        <v>0</v>
      </c>
      <c r="O213" s="240"/>
      <c r="P213" s="240"/>
      <c r="Q213" s="240"/>
      <c r="R213" s="32"/>
      <c r="T213" s="165" t="s">
        <v>19</v>
      </c>
      <c r="U213" s="39" t="s">
        <v>42</v>
      </c>
      <c r="V213" s="31"/>
      <c r="W213" s="166">
        <f t="shared" si="56"/>
        <v>0</v>
      </c>
      <c r="X213" s="166">
        <v>0</v>
      </c>
      <c r="Y213" s="166">
        <f t="shared" si="57"/>
        <v>0</v>
      </c>
      <c r="Z213" s="166">
        <v>0</v>
      </c>
      <c r="AA213" s="167">
        <f t="shared" si="58"/>
        <v>0</v>
      </c>
      <c r="AR213" s="13" t="s">
        <v>227</v>
      </c>
      <c r="AT213" s="13" t="s">
        <v>215</v>
      </c>
      <c r="AU213" s="13" t="s">
        <v>184</v>
      </c>
      <c r="AY213" s="13" t="s">
        <v>205</v>
      </c>
      <c r="BE213" s="105">
        <f t="shared" si="59"/>
        <v>0</v>
      </c>
      <c r="BF213" s="105">
        <f t="shared" si="60"/>
        <v>0</v>
      </c>
      <c r="BG213" s="105">
        <f t="shared" si="61"/>
        <v>0</v>
      </c>
      <c r="BH213" s="105">
        <f t="shared" si="62"/>
        <v>0</v>
      </c>
      <c r="BI213" s="105">
        <f t="shared" si="63"/>
        <v>0</v>
      </c>
      <c r="BJ213" s="13" t="s">
        <v>184</v>
      </c>
      <c r="BK213" s="105">
        <f t="shared" si="64"/>
        <v>0</v>
      </c>
      <c r="BL213" s="13" t="s">
        <v>223</v>
      </c>
      <c r="BM213" s="13" t="s">
        <v>508</v>
      </c>
    </row>
    <row r="214" spans="2:65" s="1" customFormat="1" ht="31.5" customHeight="1" x14ac:dyDescent="0.3">
      <c r="B214" s="30"/>
      <c r="C214" s="161" t="s">
        <v>509</v>
      </c>
      <c r="D214" s="161" t="s">
        <v>206</v>
      </c>
      <c r="E214" s="162" t="s">
        <v>318</v>
      </c>
      <c r="F214" s="239" t="s">
        <v>319</v>
      </c>
      <c r="G214" s="240"/>
      <c r="H214" s="240"/>
      <c r="I214" s="240"/>
      <c r="J214" s="163" t="s">
        <v>235</v>
      </c>
      <c r="K214" s="172">
        <v>0</v>
      </c>
      <c r="L214" s="241">
        <v>0</v>
      </c>
      <c r="M214" s="240"/>
      <c r="N214" s="242">
        <f t="shared" si="55"/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si="56"/>
        <v>0</v>
      </c>
      <c r="X214" s="166">
        <v>0</v>
      </c>
      <c r="Y214" s="166">
        <f t="shared" si="57"/>
        <v>0</v>
      </c>
      <c r="Z214" s="166">
        <v>0</v>
      </c>
      <c r="AA214" s="167">
        <f t="shared" si="58"/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 t="shared" si="59"/>
        <v>0</v>
      </c>
      <c r="BF214" s="105">
        <f t="shared" si="60"/>
        <v>0</v>
      </c>
      <c r="BG214" s="105">
        <f t="shared" si="61"/>
        <v>0</v>
      </c>
      <c r="BH214" s="105">
        <f t="shared" si="62"/>
        <v>0</v>
      </c>
      <c r="BI214" s="105">
        <f t="shared" si="63"/>
        <v>0</v>
      </c>
      <c r="BJ214" s="13" t="s">
        <v>184</v>
      </c>
      <c r="BK214" s="105">
        <f t="shared" si="64"/>
        <v>0</v>
      </c>
      <c r="BL214" s="13" t="s">
        <v>223</v>
      </c>
      <c r="BM214" s="13" t="s">
        <v>512</v>
      </c>
    </row>
    <row r="215" spans="2:65" s="9" customFormat="1" ht="29.85" customHeight="1" x14ac:dyDescent="0.3">
      <c r="B215" s="150"/>
      <c r="C215" s="151"/>
      <c r="D215" s="160" t="s">
        <v>177</v>
      </c>
      <c r="E215" s="160"/>
      <c r="F215" s="160"/>
      <c r="G215" s="160"/>
      <c r="H215" s="160"/>
      <c r="I215" s="160"/>
      <c r="J215" s="160"/>
      <c r="K215" s="160"/>
      <c r="L215" s="160"/>
      <c r="M215" s="160"/>
      <c r="N215" s="255">
        <f>BK215</f>
        <v>0</v>
      </c>
      <c r="O215" s="256"/>
      <c r="P215" s="256"/>
      <c r="Q215" s="256"/>
      <c r="R215" s="153"/>
      <c r="T215" s="154"/>
      <c r="U215" s="151"/>
      <c r="V215" s="151"/>
      <c r="W215" s="155">
        <f>SUM(W216:W221)</f>
        <v>0</v>
      </c>
      <c r="X215" s="151"/>
      <c r="Y215" s="155">
        <f>SUM(Y216:Y221)</f>
        <v>0</v>
      </c>
      <c r="Z215" s="151"/>
      <c r="AA215" s="156">
        <f>SUM(AA216:AA221)</f>
        <v>0</v>
      </c>
      <c r="AR215" s="157" t="s">
        <v>184</v>
      </c>
      <c r="AT215" s="158" t="s">
        <v>74</v>
      </c>
      <c r="AU215" s="158" t="s">
        <v>81</v>
      </c>
      <c r="AY215" s="157" t="s">
        <v>205</v>
      </c>
      <c r="BK215" s="159">
        <f>SUM(BK216:BK221)</f>
        <v>0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322</v>
      </c>
      <c r="F216" s="239" t="s">
        <v>323</v>
      </c>
      <c r="G216" s="240"/>
      <c r="H216" s="240"/>
      <c r="I216" s="240"/>
      <c r="J216" s="163" t="s">
        <v>209</v>
      </c>
      <c r="K216" s="164">
        <v>2</v>
      </c>
      <c r="L216" s="241">
        <v>0</v>
      </c>
      <c r="M216" s="240"/>
      <c r="N216" s="242">
        <f t="shared" ref="N216:N221" si="65">ROUND(L216*K216,2)</f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 t="shared" ref="W216:W221" si="66">V216*K216</f>
        <v>0</v>
      </c>
      <c r="X216" s="166">
        <v>0</v>
      </c>
      <c r="Y216" s="166">
        <f t="shared" ref="Y216:Y221" si="67">X216*K216</f>
        <v>0</v>
      </c>
      <c r="Z216" s="166">
        <v>0</v>
      </c>
      <c r="AA216" s="167">
        <f t="shared" ref="AA216:AA221" si="68">Z216*K216</f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 t="shared" ref="BE216:BE221" si="69">IF(U216="základná",N216,0)</f>
        <v>0</v>
      </c>
      <c r="BF216" s="105">
        <f t="shared" ref="BF216:BF221" si="70">IF(U216="znížená",N216,0)</f>
        <v>0</v>
      </c>
      <c r="BG216" s="105">
        <f t="shared" ref="BG216:BG221" si="71">IF(U216="zákl. prenesená",N216,0)</f>
        <v>0</v>
      </c>
      <c r="BH216" s="105">
        <f t="shared" ref="BH216:BH221" si="72">IF(U216="zníž. prenesená",N216,0)</f>
        <v>0</v>
      </c>
      <c r="BI216" s="105">
        <f t="shared" ref="BI216:BI221" si="73">IF(U216="nulová",N216,0)</f>
        <v>0</v>
      </c>
      <c r="BJ216" s="13" t="s">
        <v>184</v>
      </c>
      <c r="BK216" s="105">
        <f t="shared" ref="BK216:BK221" si="74">ROUND(L216*K216,2)</f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510</v>
      </c>
      <c r="F217" s="243" t="s">
        <v>511</v>
      </c>
      <c r="G217" s="244"/>
      <c r="H217" s="244"/>
      <c r="I217" s="244"/>
      <c r="J217" s="170" t="s">
        <v>209</v>
      </c>
      <c r="K217" s="171">
        <v>1</v>
      </c>
      <c r="L217" s="245">
        <v>0</v>
      </c>
      <c r="M217" s="244"/>
      <c r="N217" s="246">
        <f t="shared" si="65"/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 t="shared" si="66"/>
        <v>0</v>
      </c>
      <c r="X217" s="166">
        <v>0</v>
      </c>
      <c r="Y217" s="166">
        <f t="shared" si="67"/>
        <v>0</v>
      </c>
      <c r="Z217" s="166">
        <v>0</v>
      </c>
      <c r="AA217" s="167">
        <f t="shared" si="68"/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 t="shared" si="69"/>
        <v>0</v>
      </c>
      <c r="BF217" s="105">
        <f t="shared" si="70"/>
        <v>0</v>
      </c>
      <c r="BG217" s="105">
        <f t="shared" si="71"/>
        <v>0</v>
      </c>
      <c r="BH217" s="105">
        <f t="shared" si="72"/>
        <v>0</v>
      </c>
      <c r="BI217" s="105">
        <f t="shared" si="73"/>
        <v>0</v>
      </c>
      <c r="BJ217" s="13" t="s">
        <v>184</v>
      </c>
      <c r="BK217" s="105">
        <f t="shared" si="74"/>
        <v>0</v>
      </c>
      <c r="BL217" s="13" t="s">
        <v>223</v>
      </c>
      <c r="BM217" s="13" t="s">
        <v>516</v>
      </c>
    </row>
    <row r="218" spans="2:65" s="1" customFormat="1" ht="44.25" customHeight="1" x14ac:dyDescent="0.3">
      <c r="B218" s="30"/>
      <c r="C218" s="168" t="s">
        <v>345</v>
      </c>
      <c r="D218" s="168" t="s">
        <v>215</v>
      </c>
      <c r="E218" s="169" t="s">
        <v>325</v>
      </c>
      <c r="F218" s="243" t="s">
        <v>326</v>
      </c>
      <c r="G218" s="244"/>
      <c r="H218" s="244"/>
      <c r="I218" s="244"/>
      <c r="J218" s="170" t="s">
        <v>209</v>
      </c>
      <c r="K218" s="171">
        <v>1</v>
      </c>
      <c r="L218" s="245">
        <v>0</v>
      </c>
      <c r="M218" s="244"/>
      <c r="N218" s="246">
        <f t="shared" si="65"/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 t="shared" si="66"/>
        <v>0</v>
      </c>
      <c r="X218" s="166">
        <v>0</v>
      </c>
      <c r="Y218" s="166">
        <f t="shared" si="67"/>
        <v>0</v>
      </c>
      <c r="Z218" s="166">
        <v>0</v>
      </c>
      <c r="AA218" s="167">
        <f t="shared" si="68"/>
        <v>0</v>
      </c>
      <c r="AR218" s="13" t="s">
        <v>227</v>
      </c>
      <c r="AT218" s="13" t="s">
        <v>215</v>
      </c>
      <c r="AU218" s="13" t="s">
        <v>184</v>
      </c>
      <c r="AY218" s="13" t="s">
        <v>205</v>
      </c>
      <c r="BE218" s="105">
        <f t="shared" si="69"/>
        <v>0</v>
      </c>
      <c r="BF218" s="105">
        <f t="shared" si="70"/>
        <v>0</v>
      </c>
      <c r="BG218" s="105">
        <f t="shared" si="71"/>
        <v>0</v>
      </c>
      <c r="BH218" s="105">
        <f t="shared" si="72"/>
        <v>0</v>
      </c>
      <c r="BI218" s="105">
        <f t="shared" si="73"/>
        <v>0</v>
      </c>
      <c r="BJ218" s="13" t="s">
        <v>184</v>
      </c>
      <c r="BK218" s="105">
        <f t="shared" si="74"/>
        <v>0</v>
      </c>
      <c r="BL218" s="13" t="s">
        <v>223</v>
      </c>
      <c r="BM218" s="13" t="s">
        <v>519</v>
      </c>
    </row>
    <row r="219" spans="2:65" s="1" customFormat="1" ht="44.25" customHeight="1" x14ac:dyDescent="0.3">
      <c r="B219" s="30"/>
      <c r="C219" s="161" t="s">
        <v>520</v>
      </c>
      <c r="D219" s="161" t="s">
        <v>206</v>
      </c>
      <c r="E219" s="162" t="s">
        <v>329</v>
      </c>
      <c r="F219" s="239" t="s">
        <v>330</v>
      </c>
      <c r="G219" s="240"/>
      <c r="H219" s="240"/>
      <c r="I219" s="240"/>
      <c r="J219" s="163" t="s">
        <v>209</v>
      </c>
      <c r="K219" s="164">
        <v>1</v>
      </c>
      <c r="L219" s="241">
        <v>0</v>
      </c>
      <c r="M219" s="240"/>
      <c r="N219" s="242">
        <f t="shared" si="65"/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 t="shared" si="66"/>
        <v>0</v>
      </c>
      <c r="X219" s="166">
        <v>0</v>
      </c>
      <c r="Y219" s="166">
        <f t="shared" si="67"/>
        <v>0</v>
      </c>
      <c r="Z219" s="166">
        <v>0</v>
      </c>
      <c r="AA219" s="167">
        <f t="shared" si="68"/>
        <v>0</v>
      </c>
      <c r="AR219" s="13" t="s">
        <v>223</v>
      </c>
      <c r="AT219" s="13" t="s">
        <v>206</v>
      </c>
      <c r="AU219" s="13" t="s">
        <v>184</v>
      </c>
      <c r="AY219" s="13" t="s">
        <v>205</v>
      </c>
      <c r="BE219" s="105">
        <f t="shared" si="69"/>
        <v>0</v>
      </c>
      <c r="BF219" s="105">
        <f t="shared" si="70"/>
        <v>0</v>
      </c>
      <c r="BG219" s="105">
        <f t="shared" si="71"/>
        <v>0</v>
      </c>
      <c r="BH219" s="105">
        <f t="shared" si="72"/>
        <v>0</v>
      </c>
      <c r="BI219" s="105">
        <f t="shared" si="73"/>
        <v>0</v>
      </c>
      <c r="BJ219" s="13" t="s">
        <v>184</v>
      </c>
      <c r="BK219" s="105">
        <f t="shared" si="74"/>
        <v>0</v>
      </c>
      <c r="BL219" s="13" t="s">
        <v>223</v>
      </c>
      <c r="BM219" s="13" t="s">
        <v>521</v>
      </c>
    </row>
    <row r="220" spans="2:65" s="1" customFormat="1" ht="44.25" customHeight="1" x14ac:dyDescent="0.3">
      <c r="B220" s="30"/>
      <c r="C220" s="168" t="s">
        <v>349</v>
      </c>
      <c r="D220" s="168" t="s">
        <v>215</v>
      </c>
      <c r="E220" s="169" t="s">
        <v>544</v>
      </c>
      <c r="F220" s="243" t="s">
        <v>545</v>
      </c>
      <c r="G220" s="244"/>
      <c r="H220" s="244"/>
      <c r="I220" s="244"/>
      <c r="J220" s="170" t="s">
        <v>209</v>
      </c>
      <c r="K220" s="171">
        <v>1</v>
      </c>
      <c r="L220" s="245">
        <v>0</v>
      </c>
      <c r="M220" s="244"/>
      <c r="N220" s="246">
        <f t="shared" si="65"/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 t="shared" si="66"/>
        <v>0</v>
      </c>
      <c r="X220" s="166">
        <v>0</v>
      </c>
      <c r="Y220" s="166">
        <f t="shared" si="67"/>
        <v>0</v>
      </c>
      <c r="Z220" s="166">
        <v>0</v>
      </c>
      <c r="AA220" s="167">
        <f t="shared" si="68"/>
        <v>0</v>
      </c>
      <c r="AR220" s="13" t="s">
        <v>227</v>
      </c>
      <c r="AT220" s="13" t="s">
        <v>215</v>
      </c>
      <c r="AU220" s="13" t="s">
        <v>184</v>
      </c>
      <c r="AY220" s="13" t="s">
        <v>205</v>
      </c>
      <c r="BE220" s="105">
        <f t="shared" si="69"/>
        <v>0</v>
      </c>
      <c r="BF220" s="105">
        <f t="shared" si="70"/>
        <v>0</v>
      </c>
      <c r="BG220" s="105">
        <f t="shared" si="71"/>
        <v>0</v>
      </c>
      <c r="BH220" s="105">
        <f t="shared" si="72"/>
        <v>0</v>
      </c>
      <c r="BI220" s="105">
        <f t="shared" si="73"/>
        <v>0</v>
      </c>
      <c r="BJ220" s="13" t="s">
        <v>184</v>
      </c>
      <c r="BK220" s="105">
        <f t="shared" si="74"/>
        <v>0</v>
      </c>
      <c r="BL220" s="13" t="s">
        <v>223</v>
      </c>
      <c r="BM220" s="13" t="s">
        <v>524</v>
      </c>
    </row>
    <row r="221" spans="2:65" s="1" customFormat="1" ht="31.5" customHeight="1" x14ac:dyDescent="0.3">
      <c r="B221" s="30"/>
      <c r="C221" s="161" t="s">
        <v>525</v>
      </c>
      <c r="D221" s="161" t="s">
        <v>206</v>
      </c>
      <c r="E221" s="162" t="s">
        <v>343</v>
      </c>
      <c r="F221" s="239" t="s">
        <v>344</v>
      </c>
      <c r="G221" s="240"/>
      <c r="H221" s="240"/>
      <c r="I221" s="240"/>
      <c r="J221" s="163" t="s">
        <v>235</v>
      </c>
      <c r="K221" s="172">
        <v>0</v>
      </c>
      <c r="L221" s="241">
        <v>0</v>
      </c>
      <c r="M221" s="240"/>
      <c r="N221" s="242">
        <f t="shared" si="65"/>
        <v>0</v>
      </c>
      <c r="O221" s="240"/>
      <c r="P221" s="240"/>
      <c r="Q221" s="240"/>
      <c r="R221" s="32"/>
      <c r="T221" s="165" t="s">
        <v>19</v>
      </c>
      <c r="U221" s="39" t="s">
        <v>42</v>
      </c>
      <c r="V221" s="31"/>
      <c r="W221" s="166">
        <f t="shared" si="66"/>
        <v>0</v>
      </c>
      <c r="X221" s="166">
        <v>0</v>
      </c>
      <c r="Y221" s="166">
        <f t="shared" si="67"/>
        <v>0</v>
      </c>
      <c r="Z221" s="166">
        <v>0</v>
      </c>
      <c r="AA221" s="167">
        <f t="shared" si="68"/>
        <v>0</v>
      </c>
      <c r="AR221" s="13" t="s">
        <v>223</v>
      </c>
      <c r="AT221" s="13" t="s">
        <v>206</v>
      </c>
      <c r="AU221" s="13" t="s">
        <v>184</v>
      </c>
      <c r="AY221" s="13" t="s">
        <v>205</v>
      </c>
      <c r="BE221" s="105">
        <f t="shared" si="69"/>
        <v>0</v>
      </c>
      <c r="BF221" s="105">
        <f t="shared" si="70"/>
        <v>0</v>
      </c>
      <c r="BG221" s="105">
        <f t="shared" si="71"/>
        <v>0</v>
      </c>
      <c r="BH221" s="105">
        <f t="shared" si="72"/>
        <v>0</v>
      </c>
      <c r="BI221" s="105">
        <f t="shared" si="73"/>
        <v>0</v>
      </c>
      <c r="BJ221" s="13" t="s">
        <v>184</v>
      </c>
      <c r="BK221" s="105">
        <f t="shared" si="74"/>
        <v>0</v>
      </c>
      <c r="BL221" s="13" t="s">
        <v>223</v>
      </c>
      <c r="BM221" s="13" t="s">
        <v>527</v>
      </c>
    </row>
    <row r="222" spans="2:65" s="9" customFormat="1" ht="37.35" customHeight="1" x14ac:dyDescent="0.35">
      <c r="B222" s="150"/>
      <c r="C222" s="151"/>
      <c r="D222" s="152" t="s">
        <v>176</v>
      </c>
      <c r="E222" s="152"/>
      <c r="F222" s="152"/>
      <c r="G222" s="152"/>
      <c r="H222" s="152"/>
      <c r="I222" s="152"/>
      <c r="J222" s="152"/>
      <c r="K222" s="152"/>
      <c r="L222" s="152"/>
      <c r="M222" s="152"/>
      <c r="N222" s="253">
        <f>BK222</f>
        <v>0</v>
      </c>
      <c r="O222" s="254"/>
      <c r="P222" s="254"/>
      <c r="Q222" s="254"/>
      <c r="R222" s="153"/>
      <c r="T222" s="154"/>
      <c r="U222" s="151"/>
      <c r="V222" s="151"/>
      <c r="W222" s="155">
        <f>W223</f>
        <v>0</v>
      </c>
      <c r="X222" s="151"/>
      <c r="Y222" s="155">
        <f>Y223</f>
        <v>0</v>
      </c>
      <c r="Z222" s="151"/>
      <c r="AA222" s="156">
        <f>AA223</f>
        <v>0</v>
      </c>
      <c r="AR222" s="157" t="s">
        <v>214</v>
      </c>
      <c r="AT222" s="158" t="s">
        <v>74</v>
      </c>
      <c r="AU222" s="158" t="s">
        <v>75</v>
      </c>
      <c r="AY222" s="157" t="s">
        <v>205</v>
      </c>
      <c r="BK222" s="159">
        <f>BK223</f>
        <v>0</v>
      </c>
    </row>
    <row r="223" spans="2:65" s="9" customFormat="1" ht="19.899999999999999" customHeight="1" x14ac:dyDescent="0.3">
      <c r="B223" s="150"/>
      <c r="C223" s="151"/>
      <c r="D223" s="160" t="s">
        <v>178</v>
      </c>
      <c r="E223" s="160"/>
      <c r="F223" s="160"/>
      <c r="G223" s="160"/>
      <c r="H223" s="160"/>
      <c r="I223" s="160"/>
      <c r="J223" s="160"/>
      <c r="K223" s="160"/>
      <c r="L223" s="160"/>
      <c r="M223" s="160"/>
      <c r="N223" s="251">
        <f>BK223</f>
        <v>0</v>
      </c>
      <c r="O223" s="252"/>
      <c r="P223" s="252"/>
      <c r="Q223" s="252"/>
      <c r="R223" s="153"/>
      <c r="T223" s="154"/>
      <c r="U223" s="151"/>
      <c r="V223" s="151"/>
      <c r="W223" s="155">
        <f>SUM(W224:W232)</f>
        <v>0</v>
      </c>
      <c r="X223" s="151"/>
      <c r="Y223" s="155">
        <f>SUM(Y224:Y232)</f>
        <v>0</v>
      </c>
      <c r="Z223" s="151"/>
      <c r="AA223" s="156">
        <f>SUM(AA224:AA232)</f>
        <v>0</v>
      </c>
      <c r="AR223" s="157" t="s">
        <v>214</v>
      </c>
      <c r="AT223" s="158" t="s">
        <v>74</v>
      </c>
      <c r="AU223" s="158" t="s">
        <v>81</v>
      </c>
      <c r="AY223" s="157" t="s">
        <v>205</v>
      </c>
      <c r="BK223" s="159">
        <f>SUM(BK224:BK232)</f>
        <v>0</v>
      </c>
    </row>
    <row r="224" spans="2:65" s="1" customFormat="1" ht="44.25" customHeight="1" x14ac:dyDescent="0.3">
      <c r="B224" s="30"/>
      <c r="C224" s="168" t="s">
        <v>353</v>
      </c>
      <c r="D224" s="168" t="s">
        <v>215</v>
      </c>
      <c r="E224" s="169" t="s">
        <v>346</v>
      </c>
      <c r="F224" s="243" t="s">
        <v>347</v>
      </c>
      <c r="G224" s="244"/>
      <c r="H224" s="244"/>
      <c r="I224" s="244"/>
      <c r="J224" s="170" t="s">
        <v>209</v>
      </c>
      <c r="K224" s="171">
        <v>1</v>
      </c>
      <c r="L224" s="245">
        <v>0</v>
      </c>
      <c r="M224" s="244"/>
      <c r="N224" s="246">
        <f t="shared" ref="N224:N232" si="75">ROUND(L224*K224,2)</f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ref="W224:W232" si="76">V224*K224</f>
        <v>0</v>
      </c>
      <c r="X224" s="166">
        <v>0</v>
      </c>
      <c r="Y224" s="166">
        <f t="shared" ref="Y224:Y232" si="77">X224*K224</f>
        <v>0</v>
      </c>
      <c r="Z224" s="166">
        <v>0</v>
      </c>
      <c r="AA224" s="167">
        <f t="shared" ref="AA224:AA232" si="78">Z224*K224</f>
        <v>0</v>
      </c>
      <c r="AR224" s="13" t="s">
        <v>348</v>
      </c>
      <c r="AT224" s="13" t="s">
        <v>215</v>
      </c>
      <c r="AU224" s="13" t="s">
        <v>184</v>
      </c>
      <c r="AY224" s="13" t="s">
        <v>205</v>
      </c>
      <c r="BE224" s="105">
        <f t="shared" ref="BE224:BE232" si="79">IF(U224="základná",N224,0)</f>
        <v>0</v>
      </c>
      <c r="BF224" s="105">
        <f t="shared" ref="BF224:BF232" si="80">IF(U224="znížená",N224,0)</f>
        <v>0</v>
      </c>
      <c r="BG224" s="105">
        <f t="shared" ref="BG224:BG232" si="81">IF(U224="zákl. prenesená",N224,0)</f>
        <v>0</v>
      </c>
      <c r="BH224" s="105">
        <f t="shared" ref="BH224:BH232" si="82">IF(U224="zníž. prenesená",N224,0)</f>
        <v>0</v>
      </c>
      <c r="BI224" s="105">
        <f t="shared" ref="BI224:BI232" si="83">IF(U224="nulová",N224,0)</f>
        <v>0</v>
      </c>
      <c r="BJ224" s="13" t="s">
        <v>184</v>
      </c>
      <c r="BK224" s="105">
        <f t="shared" ref="BK224:BK232" si="84">ROUND(L224*K224,2)</f>
        <v>0</v>
      </c>
      <c r="BL224" s="13" t="s">
        <v>320</v>
      </c>
      <c r="BM224" s="13" t="s">
        <v>529</v>
      </c>
    </row>
    <row r="225" spans="2:65" s="1" customFormat="1" ht="44.25" customHeight="1" x14ac:dyDescent="0.3">
      <c r="B225" s="30"/>
      <c r="C225" s="168" t="s">
        <v>530</v>
      </c>
      <c r="D225" s="168" t="s">
        <v>215</v>
      </c>
      <c r="E225" s="169" t="s">
        <v>351</v>
      </c>
      <c r="F225" s="243" t="s">
        <v>352</v>
      </c>
      <c r="G225" s="244"/>
      <c r="H225" s="244"/>
      <c r="I225" s="244"/>
      <c r="J225" s="170" t="s">
        <v>209</v>
      </c>
      <c r="K225" s="171">
        <v>1</v>
      </c>
      <c r="L225" s="245">
        <v>0</v>
      </c>
      <c r="M225" s="244"/>
      <c r="N225" s="246">
        <f t="shared" si="7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76"/>
        <v>0</v>
      </c>
      <c r="X225" s="166">
        <v>0</v>
      </c>
      <c r="Y225" s="166">
        <f t="shared" si="77"/>
        <v>0</v>
      </c>
      <c r="Z225" s="166">
        <v>0</v>
      </c>
      <c r="AA225" s="167">
        <f t="shared" si="78"/>
        <v>0</v>
      </c>
      <c r="AR225" s="13" t="s">
        <v>348</v>
      </c>
      <c r="AT225" s="13" t="s">
        <v>215</v>
      </c>
      <c r="AU225" s="13" t="s">
        <v>184</v>
      </c>
      <c r="AY225" s="13" t="s">
        <v>205</v>
      </c>
      <c r="BE225" s="105">
        <f t="shared" si="79"/>
        <v>0</v>
      </c>
      <c r="BF225" s="105">
        <f t="shared" si="80"/>
        <v>0</v>
      </c>
      <c r="BG225" s="105">
        <f t="shared" si="81"/>
        <v>0</v>
      </c>
      <c r="BH225" s="105">
        <f t="shared" si="82"/>
        <v>0</v>
      </c>
      <c r="BI225" s="105">
        <f t="shared" si="83"/>
        <v>0</v>
      </c>
      <c r="BJ225" s="13" t="s">
        <v>184</v>
      </c>
      <c r="BK225" s="105">
        <f t="shared" si="84"/>
        <v>0</v>
      </c>
      <c r="BL225" s="13" t="s">
        <v>320</v>
      </c>
      <c r="BM225" s="13" t="s">
        <v>531</v>
      </c>
    </row>
    <row r="226" spans="2:65" s="1" customFormat="1" ht="44.25" customHeight="1" x14ac:dyDescent="0.3">
      <c r="B226" s="30"/>
      <c r="C226" s="168" t="s">
        <v>356</v>
      </c>
      <c r="D226" s="168" t="s">
        <v>215</v>
      </c>
      <c r="E226" s="169" t="s">
        <v>517</v>
      </c>
      <c r="F226" s="243" t="s">
        <v>518</v>
      </c>
      <c r="G226" s="244"/>
      <c r="H226" s="244"/>
      <c r="I226" s="244"/>
      <c r="J226" s="170" t="s">
        <v>209</v>
      </c>
      <c r="K226" s="171">
        <v>1</v>
      </c>
      <c r="L226" s="245">
        <v>0</v>
      </c>
      <c r="M226" s="244"/>
      <c r="N226" s="246">
        <f t="shared" si="7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76"/>
        <v>0</v>
      </c>
      <c r="X226" s="166">
        <v>0</v>
      </c>
      <c r="Y226" s="166">
        <f t="shared" si="77"/>
        <v>0</v>
      </c>
      <c r="Z226" s="166">
        <v>0</v>
      </c>
      <c r="AA226" s="167">
        <f t="shared" si="78"/>
        <v>0</v>
      </c>
      <c r="AR226" s="13" t="s">
        <v>348</v>
      </c>
      <c r="AT226" s="13" t="s">
        <v>215</v>
      </c>
      <c r="AU226" s="13" t="s">
        <v>184</v>
      </c>
      <c r="AY226" s="13" t="s">
        <v>205</v>
      </c>
      <c r="BE226" s="105">
        <f t="shared" si="79"/>
        <v>0</v>
      </c>
      <c r="BF226" s="105">
        <f t="shared" si="80"/>
        <v>0</v>
      </c>
      <c r="BG226" s="105">
        <f t="shared" si="81"/>
        <v>0</v>
      </c>
      <c r="BH226" s="105">
        <f t="shared" si="82"/>
        <v>0</v>
      </c>
      <c r="BI226" s="105">
        <f t="shared" si="83"/>
        <v>0</v>
      </c>
      <c r="BJ226" s="13" t="s">
        <v>184</v>
      </c>
      <c r="BK226" s="105">
        <f t="shared" si="84"/>
        <v>0</v>
      </c>
      <c r="BL226" s="13" t="s">
        <v>320</v>
      </c>
      <c r="BM226" s="13" t="s">
        <v>533</v>
      </c>
    </row>
    <row r="227" spans="2:65" s="1" customFormat="1" ht="22.5" customHeight="1" x14ac:dyDescent="0.3">
      <c r="B227" s="30"/>
      <c r="C227" s="168" t="s">
        <v>546</v>
      </c>
      <c r="D227" s="168" t="s">
        <v>215</v>
      </c>
      <c r="E227" s="169" t="s">
        <v>354</v>
      </c>
      <c r="F227" s="243" t="s">
        <v>355</v>
      </c>
      <c r="G227" s="244"/>
      <c r="H227" s="244"/>
      <c r="I227" s="244"/>
      <c r="J227" s="170" t="s">
        <v>209</v>
      </c>
      <c r="K227" s="171">
        <v>3</v>
      </c>
      <c r="L227" s="245">
        <v>0</v>
      </c>
      <c r="M227" s="244"/>
      <c r="N227" s="246">
        <f t="shared" si="7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76"/>
        <v>0</v>
      </c>
      <c r="X227" s="166">
        <v>0</v>
      </c>
      <c r="Y227" s="166">
        <f t="shared" si="77"/>
        <v>0</v>
      </c>
      <c r="Z227" s="166">
        <v>0</v>
      </c>
      <c r="AA227" s="167">
        <f t="shared" si="78"/>
        <v>0</v>
      </c>
      <c r="AR227" s="13" t="s">
        <v>348</v>
      </c>
      <c r="AT227" s="13" t="s">
        <v>215</v>
      </c>
      <c r="AU227" s="13" t="s">
        <v>184</v>
      </c>
      <c r="AY227" s="13" t="s">
        <v>205</v>
      </c>
      <c r="BE227" s="105">
        <f t="shared" si="79"/>
        <v>0</v>
      </c>
      <c r="BF227" s="105">
        <f t="shared" si="80"/>
        <v>0</v>
      </c>
      <c r="BG227" s="105">
        <f t="shared" si="81"/>
        <v>0</v>
      </c>
      <c r="BH227" s="105">
        <f t="shared" si="82"/>
        <v>0</v>
      </c>
      <c r="BI227" s="105">
        <f t="shared" si="83"/>
        <v>0</v>
      </c>
      <c r="BJ227" s="13" t="s">
        <v>184</v>
      </c>
      <c r="BK227" s="105">
        <f t="shared" si="84"/>
        <v>0</v>
      </c>
      <c r="BL227" s="13" t="s">
        <v>320</v>
      </c>
      <c r="BM227" s="13" t="s">
        <v>547</v>
      </c>
    </row>
    <row r="228" spans="2:65" s="1" customFormat="1" ht="22.5" customHeight="1" x14ac:dyDescent="0.3">
      <c r="B228" s="30"/>
      <c r="C228" s="168" t="s">
        <v>360</v>
      </c>
      <c r="D228" s="168" t="s">
        <v>215</v>
      </c>
      <c r="E228" s="169" t="s">
        <v>522</v>
      </c>
      <c r="F228" s="243" t="s">
        <v>523</v>
      </c>
      <c r="G228" s="244"/>
      <c r="H228" s="244"/>
      <c r="I228" s="244"/>
      <c r="J228" s="170" t="s">
        <v>222</v>
      </c>
      <c r="K228" s="171">
        <v>1</v>
      </c>
      <c r="L228" s="245">
        <v>0</v>
      </c>
      <c r="M228" s="244"/>
      <c r="N228" s="246">
        <f t="shared" si="7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76"/>
        <v>0</v>
      </c>
      <c r="X228" s="166">
        <v>0</v>
      </c>
      <c r="Y228" s="166">
        <f t="shared" si="77"/>
        <v>0</v>
      </c>
      <c r="Z228" s="166">
        <v>0</v>
      </c>
      <c r="AA228" s="167">
        <f t="shared" si="78"/>
        <v>0</v>
      </c>
      <c r="AR228" s="13" t="s">
        <v>348</v>
      </c>
      <c r="AT228" s="13" t="s">
        <v>215</v>
      </c>
      <c r="AU228" s="13" t="s">
        <v>184</v>
      </c>
      <c r="AY228" s="13" t="s">
        <v>205</v>
      </c>
      <c r="BE228" s="105">
        <f t="shared" si="79"/>
        <v>0</v>
      </c>
      <c r="BF228" s="105">
        <f t="shared" si="80"/>
        <v>0</v>
      </c>
      <c r="BG228" s="105">
        <f t="shared" si="81"/>
        <v>0</v>
      </c>
      <c r="BH228" s="105">
        <f t="shared" si="82"/>
        <v>0</v>
      </c>
      <c r="BI228" s="105">
        <f t="shared" si="83"/>
        <v>0</v>
      </c>
      <c r="BJ228" s="13" t="s">
        <v>184</v>
      </c>
      <c r="BK228" s="105">
        <f t="shared" si="84"/>
        <v>0</v>
      </c>
      <c r="BL228" s="13" t="s">
        <v>320</v>
      </c>
      <c r="BM228" s="13" t="s">
        <v>548</v>
      </c>
    </row>
    <row r="229" spans="2:65" s="1" customFormat="1" ht="22.5" customHeight="1" x14ac:dyDescent="0.3">
      <c r="B229" s="30"/>
      <c r="C229" s="161" t="s">
        <v>549</v>
      </c>
      <c r="D229" s="161" t="s">
        <v>206</v>
      </c>
      <c r="E229" s="162" t="s">
        <v>228</v>
      </c>
      <c r="F229" s="239" t="s">
        <v>526</v>
      </c>
      <c r="G229" s="240"/>
      <c r="H229" s="240"/>
      <c r="I229" s="240"/>
      <c r="J229" s="163" t="s">
        <v>362</v>
      </c>
      <c r="K229" s="164">
        <v>1</v>
      </c>
      <c r="L229" s="241">
        <v>0</v>
      </c>
      <c r="M229" s="240"/>
      <c r="N229" s="242">
        <f t="shared" si="75"/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si="76"/>
        <v>0</v>
      </c>
      <c r="X229" s="166">
        <v>0</v>
      </c>
      <c r="Y229" s="166">
        <f t="shared" si="77"/>
        <v>0</v>
      </c>
      <c r="Z229" s="166">
        <v>0</v>
      </c>
      <c r="AA229" s="167">
        <f t="shared" si="78"/>
        <v>0</v>
      </c>
      <c r="AR229" s="13" t="s">
        <v>320</v>
      </c>
      <c r="AT229" s="13" t="s">
        <v>206</v>
      </c>
      <c r="AU229" s="13" t="s">
        <v>184</v>
      </c>
      <c r="AY229" s="13" t="s">
        <v>205</v>
      </c>
      <c r="BE229" s="105">
        <f t="shared" si="79"/>
        <v>0</v>
      </c>
      <c r="BF229" s="105">
        <f t="shared" si="80"/>
        <v>0</v>
      </c>
      <c r="BG229" s="105">
        <f t="shared" si="81"/>
        <v>0</v>
      </c>
      <c r="BH229" s="105">
        <f t="shared" si="82"/>
        <v>0</v>
      </c>
      <c r="BI229" s="105">
        <f t="shared" si="83"/>
        <v>0</v>
      </c>
      <c r="BJ229" s="13" t="s">
        <v>184</v>
      </c>
      <c r="BK229" s="105">
        <f t="shared" si="84"/>
        <v>0</v>
      </c>
      <c r="BL229" s="13" t="s">
        <v>320</v>
      </c>
      <c r="BM229" s="13" t="s">
        <v>550</v>
      </c>
    </row>
    <row r="230" spans="2:65" s="1" customFormat="1" ht="22.5" customHeight="1" x14ac:dyDescent="0.3">
      <c r="B230" s="30"/>
      <c r="C230" s="161" t="s">
        <v>363</v>
      </c>
      <c r="D230" s="161" t="s">
        <v>206</v>
      </c>
      <c r="E230" s="162" t="s">
        <v>259</v>
      </c>
      <c r="F230" s="239" t="s">
        <v>528</v>
      </c>
      <c r="G230" s="240"/>
      <c r="H230" s="240"/>
      <c r="I230" s="240"/>
      <c r="J230" s="163" t="s">
        <v>362</v>
      </c>
      <c r="K230" s="164">
        <v>1</v>
      </c>
      <c r="L230" s="241">
        <v>0</v>
      </c>
      <c r="M230" s="240"/>
      <c r="N230" s="242">
        <f t="shared" si="75"/>
        <v>0</v>
      </c>
      <c r="O230" s="240"/>
      <c r="P230" s="240"/>
      <c r="Q230" s="240"/>
      <c r="R230" s="32"/>
      <c r="T230" s="165" t="s">
        <v>19</v>
      </c>
      <c r="U230" s="39" t="s">
        <v>42</v>
      </c>
      <c r="V230" s="31"/>
      <c r="W230" s="166">
        <f t="shared" si="76"/>
        <v>0</v>
      </c>
      <c r="X230" s="166">
        <v>0</v>
      </c>
      <c r="Y230" s="166">
        <f t="shared" si="77"/>
        <v>0</v>
      </c>
      <c r="Z230" s="166">
        <v>0</v>
      </c>
      <c r="AA230" s="167">
        <f t="shared" si="78"/>
        <v>0</v>
      </c>
      <c r="AR230" s="13" t="s">
        <v>320</v>
      </c>
      <c r="AT230" s="13" t="s">
        <v>206</v>
      </c>
      <c r="AU230" s="13" t="s">
        <v>184</v>
      </c>
      <c r="AY230" s="13" t="s">
        <v>205</v>
      </c>
      <c r="BE230" s="105">
        <f t="shared" si="79"/>
        <v>0</v>
      </c>
      <c r="BF230" s="105">
        <f t="shared" si="80"/>
        <v>0</v>
      </c>
      <c r="BG230" s="105">
        <f t="shared" si="81"/>
        <v>0</v>
      </c>
      <c r="BH230" s="105">
        <f t="shared" si="82"/>
        <v>0</v>
      </c>
      <c r="BI230" s="105">
        <f t="shared" si="83"/>
        <v>0</v>
      </c>
      <c r="BJ230" s="13" t="s">
        <v>184</v>
      </c>
      <c r="BK230" s="105">
        <f t="shared" si="84"/>
        <v>0</v>
      </c>
      <c r="BL230" s="13" t="s">
        <v>320</v>
      </c>
      <c r="BM230" s="13" t="s">
        <v>551</v>
      </c>
    </row>
    <row r="231" spans="2:65" s="1" customFormat="1" ht="22.5" customHeight="1" x14ac:dyDescent="0.3">
      <c r="B231" s="30"/>
      <c r="C231" s="161" t="s">
        <v>552</v>
      </c>
      <c r="D231" s="161" t="s">
        <v>206</v>
      </c>
      <c r="E231" s="162" t="s">
        <v>8</v>
      </c>
      <c r="F231" s="239" t="s">
        <v>361</v>
      </c>
      <c r="G231" s="240"/>
      <c r="H231" s="240"/>
      <c r="I231" s="240"/>
      <c r="J231" s="163" t="s">
        <v>362</v>
      </c>
      <c r="K231" s="164">
        <v>1</v>
      </c>
      <c r="L231" s="241">
        <v>0</v>
      </c>
      <c r="M231" s="240"/>
      <c r="N231" s="242">
        <f t="shared" si="75"/>
        <v>0</v>
      </c>
      <c r="O231" s="240"/>
      <c r="P231" s="240"/>
      <c r="Q231" s="240"/>
      <c r="R231" s="32"/>
      <c r="T231" s="165" t="s">
        <v>19</v>
      </c>
      <c r="U231" s="39" t="s">
        <v>42</v>
      </c>
      <c r="V231" s="31"/>
      <c r="W231" s="166">
        <f t="shared" si="76"/>
        <v>0</v>
      </c>
      <c r="X231" s="166">
        <v>0</v>
      </c>
      <c r="Y231" s="166">
        <f t="shared" si="77"/>
        <v>0</v>
      </c>
      <c r="Z231" s="166">
        <v>0</v>
      </c>
      <c r="AA231" s="167">
        <f t="shared" si="78"/>
        <v>0</v>
      </c>
      <c r="AR231" s="13" t="s">
        <v>320</v>
      </c>
      <c r="AT231" s="13" t="s">
        <v>206</v>
      </c>
      <c r="AU231" s="13" t="s">
        <v>184</v>
      </c>
      <c r="AY231" s="13" t="s">
        <v>205</v>
      </c>
      <c r="BE231" s="105">
        <f t="shared" si="79"/>
        <v>0</v>
      </c>
      <c r="BF231" s="105">
        <f t="shared" si="80"/>
        <v>0</v>
      </c>
      <c r="BG231" s="105">
        <f t="shared" si="81"/>
        <v>0</v>
      </c>
      <c r="BH231" s="105">
        <f t="shared" si="82"/>
        <v>0</v>
      </c>
      <c r="BI231" s="105">
        <f t="shared" si="83"/>
        <v>0</v>
      </c>
      <c r="BJ231" s="13" t="s">
        <v>184</v>
      </c>
      <c r="BK231" s="105">
        <f t="shared" si="84"/>
        <v>0</v>
      </c>
      <c r="BL231" s="13" t="s">
        <v>320</v>
      </c>
      <c r="BM231" s="13" t="s">
        <v>553</v>
      </c>
    </row>
    <row r="232" spans="2:65" s="1" customFormat="1" ht="22.5" customHeight="1" x14ac:dyDescent="0.3">
      <c r="B232" s="30"/>
      <c r="C232" s="161" t="s">
        <v>369</v>
      </c>
      <c r="D232" s="161" t="s">
        <v>206</v>
      </c>
      <c r="E232" s="162" t="s">
        <v>262</v>
      </c>
      <c r="F232" s="239" t="s">
        <v>532</v>
      </c>
      <c r="G232" s="240"/>
      <c r="H232" s="240"/>
      <c r="I232" s="240"/>
      <c r="J232" s="163" t="s">
        <v>362</v>
      </c>
      <c r="K232" s="164">
        <v>1</v>
      </c>
      <c r="L232" s="241">
        <v>0</v>
      </c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39" t="s">
        <v>42</v>
      </c>
      <c r="V232" s="31"/>
      <c r="W232" s="166">
        <f t="shared" si="76"/>
        <v>0</v>
      </c>
      <c r="X232" s="166">
        <v>0</v>
      </c>
      <c r="Y232" s="166">
        <f t="shared" si="77"/>
        <v>0</v>
      </c>
      <c r="Z232" s="166">
        <v>0</v>
      </c>
      <c r="AA232" s="167">
        <f t="shared" si="78"/>
        <v>0</v>
      </c>
      <c r="AR232" s="13" t="s">
        <v>320</v>
      </c>
      <c r="AT232" s="13" t="s">
        <v>206</v>
      </c>
      <c r="AU232" s="13" t="s">
        <v>184</v>
      </c>
      <c r="AY232" s="13" t="s">
        <v>205</v>
      </c>
      <c r="BE232" s="105">
        <f t="shared" si="79"/>
        <v>0</v>
      </c>
      <c r="BF232" s="105">
        <f t="shared" si="80"/>
        <v>0</v>
      </c>
      <c r="BG232" s="105">
        <f t="shared" si="81"/>
        <v>0</v>
      </c>
      <c r="BH232" s="105">
        <f t="shared" si="82"/>
        <v>0</v>
      </c>
      <c r="BI232" s="105">
        <f t="shared" si="83"/>
        <v>0</v>
      </c>
      <c r="BJ232" s="13" t="s">
        <v>184</v>
      </c>
      <c r="BK232" s="105">
        <f t="shared" si="84"/>
        <v>0</v>
      </c>
      <c r="BL232" s="13" t="s">
        <v>320</v>
      </c>
      <c r="BM232" s="13" t="s">
        <v>554</v>
      </c>
    </row>
    <row r="233" spans="2:65" s="1" customFormat="1" ht="49.9" customHeight="1" x14ac:dyDescent="0.35">
      <c r="B233" s="30"/>
      <c r="C233" s="31"/>
      <c r="D233" s="152" t="s">
        <v>370</v>
      </c>
      <c r="E233" s="31"/>
      <c r="F233" s="31"/>
      <c r="G233" s="31"/>
      <c r="H233" s="31"/>
      <c r="I233" s="31"/>
      <c r="J233" s="31"/>
      <c r="K233" s="31"/>
      <c r="L233" s="31"/>
      <c r="M233" s="31"/>
      <c r="N233" s="257">
        <f t="shared" ref="N233:N238" si="85">BK233</f>
        <v>0</v>
      </c>
      <c r="O233" s="258"/>
      <c r="P233" s="258"/>
      <c r="Q233" s="258"/>
      <c r="R233" s="32"/>
      <c r="T233" s="73"/>
      <c r="U233" s="31"/>
      <c r="V233" s="31"/>
      <c r="W233" s="31"/>
      <c r="X233" s="31"/>
      <c r="Y233" s="31"/>
      <c r="Z233" s="31"/>
      <c r="AA233" s="74"/>
      <c r="AT233" s="13" t="s">
        <v>74</v>
      </c>
      <c r="AU233" s="13" t="s">
        <v>75</v>
      </c>
      <c r="AY233" s="13" t="s">
        <v>371</v>
      </c>
      <c r="BK233" s="105">
        <f>SUM(BK234:BK238)</f>
        <v>0</v>
      </c>
    </row>
    <row r="234" spans="2:65" s="1" customFormat="1" ht="22.35" customHeight="1" x14ac:dyDescent="0.3">
      <c r="B234" s="30"/>
      <c r="C234" s="173" t="s">
        <v>19</v>
      </c>
      <c r="D234" s="173" t="s">
        <v>206</v>
      </c>
      <c r="E234" s="174" t="s">
        <v>19</v>
      </c>
      <c r="F234" s="247" t="s">
        <v>19</v>
      </c>
      <c r="G234" s="248"/>
      <c r="H234" s="248"/>
      <c r="I234" s="248"/>
      <c r="J234" s="175" t="s">
        <v>19</v>
      </c>
      <c r="K234" s="172"/>
      <c r="L234" s="241"/>
      <c r="M234" s="240"/>
      <c r="N234" s="242">
        <f t="shared" si="85"/>
        <v>0</v>
      </c>
      <c r="O234" s="240"/>
      <c r="P234" s="240"/>
      <c r="Q234" s="240"/>
      <c r="R234" s="32"/>
      <c r="T234" s="165" t="s">
        <v>19</v>
      </c>
      <c r="U234" s="176" t="s">
        <v>42</v>
      </c>
      <c r="V234" s="31"/>
      <c r="W234" s="31"/>
      <c r="X234" s="31"/>
      <c r="Y234" s="31"/>
      <c r="Z234" s="31"/>
      <c r="AA234" s="74"/>
      <c r="AT234" s="13" t="s">
        <v>371</v>
      </c>
      <c r="AU234" s="13" t="s">
        <v>81</v>
      </c>
      <c r="AY234" s="13" t="s">
        <v>371</v>
      </c>
      <c r="BE234" s="105">
        <f>IF(U234="základná",N234,0)</f>
        <v>0</v>
      </c>
      <c r="BF234" s="105">
        <f>IF(U234="znížená",N234,0)</f>
        <v>0</v>
      </c>
      <c r="BG234" s="105">
        <f>IF(U234="zákl. prenesená",N234,0)</f>
        <v>0</v>
      </c>
      <c r="BH234" s="105">
        <f>IF(U234="zníž. prenesená",N234,0)</f>
        <v>0</v>
      </c>
      <c r="BI234" s="105">
        <f>IF(U234="nulová",N234,0)</f>
        <v>0</v>
      </c>
      <c r="BJ234" s="13" t="s">
        <v>184</v>
      </c>
      <c r="BK234" s="105">
        <f>L234*K234</f>
        <v>0</v>
      </c>
    </row>
    <row r="235" spans="2:65" s="1" customFormat="1" ht="22.35" customHeight="1" x14ac:dyDescent="0.3">
      <c r="B235" s="30"/>
      <c r="C235" s="173" t="s">
        <v>19</v>
      </c>
      <c r="D235" s="173" t="s">
        <v>206</v>
      </c>
      <c r="E235" s="174" t="s">
        <v>19</v>
      </c>
      <c r="F235" s="247" t="s">
        <v>19</v>
      </c>
      <c r="G235" s="248"/>
      <c r="H235" s="248"/>
      <c r="I235" s="248"/>
      <c r="J235" s="175" t="s">
        <v>19</v>
      </c>
      <c r="K235" s="172"/>
      <c r="L235" s="241"/>
      <c r="M235" s="240"/>
      <c r="N235" s="242">
        <f t="shared" si="85"/>
        <v>0</v>
      </c>
      <c r="O235" s="240"/>
      <c r="P235" s="240"/>
      <c r="Q235" s="240"/>
      <c r="R235" s="32"/>
      <c r="T235" s="165" t="s">
        <v>19</v>
      </c>
      <c r="U235" s="176" t="s">
        <v>42</v>
      </c>
      <c r="V235" s="31"/>
      <c r="W235" s="31"/>
      <c r="X235" s="31"/>
      <c r="Y235" s="31"/>
      <c r="Z235" s="31"/>
      <c r="AA235" s="74"/>
      <c r="AT235" s="13" t="s">
        <v>371</v>
      </c>
      <c r="AU235" s="13" t="s">
        <v>81</v>
      </c>
      <c r="AY235" s="13" t="s">
        <v>371</v>
      </c>
      <c r="BE235" s="105">
        <f>IF(U235="základná",N235,0)</f>
        <v>0</v>
      </c>
      <c r="BF235" s="105">
        <f>IF(U235="znížená",N235,0)</f>
        <v>0</v>
      </c>
      <c r="BG235" s="105">
        <f>IF(U235="zákl. prenesená",N235,0)</f>
        <v>0</v>
      </c>
      <c r="BH235" s="105">
        <f>IF(U235="zníž. prenesená",N235,0)</f>
        <v>0</v>
      </c>
      <c r="BI235" s="105">
        <f>IF(U235="nulová",N235,0)</f>
        <v>0</v>
      </c>
      <c r="BJ235" s="13" t="s">
        <v>184</v>
      </c>
      <c r="BK235" s="105">
        <f>L235*K235</f>
        <v>0</v>
      </c>
    </row>
    <row r="236" spans="2:65" s="1" customFormat="1" ht="22.35" customHeight="1" x14ac:dyDescent="0.3">
      <c r="B236" s="30"/>
      <c r="C236" s="173" t="s">
        <v>19</v>
      </c>
      <c r="D236" s="173" t="s">
        <v>206</v>
      </c>
      <c r="E236" s="174" t="s">
        <v>19</v>
      </c>
      <c r="F236" s="247" t="s">
        <v>19</v>
      </c>
      <c r="G236" s="248"/>
      <c r="H236" s="248"/>
      <c r="I236" s="248"/>
      <c r="J236" s="175" t="s">
        <v>19</v>
      </c>
      <c r="K236" s="172"/>
      <c r="L236" s="241"/>
      <c r="M236" s="240"/>
      <c r="N236" s="242">
        <f t="shared" si="85"/>
        <v>0</v>
      </c>
      <c r="O236" s="240"/>
      <c r="P236" s="240"/>
      <c r="Q236" s="240"/>
      <c r="R236" s="32"/>
      <c r="T236" s="165" t="s">
        <v>19</v>
      </c>
      <c r="U236" s="176" t="s">
        <v>42</v>
      </c>
      <c r="V236" s="31"/>
      <c r="W236" s="31"/>
      <c r="X236" s="31"/>
      <c r="Y236" s="31"/>
      <c r="Z236" s="31"/>
      <c r="AA236" s="74"/>
      <c r="AT236" s="13" t="s">
        <v>371</v>
      </c>
      <c r="AU236" s="13" t="s">
        <v>81</v>
      </c>
      <c r="AY236" s="13" t="s">
        <v>371</v>
      </c>
      <c r="BE236" s="105">
        <f>IF(U236="základná",N236,0)</f>
        <v>0</v>
      </c>
      <c r="BF236" s="105">
        <f>IF(U236="znížená",N236,0)</f>
        <v>0</v>
      </c>
      <c r="BG236" s="105">
        <f>IF(U236="zákl. prenesená",N236,0)</f>
        <v>0</v>
      </c>
      <c r="BH236" s="105">
        <f>IF(U236="zníž. prenesená",N236,0)</f>
        <v>0</v>
      </c>
      <c r="BI236" s="105">
        <f>IF(U236="nulová",N236,0)</f>
        <v>0</v>
      </c>
      <c r="BJ236" s="13" t="s">
        <v>184</v>
      </c>
      <c r="BK236" s="105">
        <f>L236*K236</f>
        <v>0</v>
      </c>
    </row>
    <row r="237" spans="2:65" s="1" customFormat="1" ht="22.35" customHeight="1" x14ac:dyDescent="0.3">
      <c r="B237" s="30"/>
      <c r="C237" s="173" t="s">
        <v>19</v>
      </c>
      <c r="D237" s="173" t="s">
        <v>206</v>
      </c>
      <c r="E237" s="174" t="s">
        <v>19</v>
      </c>
      <c r="F237" s="247" t="s">
        <v>19</v>
      </c>
      <c r="G237" s="248"/>
      <c r="H237" s="248"/>
      <c r="I237" s="248"/>
      <c r="J237" s="175" t="s">
        <v>19</v>
      </c>
      <c r="K237" s="172"/>
      <c r="L237" s="241"/>
      <c r="M237" s="240"/>
      <c r="N237" s="242">
        <f t="shared" si="85"/>
        <v>0</v>
      </c>
      <c r="O237" s="240"/>
      <c r="P237" s="240"/>
      <c r="Q237" s="240"/>
      <c r="R237" s="32"/>
      <c r="T237" s="165" t="s">
        <v>19</v>
      </c>
      <c r="U237" s="176" t="s">
        <v>42</v>
      </c>
      <c r="V237" s="31"/>
      <c r="W237" s="31"/>
      <c r="X237" s="31"/>
      <c r="Y237" s="31"/>
      <c r="Z237" s="31"/>
      <c r="AA237" s="74"/>
      <c r="AT237" s="13" t="s">
        <v>371</v>
      </c>
      <c r="AU237" s="13" t="s">
        <v>81</v>
      </c>
      <c r="AY237" s="13" t="s">
        <v>371</v>
      </c>
      <c r="BE237" s="105">
        <f>IF(U237="základná",N237,0)</f>
        <v>0</v>
      </c>
      <c r="BF237" s="105">
        <f>IF(U237="znížená",N237,0)</f>
        <v>0</v>
      </c>
      <c r="BG237" s="105">
        <f>IF(U237="zákl. prenesená",N237,0)</f>
        <v>0</v>
      </c>
      <c r="BH237" s="105">
        <f>IF(U237="zníž. prenesená",N237,0)</f>
        <v>0</v>
      </c>
      <c r="BI237" s="105">
        <f>IF(U237="nulová",N237,0)</f>
        <v>0</v>
      </c>
      <c r="BJ237" s="13" t="s">
        <v>184</v>
      </c>
      <c r="BK237" s="105">
        <f>L237*K237</f>
        <v>0</v>
      </c>
    </row>
    <row r="238" spans="2:65" s="1" customFormat="1" ht="22.35" customHeight="1" x14ac:dyDescent="0.3">
      <c r="B238" s="30"/>
      <c r="C238" s="173" t="s">
        <v>19</v>
      </c>
      <c r="D238" s="173" t="s">
        <v>206</v>
      </c>
      <c r="E238" s="174" t="s">
        <v>19</v>
      </c>
      <c r="F238" s="247" t="s">
        <v>19</v>
      </c>
      <c r="G238" s="248"/>
      <c r="H238" s="248"/>
      <c r="I238" s="248"/>
      <c r="J238" s="175" t="s">
        <v>19</v>
      </c>
      <c r="K238" s="172"/>
      <c r="L238" s="241"/>
      <c r="M238" s="240"/>
      <c r="N238" s="242">
        <f t="shared" si="85"/>
        <v>0</v>
      </c>
      <c r="O238" s="240"/>
      <c r="P238" s="240"/>
      <c r="Q238" s="240"/>
      <c r="R238" s="32"/>
      <c r="T238" s="165" t="s">
        <v>19</v>
      </c>
      <c r="U238" s="176" t="s">
        <v>42</v>
      </c>
      <c r="V238" s="51"/>
      <c r="W238" s="51"/>
      <c r="X238" s="51"/>
      <c r="Y238" s="51"/>
      <c r="Z238" s="51"/>
      <c r="AA238" s="53"/>
      <c r="AT238" s="13" t="s">
        <v>371</v>
      </c>
      <c r="AU238" s="13" t="s">
        <v>81</v>
      </c>
      <c r="AY238" s="13" t="s">
        <v>371</v>
      </c>
      <c r="BE238" s="105">
        <f>IF(U238="základná",N238,0)</f>
        <v>0</v>
      </c>
      <c r="BF238" s="105">
        <f>IF(U238="znížená",N238,0)</f>
        <v>0</v>
      </c>
      <c r="BG238" s="105">
        <f>IF(U238="zákl. prenesená",N238,0)</f>
        <v>0</v>
      </c>
      <c r="BH238" s="105">
        <f>IF(U238="zníž. prenesená",N238,0)</f>
        <v>0</v>
      </c>
      <c r="BI238" s="105">
        <f>IF(U238="nulová",N238,0)</f>
        <v>0</v>
      </c>
      <c r="BJ238" s="13" t="s">
        <v>184</v>
      </c>
      <c r="BK238" s="105">
        <f>L238*K238</f>
        <v>0</v>
      </c>
    </row>
    <row r="239" spans="2:65" s="1" customFormat="1" ht="6.95" customHeight="1" x14ac:dyDescent="0.3">
      <c r="B239" s="54"/>
      <c r="C239" s="55"/>
      <c r="D239" s="55"/>
      <c r="E239" s="55"/>
      <c r="F239" s="55"/>
      <c r="G239" s="55"/>
      <c r="H239" s="55"/>
      <c r="I239" s="55"/>
      <c r="J239" s="55"/>
      <c r="K239" s="55"/>
      <c r="L239" s="55"/>
      <c r="M239" s="55"/>
      <c r="N239" s="55"/>
      <c r="O239" s="55"/>
      <c r="P239" s="55"/>
      <c r="Q239" s="55"/>
      <c r="R239" s="56"/>
    </row>
  </sheetData>
  <sheetProtection algorithmName="SHA-512" hashValue="huWnWq6ufoUkOoYJxkBXQbVspW8fsr/3O3whvPzyAbIjPW7X+Ts+oDzS4MrqVecPI+gf6YUON+Blgc0BTrOxPw==" saltValue="Ek4pYxe4CCyr5vd3XPfCIw==" spinCount="100000" sheet="1" objects="1" scenarios="1" formatColumns="0" formatRows="0" sort="0" autoFilter="0"/>
  <mergeCells count="376">
    <mergeCell ref="H1:K1"/>
    <mergeCell ref="S2:AC2"/>
    <mergeCell ref="F238:I238"/>
    <mergeCell ref="L238:M238"/>
    <mergeCell ref="N238:Q238"/>
    <mergeCell ref="N129:Q129"/>
    <mergeCell ref="N130:Q130"/>
    <mergeCell ref="N131:Q131"/>
    <mergeCell ref="N135:Q135"/>
    <mergeCell ref="N136:Q136"/>
    <mergeCell ref="N143:Q143"/>
    <mergeCell ref="N150:Q150"/>
    <mergeCell ref="N164:Q164"/>
    <mergeCell ref="N173:Q173"/>
    <mergeCell ref="N205:Q205"/>
    <mergeCell ref="N208:Q208"/>
    <mergeCell ref="N215:Q215"/>
    <mergeCell ref="N222:Q222"/>
    <mergeCell ref="N223:Q223"/>
    <mergeCell ref="N233:Q233"/>
    <mergeCell ref="F235:I235"/>
    <mergeCell ref="L235:M235"/>
    <mergeCell ref="N235:Q235"/>
    <mergeCell ref="F236:I236"/>
    <mergeCell ref="L236:M236"/>
    <mergeCell ref="N236:Q236"/>
    <mergeCell ref="F237:I237"/>
    <mergeCell ref="L237:M237"/>
    <mergeCell ref="N237:Q237"/>
    <mergeCell ref="F231:I231"/>
    <mergeCell ref="L231:M231"/>
    <mergeCell ref="N231:Q231"/>
    <mergeCell ref="F232:I232"/>
    <mergeCell ref="L232:M232"/>
    <mergeCell ref="N232:Q232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0:I220"/>
    <mergeCell ref="L220:M220"/>
    <mergeCell ref="N220:Q220"/>
    <mergeCell ref="F221:I221"/>
    <mergeCell ref="L221:M221"/>
    <mergeCell ref="N221:Q221"/>
    <mergeCell ref="F224:I224"/>
    <mergeCell ref="L224:M224"/>
    <mergeCell ref="N224:Q224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3:I213"/>
    <mergeCell ref="L213:M213"/>
    <mergeCell ref="N213:Q213"/>
    <mergeCell ref="F214:I214"/>
    <mergeCell ref="L214:M214"/>
    <mergeCell ref="N214:Q214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6:I206"/>
    <mergeCell ref="L206:M206"/>
    <mergeCell ref="N206:Q206"/>
    <mergeCell ref="F207:I207"/>
    <mergeCell ref="L207:M207"/>
    <mergeCell ref="N207:Q207"/>
    <mergeCell ref="F209:I209"/>
    <mergeCell ref="L209:M209"/>
    <mergeCell ref="N209:Q209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4:D239">
      <formula1>"K,M"</formula1>
    </dataValidation>
    <dataValidation type="list" allowBlank="1" showInputMessage="1" showErrorMessage="1" error="Povolené sú hodnoty základná, znížená, nulová." sqref="U234:U239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7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106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581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ROUND((((SUM(BE104:BE111)+SUM(BE129:BE230))+SUM(BE232:BE236))),2)</f>
        <v>0</v>
      </c>
      <c r="I32" s="198"/>
      <c r="J32" s="198"/>
      <c r="K32" s="31"/>
      <c r="L32" s="31"/>
      <c r="M32" s="225">
        <f>ROUND(((ROUND((SUM(BE104:BE111)+SUM(BE129:BE230)), 2)*F32)+SUM(BE232:BE236)*F32),2)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ROUND((((SUM(BF104:BF111)+SUM(BF129:BF230))+SUM(BF232:BF236))),2)</f>
        <v>0</v>
      </c>
      <c r="I33" s="198"/>
      <c r="J33" s="198"/>
      <c r="K33" s="31"/>
      <c r="L33" s="31"/>
      <c r="M33" s="225">
        <f>ROUND(((ROUND((SUM(BF104:BF111)+SUM(BF129:BF230)), 2)*F33)+SUM(BF232:BF236)*F33),2)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ROUND((((SUM(BG104:BG111)+SUM(BG129:BG230))+SUM(BG232:BG236))),2)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ROUND((((SUM(BH104:BH111)+SUM(BH129:BH230))+SUM(BH232:BH236))),2)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ROUND((((SUM(BI104:BI111)+SUM(BI129:BI230))+SUM(BI232:BI236))),2)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11 - byt  č.11 - nov - 11 - byt  č.11 -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N205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N208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N215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N221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N222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N231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11 - byt  č.11 - nov - 11 - byt  č.11 -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W130+W135+W221+W231</f>
        <v>0</v>
      </c>
      <c r="X129" s="46"/>
      <c r="Y129" s="147">
        <f>Y130+Y135+Y221+Y231</f>
        <v>0</v>
      </c>
      <c r="Z129" s="46"/>
      <c r="AA129" s="148">
        <f>AA130+AA135+AA221+AA231</f>
        <v>0</v>
      </c>
      <c r="AT129" s="13" t="s">
        <v>74</v>
      </c>
      <c r="AU129" s="13" t="s">
        <v>167</v>
      </c>
      <c r="BK129" s="149">
        <f>BK130+BK135+BK221+BK231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8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6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6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W136+W143+W150+W164+W173+W205+W208+W215</f>
        <v>0</v>
      </c>
      <c r="X135" s="151"/>
      <c r="Y135" s="155">
        <f>Y136+Y143+Y150+Y164+Y173+Y205+Y208+Y215</f>
        <v>0</v>
      </c>
      <c r="Z135" s="151"/>
      <c r="AA135" s="156">
        <f>AA136+AA143+AA150+AA164+AA173+AA205+AA208+AA215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BK136+BK143+BK150+BK164+BK173+BK205+BK208+BK215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18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5.61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3.06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6.63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3.06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6.5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2.6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6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12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6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18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18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SUM(W174:W204)</f>
        <v>0</v>
      </c>
      <c r="X173" s="151"/>
      <c r="Y173" s="155">
        <f>SUM(Y174:Y204)</f>
        <v>0</v>
      </c>
      <c r="Z173" s="151"/>
      <c r="AA173" s="156">
        <f>SUM(AA174:AA204)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SUM(BK174:BK204)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4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4" si="46">V174*K174</f>
        <v>0</v>
      </c>
      <c r="X174" s="166">
        <v>0</v>
      </c>
      <c r="Y174" s="166">
        <f t="shared" ref="Y174:Y204" si="47">X174*K174</f>
        <v>0</v>
      </c>
      <c r="Z174" s="166">
        <v>0</v>
      </c>
      <c r="AA174" s="167">
        <f t="shared" ref="AA174:AA204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4" si="49">IF(U174="základná",N174,0)</f>
        <v>0</v>
      </c>
      <c r="BF174" s="105">
        <f t="shared" ref="BF174:BF204" si="50">IF(U174="znížená",N174,0)</f>
        <v>0</v>
      </c>
      <c r="BG174" s="105">
        <f t="shared" ref="BG174:BG204" si="51">IF(U174="zákl. prenesená",N174,0)</f>
        <v>0</v>
      </c>
      <c r="BH174" s="105">
        <f t="shared" ref="BH174:BH204" si="52">IF(U174="zníž. prenesená",N174,0)</f>
        <v>0</v>
      </c>
      <c r="BI174" s="105">
        <f t="shared" ref="BI174:BI204" si="53">IF(U174="nulová",N174,0)</f>
        <v>0</v>
      </c>
      <c r="BJ174" s="13" t="s">
        <v>184</v>
      </c>
      <c r="BK174" s="105">
        <f t="shared" ref="BK174:BK204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582</v>
      </c>
      <c r="F178" s="239" t="s">
        <v>583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584</v>
      </c>
      <c r="F179" s="243" t="s">
        <v>585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31.5" customHeight="1" x14ac:dyDescent="0.3">
      <c r="B180" s="30"/>
      <c r="C180" s="161" t="s">
        <v>357</v>
      </c>
      <c r="D180" s="161" t="s">
        <v>206</v>
      </c>
      <c r="E180" s="162" t="s">
        <v>421</v>
      </c>
      <c r="F180" s="239" t="s">
        <v>422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22.5" customHeight="1" x14ac:dyDescent="0.3">
      <c r="B181" s="30"/>
      <c r="C181" s="168" t="s">
        <v>285</v>
      </c>
      <c r="D181" s="168" t="s">
        <v>215</v>
      </c>
      <c r="E181" s="169" t="s">
        <v>423</v>
      </c>
      <c r="F181" s="243" t="s">
        <v>424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44.25" customHeight="1" x14ac:dyDescent="0.3">
      <c r="B182" s="30"/>
      <c r="C182" s="161" t="s">
        <v>364</v>
      </c>
      <c r="D182" s="161" t="s">
        <v>206</v>
      </c>
      <c r="E182" s="162" t="s">
        <v>425</v>
      </c>
      <c r="F182" s="239" t="s">
        <v>426</v>
      </c>
      <c r="G182" s="240"/>
      <c r="H182" s="240"/>
      <c r="I182" s="240"/>
      <c r="J182" s="163" t="s">
        <v>410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31.5" customHeight="1" x14ac:dyDescent="0.3">
      <c r="B183" s="30"/>
      <c r="C183" s="168" t="s">
        <v>289</v>
      </c>
      <c r="D183" s="168" t="s">
        <v>215</v>
      </c>
      <c r="E183" s="169" t="s">
        <v>427</v>
      </c>
      <c r="F183" s="243" t="s">
        <v>428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22.5" customHeight="1" x14ac:dyDescent="0.3">
      <c r="B184" s="30"/>
      <c r="C184" s="161" t="s">
        <v>430</v>
      </c>
      <c r="D184" s="161" t="s">
        <v>206</v>
      </c>
      <c r="E184" s="162" t="s">
        <v>431</v>
      </c>
      <c r="F184" s="239" t="s">
        <v>432</v>
      </c>
      <c r="G184" s="240"/>
      <c r="H184" s="240"/>
      <c r="I184" s="240"/>
      <c r="J184" s="163" t="s">
        <v>209</v>
      </c>
      <c r="K184" s="164">
        <v>1</v>
      </c>
      <c r="L184" s="241">
        <v>0</v>
      </c>
      <c r="M184" s="240"/>
      <c r="N184" s="242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210</v>
      </c>
      <c r="AT184" s="13" t="s">
        <v>206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22.5" customHeight="1" x14ac:dyDescent="0.3">
      <c r="B185" s="30"/>
      <c r="C185" s="168" t="s">
        <v>292</v>
      </c>
      <c r="D185" s="168" t="s">
        <v>215</v>
      </c>
      <c r="E185" s="169" t="s">
        <v>434</v>
      </c>
      <c r="F185" s="243" t="s">
        <v>435</v>
      </c>
      <c r="G185" s="244"/>
      <c r="H185" s="244"/>
      <c r="I185" s="244"/>
      <c r="J185" s="170" t="s">
        <v>209</v>
      </c>
      <c r="K185" s="171">
        <v>1</v>
      </c>
      <c r="L185" s="245">
        <v>0</v>
      </c>
      <c r="M185" s="244"/>
      <c r="N185" s="246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218</v>
      </c>
      <c r="AT185" s="13" t="s">
        <v>215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31.5" customHeight="1" x14ac:dyDescent="0.3">
      <c r="B186" s="30"/>
      <c r="C186" s="168" t="s">
        <v>437</v>
      </c>
      <c r="D186" s="168" t="s">
        <v>215</v>
      </c>
      <c r="E186" s="169" t="s">
        <v>438</v>
      </c>
      <c r="F186" s="243" t="s">
        <v>439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31.5" customHeight="1" x14ac:dyDescent="0.3">
      <c r="B187" s="30"/>
      <c r="C187" s="161" t="s">
        <v>296</v>
      </c>
      <c r="D187" s="161" t="s">
        <v>206</v>
      </c>
      <c r="E187" s="162" t="s">
        <v>441</v>
      </c>
      <c r="F187" s="239" t="s">
        <v>442</v>
      </c>
      <c r="G187" s="240"/>
      <c r="H187" s="240"/>
      <c r="I187" s="240"/>
      <c r="J187" s="163" t="s">
        <v>410</v>
      </c>
      <c r="K187" s="164">
        <v>1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44.25" customHeight="1" x14ac:dyDescent="0.3">
      <c r="B188" s="30"/>
      <c r="C188" s="168" t="s">
        <v>443</v>
      </c>
      <c r="D188" s="168" t="s">
        <v>215</v>
      </c>
      <c r="E188" s="169" t="s">
        <v>444</v>
      </c>
      <c r="F188" s="243" t="s">
        <v>445</v>
      </c>
      <c r="G188" s="244"/>
      <c r="H188" s="244"/>
      <c r="I188" s="244"/>
      <c r="J188" s="170" t="s">
        <v>209</v>
      </c>
      <c r="K188" s="171">
        <v>1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22.5" customHeight="1" x14ac:dyDescent="0.3">
      <c r="B189" s="30"/>
      <c r="C189" s="161" t="s">
        <v>299</v>
      </c>
      <c r="D189" s="161" t="s">
        <v>206</v>
      </c>
      <c r="E189" s="162" t="s">
        <v>447</v>
      </c>
      <c r="F189" s="239" t="s">
        <v>448</v>
      </c>
      <c r="G189" s="240"/>
      <c r="H189" s="240"/>
      <c r="I189" s="240"/>
      <c r="J189" s="163" t="s">
        <v>410</v>
      </c>
      <c r="K189" s="164">
        <v>4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31.5" customHeight="1" x14ac:dyDescent="0.3">
      <c r="B190" s="30"/>
      <c r="C190" s="168" t="s">
        <v>450</v>
      </c>
      <c r="D190" s="168" t="s">
        <v>215</v>
      </c>
      <c r="E190" s="169" t="s">
        <v>451</v>
      </c>
      <c r="F190" s="243" t="s">
        <v>452</v>
      </c>
      <c r="G190" s="244"/>
      <c r="H190" s="244"/>
      <c r="I190" s="244"/>
      <c r="J190" s="170" t="s">
        <v>209</v>
      </c>
      <c r="K190" s="171">
        <v>4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44.25" customHeight="1" x14ac:dyDescent="0.3">
      <c r="B191" s="30"/>
      <c r="C191" s="161" t="s">
        <v>303</v>
      </c>
      <c r="D191" s="161" t="s">
        <v>206</v>
      </c>
      <c r="E191" s="162" t="s">
        <v>454</v>
      </c>
      <c r="F191" s="239" t="s">
        <v>455</v>
      </c>
      <c r="G191" s="240"/>
      <c r="H191" s="240"/>
      <c r="I191" s="240"/>
      <c r="J191" s="163" t="s">
        <v>209</v>
      </c>
      <c r="K191" s="164">
        <v>2</v>
      </c>
      <c r="L191" s="241">
        <v>0</v>
      </c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22.5" customHeight="1" x14ac:dyDescent="0.3">
      <c r="B192" s="30"/>
      <c r="C192" s="168" t="s">
        <v>457</v>
      </c>
      <c r="D192" s="168" t="s">
        <v>215</v>
      </c>
      <c r="E192" s="169" t="s">
        <v>458</v>
      </c>
      <c r="F192" s="243" t="s">
        <v>459</v>
      </c>
      <c r="G192" s="244"/>
      <c r="H192" s="244"/>
      <c r="I192" s="244"/>
      <c r="J192" s="170" t="s">
        <v>209</v>
      </c>
      <c r="K192" s="171">
        <v>1</v>
      </c>
      <c r="L192" s="245">
        <v>0</v>
      </c>
      <c r="M192" s="244"/>
      <c r="N192" s="246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218</v>
      </c>
      <c r="AT192" s="13" t="s">
        <v>215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22.5" customHeight="1" x14ac:dyDescent="0.3">
      <c r="B193" s="30"/>
      <c r="C193" s="168" t="s">
        <v>306</v>
      </c>
      <c r="D193" s="168" t="s">
        <v>215</v>
      </c>
      <c r="E193" s="169" t="s">
        <v>461</v>
      </c>
      <c r="F193" s="243" t="s">
        <v>462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465</v>
      </c>
      <c r="F194" s="239" t="s">
        <v>466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31.5" customHeight="1" x14ac:dyDescent="0.3">
      <c r="B195" s="30"/>
      <c r="C195" s="168" t="s">
        <v>310</v>
      </c>
      <c r="D195" s="168" t="s">
        <v>215</v>
      </c>
      <c r="E195" s="169" t="s">
        <v>468</v>
      </c>
      <c r="F195" s="243" t="s">
        <v>469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472</v>
      </c>
      <c r="F196" s="239" t="s">
        <v>473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22.5" customHeight="1" x14ac:dyDescent="0.3">
      <c r="B197" s="30"/>
      <c r="C197" s="168" t="s">
        <v>313</v>
      </c>
      <c r="D197" s="168" t="s">
        <v>215</v>
      </c>
      <c r="E197" s="169" t="s">
        <v>475</v>
      </c>
      <c r="F197" s="243" t="s">
        <v>476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479</v>
      </c>
      <c r="F198" s="239" t="s">
        <v>480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482</v>
      </c>
      <c r="F199" s="243" t="s">
        <v>483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540</v>
      </c>
      <c r="F200" s="239" t="s">
        <v>541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31.5" customHeight="1" x14ac:dyDescent="0.3">
      <c r="B201" s="30"/>
      <c r="C201" s="168" t="s">
        <v>320</v>
      </c>
      <c r="D201" s="168" t="s">
        <v>215</v>
      </c>
      <c r="E201" s="169" t="s">
        <v>542</v>
      </c>
      <c r="F201" s="243" t="s">
        <v>543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486</v>
      </c>
      <c r="F202" s="239" t="s">
        <v>487</v>
      </c>
      <c r="G202" s="240"/>
      <c r="H202" s="240"/>
      <c r="I202" s="240"/>
      <c r="J202" s="163" t="s">
        <v>209</v>
      </c>
      <c r="K202" s="164">
        <v>1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1" customFormat="1" ht="57" customHeight="1" x14ac:dyDescent="0.3">
      <c r="B203" s="30"/>
      <c r="C203" s="168" t="s">
        <v>324</v>
      </c>
      <c r="D203" s="168" t="s">
        <v>215</v>
      </c>
      <c r="E203" s="169" t="s">
        <v>489</v>
      </c>
      <c r="F203" s="243" t="s">
        <v>490</v>
      </c>
      <c r="G203" s="244"/>
      <c r="H203" s="244"/>
      <c r="I203" s="244"/>
      <c r="J203" s="170" t="s">
        <v>209</v>
      </c>
      <c r="K203" s="171">
        <v>1</v>
      </c>
      <c r="L203" s="245">
        <v>0</v>
      </c>
      <c r="M203" s="244"/>
      <c r="N203" s="246">
        <f t="shared" si="45"/>
        <v>0</v>
      </c>
      <c r="O203" s="240"/>
      <c r="P203" s="240"/>
      <c r="Q203" s="240"/>
      <c r="R203" s="32"/>
      <c r="T203" s="165" t="s">
        <v>19</v>
      </c>
      <c r="U203" s="39" t="s">
        <v>42</v>
      </c>
      <c r="V203" s="31"/>
      <c r="W203" s="166">
        <f t="shared" si="46"/>
        <v>0</v>
      </c>
      <c r="X203" s="166">
        <v>0</v>
      </c>
      <c r="Y203" s="166">
        <f t="shared" si="47"/>
        <v>0</v>
      </c>
      <c r="Z203" s="166">
        <v>0</v>
      </c>
      <c r="AA203" s="167">
        <f t="shared" si="48"/>
        <v>0</v>
      </c>
      <c r="AR203" s="13" t="s">
        <v>218</v>
      </c>
      <c r="AT203" s="13" t="s">
        <v>215</v>
      </c>
      <c r="AU203" s="13" t="s">
        <v>184</v>
      </c>
      <c r="AY203" s="13" t="s">
        <v>205</v>
      </c>
      <c r="BE203" s="105">
        <f t="shared" si="49"/>
        <v>0</v>
      </c>
      <c r="BF203" s="105">
        <f t="shared" si="50"/>
        <v>0</v>
      </c>
      <c r="BG203" s="105">
        <f t="shared" si="51"/>
        <v>0</v>
      </c>
      <c r="BH203" s="105">
        <f t="shared" si="52"/>
        <v>0</v>
      </c>
      <c r="BI203" s="105">
        <f t="shared" si="53"/>
        <v>0</v>
      </c>
      <c r="BJ203" s="13" t="s">
        <v>184</v>
      </c>
      <c r="BK203" s="105">
        <f t="shared" si="54"/>
        <v>0</v>
      </c>
      <c r="BL203" s="13" t="s">
        <v>210</v>
      </c>
      <c r="BM203" s="13" t="s">
        <v>496</v>
      </c>
    </row>
    <row r="204" spans="2:65" s="1" customFormat="1" ht="31.5" customHeight="1" x14ac:dyDescent="0.3">
      <c r="B204" s="30"/>
      <c r="C204" s="161" t="s">
        <v>497</v>
      </c>
      <c r="D204" s="161" t="s">
        <v>206</v>
      </c>
      <c r="E204" s="162" t="s">
        <v>493</v>
      </c>
      <c r="F204" s="239" t="s">
        <v>494</v>
      </c>
      <c r="G204" s="240"/>
      <c r="H204" s="240"/>
      <c r="I204" s="240"/>
      <c r="J204" s="163" t="s">
        <v>235</v>
      </c>
      <c r="K204" s="172">
        <v>0</v>
      </c>
      <c r="L204" s="241">
        <v>0</v>
      </c>
      <c r="M204" s="240"/>
      <c r="N204" s="242">
        <f t="shared" si="45"/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 t="shared" si="46"/>
        <v>0</v>
      </c>
      <c r="X204" s="166">
        <v>0</v>
      </c>
      <c r="Y204" s="166">
        <f t="shared" si="47"/>
        <v>0</v>
      </c>
      <c r="Z204" s="166">
        <v>0</v>
      </c>
      <c r="AA204" s="167">
        <f t="shared" si="48"/>
        <v>0</v>
      </c>
      <c r="AR204" s="13" t="s">
        <v>210</v>
      </c>
      <c r="AT204" s="13" t="s">
        <v>206</v>
      </c>
      <c r="AU204" s="13" t="s">
        <v>184</v>
      </c>
      <c r="AY204" s="13" t="s">
        <v>205</v>
      </c>
      <c r="BE204" s="105">
        <f t="shared" si="49"/>
        <v>0</v>
      </c>
      <c r="BF204" s="105">
        <f t="shared" si="50"/>
        <v>0</v>
      </c>
      <c r="BG204" s="105">
        <f t="shared" si="51"/>
        <v>0</v>
      </c>
      <c r="BH204" s="105">
        <f t="shared" si="52"/>
        <v>0</v>
      </c>
      <c r="BI204" s="105">
        <f t="shared" si="53"/>
        <v>0</v>
      </c>
      <c r="BJ204" s="13" t="s">
        <v>184</v>
      </c>
      <c r="BK204" s="105">
        <f t="shared" si="54"/>
        <v>0</v>
      </c>
      <c r="BL204" s="13" t="s">
        <v>210</v>
      </c>
      <c r="BM204" s="13" t="s">
        <v>498</v>
      </c>
    </row>
    <row r="205" spans="2:65" s="9" customFormat="1" ht="29.85" customHeight="1" x14ac:dyDescent="0.3">
      <c r="B205" s="150"/>
      <c r="C205" s="151"/>
      <c r="D205" s="160" t="s">
        <v>174</v>
      </c>
      <c r="E205" s="160"/>
      <c r="F205" s="160"/>
      <c r="G205" s="160"/>
      <c r="H205" s="160"/>
      <c r="I205" s="160"/>
      <c r="J205" s="160"/>
      <c r="K205" s="160"/>
      <c r="L205" s="160"/>
      <c r="M205" s="160"/>
      <c r="N205" s="255">
        <f>BK205</f>
        <v>0</v>
      </c>
      <c r="O205" s="256"/>
      <c r="P205" s="256"/>
      <c r="Q205" s="256"/>
      <c r="R205" s="153"/>
      <c r="T205" s="154"/>
      <c r="U205" s="151"/>
      <c r="V205" s="151"/>
      <c r="W205" s="155">
        <f>SUM(W206:W207)</f>
        <v>0</v>
      </c>
      <c r="X205" s="151"/>
      <c r="Y205" s="155">
        <f>SUM(Y206:Y207)</f>
        <v>0</v>
      </c>
      <c r="Z205" s="151"/>
      <c r="AA205" s="156">
        <f>SUM(AA206:AA207)</f>
        <v>0</v>
      </c>
      <c r="AR205" s="157" t="s">
        <v>184</v>
      </c>
      <c r="AT205" s="158" t="s">
        <v>74</v>
      </c>
      <c r="AU205" s="158" t="s">
        <v>81</v>
      </c>
      <c r="AY205" s="157" t="s">
        <v>205</v>
      </c>
      <c r="BK205" s="159">
        <f>SUM(BK206:BK207)</f>
        <v>0</v>
      </c>
    </row>
    <row r="206" spans="2:65" s="1" customFormat="1" ht="31.5" customHeight="1" x14ac:dyDescent="0.3">
      <c r="B206" s="30"/>
      <c r="C206" s="161" t="s">
        <v>327</v>
      </c>
      <c r="D206" s="161" t="s">
        <v>206</v>
      </c>
      <c r="E206" s="162" t="s">
        <v>294</v>
      </c>
      <c r="F206" s="239" t="s">
        <v>295</v>
      </c>
      <c r="G206" s="240"/>
      <c r="H206" s="240"/>
      <c r="I206" s="240"/>
      <c r="J206" s="163" t="s">
        <v>222</v>
      </c>
      <c r="K206" s="164">
        <v>4</v>
      </c>
      <c r="L206" s="241">
        <v>0</v>
      </c>
      <c r="M206" s="240"/>
      <c r="N206" s="242">
        <f>ROUND(L206*K206,2)</f>
        <v>0</v>
      </c>
      <c r="O206" s="240"/>
      <c r="P206" s="240"/>
      <c r="Q206" s="240"/>
      <c r="R206" s="32"/>
      <c r="T206" s="165" t="s">
        <v>19</v>
      </c>
      <c r="U206" s="39" t="s">
        <v>42</v>
      </c>
      <c r="V206" s="31"/>
      <c r="W206" s="166">
        <f>V206*K206</f>
        <v>0</v>
      </c>
      <c r="X206" s="166">
        <v>0</v>
      </c>
      <c r="Y206" s="166">
        <f>X206*K206</f>
        <v>0</v>
      </c>
      <c r="Z206" s="166">
        <v>0</v>
      </c>
      <c r="AA206" s="167">
        <f>Z206*K206</f>
        <v>0</v>
      </c>
      <c r="AR206" s="13" t="s">
        <v>223</v>
      </c>
      <c r="AT206" s="13" t="s">
        <v>206</v>
      </c>
      <c r="AU206" s="13" t="s">
        <v>184</v>
      </c>
      <c r="AY206" s="13" t="s">
        <v>205</v>
      </c>
      <c r="BE206" s="105">
        <f>IF(U206="základná",N206,0)</f>
        <v>0</v>
      </c>
      <c r="BF206" s="105">
        <f>IF(U206="znížená",N206,0)</f>
        <v>0</v>
      </c>
      <c r="BG206" s="105">
        <f>IF(U206="zákl. prenesená",N206,0)</f>
        <v>0</v>
      </c>
      <c r="BH206" s="105">
        <f>IF(U206="zníž. prenesená",N206,0)</f>
        <v>0</v>
      </c>
      <c r="BI206" s="105">
        <f>IF(U206="nulová",N206,0)</f>
        <v>0</v>
      </c>
      <c r="BJ206" s="13" t="s">
        <v>184</v>
      </c>
      <c r="BK206" s="105">
        <f>ROUND(L206*K206,2)</f>
        <v>0</v>
      </c>
      <c r="BL206" s="13" t="s">
        <v>223</v>
      </c>
      <c r="BM206" s="13" t="s">
        <v>499</v>
      </c>
    </row>
    <row r="207" spans="2:65" s="1" customFormat="1" ht="31.5" customHeight="1" x14ac:dyDescent="0.3">
      <c r="B207" s="30"/>
      <c r="C207" s="161" t="s">
        <v>500</v>
      </c>
      <c r="D207" s="161" t="s">
        <v>206</v>
      </c>
      <c r="E207" s="162" t="s">
        <v>297</v>
      </c>
      <c r="F207" s="239" t="s">
        <v>298</v>
      </c>
      <c r="G207" s="240"/>
      <c r="H207" s="240"/>
      <c r="I207" s="240"/>
      <c r="J207" s="163" t="s">
        <v>235</v>
      </c>
      <c r="K207" s="172">
        <v>0</v>
      </c>
      <c r="L207" s="241">
        <v>0</v>
      </c>
      <c r="M207" s="240"/>
      <c r="N207" s="242">
        <f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>V207*K207</f>
        <v>0</v>
      </c>
      <c r="X207" s="166">
        <v>0</v>
      </c>
      <c r="Y207" s="166">
        <f>X207*K207</f>
        <v>0</v>
      </c>
      <c r="Z207" s="166">
        <v>0</v>
      </c>
      <c r="AA207" s="167">
        <f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>IF(U207="základná",N207,0)</f>
        <v>0</v>
      </c>
      <c r="BF207" s="105">
        <f>IF(U207="znížená",N207,0)</f>
        <v>0</v>
      </c>
      <c r="BG207" s="105">
        <f>IF(U207="zákl. prenesená",N207,0)</f>
        <v>0</v>
      </c>
      <c r="BH207" s="105">
        <f>IF(U207="zníž. prenesená",N207,0)</f>
        <v>0</v>
      </c>
      <c r="BI207" s="105">
        <f>IF(U207="nulová",N207,0)</f>
        <v>0</v>
      </c>
      <c r="BJ207" s="13" t="s">
        <v>184</v>
      </c>
      <c r="BK207" s="105">
        <f>ROUND(L207*K207,2)</f>
        <v>0</v>
      </c>
      <c r="BL207" s="13" t="s">
        <v>223</v>
      </c>
      <c r="BM207" s="13" t="s">
        <v>501</v>
      </c>
    </row>
    <row r="208" spans="2:65" s="9" customFormat="1" ht="29.85" customHeight="1" x14ac:dyDescent="0.3">
      <c r="B208" s="150"/>
      <c r="C208" s="151"/>
      <c r="D208" s="160" t="s">
        <v>175</v>
      </c>
      <c r="E208" s="160"/>
      <c r="F208" s="160"/>
      <c r="G208" s="160"/>
      <c r="H208" s="160"/>
      <c r="I208" s="160"/>
      <c r="J208" s="160"/>
      <c r="K208" s="160"/>
      <c r="L208" s="160"/>
      <c r="M208" s="160"/>
      <c r="N208" s="255">
        <f>BK208</f>
        <v>0</v>
      </c>
      <c r="O208" s="256"/>
      <c r="P208" s="256"/>
      <c r="Q208" s="256"/>
      <c r="R208" s="153"/>
      <c r="T208" s="154"/>
      <c r="U208" s="151"/>
      <c r="V208" s="151"/>
      <c r="W208" s="155">
        <f>SUM(W209:W214)</f>
        <v>0</v>
      </c>
      <c r="X208" s="151"/>
      <c r="Y208" s="155">
        <f>SUM(Y209:Y214)</f>
        <v>0</v>
      </c>
      <c r="Z208" s="151"/>
      <c r="AA208" s="156">
        <f>SUM(AA209:AA214)</f>
        <v>0</v>
      </c>
      <c r="AR208" s="157" t="s">
        <v>184</v>
      </c>
      <c r="AT208" s="158" t="s">
        <v>74</v>
      </c>
      <c r="AU208" s="158" t="s">
        <v>81</v>
      </c>
      <c r="AY208" s="157" t="s">
        <v>205</v>
      </c>
      <c r="BK208" s="159">
        <f>SUM(BK209:BK214)</f>
        <v>0</v>
      </c>
    </row>
    <row r="209" spans="2:65" s="1" customFormat="1" ht="31.5" customHeight="1" x14ac:dyDescent="0.3">
      <c r="B209" s="30"/>
      <c r="C209" s="161" t="s">
        <v>331</v>
      </c>
      <c r="D209" s="161" t="s">
        <v>206</v>
      </c>
      <c r="E209" s="162" t="s">
        <v>301</v>
      </c>
      <c r="F209" s="239" t="s">
        <v>302</v>
      </c>
      <c r="G209" s="240"/>
      <c r="H209" s="240"/>
      <c r="I209" s="240"/>
      <c r="J209" s="163" t="s">
        <v>209</v>
      </c>
      <c r="K209" s="164">
        <v>2</v>
      </c>
      <c r="L209" s="241">
        <v>0</v>
      </c>
      <c r="M209" s="240"/>
      <c r="N209" s="242">
        <f t="shared" ref="N209:N214" si="55">ROUND(L209*K209,2)</f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ref="W209:W214" si="56">V209*K209</f>
        <v>0</v>
      </c>
      <c r="X209" s="166">
        <v>0</v>
      </c>
      <c r="Y209" s="166">
        <f t="shared" ref="Y209:Y214" si="57">X209*K209</f>
        <v>0</v>
      </c>
      <c r="Z209" s="166">
        <v>0</v>
      </c>
      <c r="AA209" s="167">
        <f t="shared" ref="AA209:AA214" si="58">Z209*K209</f>
        <v>0</v>
      </c>
      <c r="AR209" s="13" t="s">
        <v>223</v>
      </c>
      <c r="AT209" s="13" t="s">
        <v>206</v>
      </c>
      <c r="AU209" s="13" t="s">
        <v>184</v>
      </c>
      <c r="AY209" s="13" t="s">
        <v>205</v>
      </c>
      <c r="BE209" s="105">
        <f t="shared" ref="BE209:BE214" si="59">IF(U209="základná",N209,0)</f>
        <v>0</v>
      </c>
      <c r="BF209" s="105">
        <f t="shared" ref="BF209:BF214" si="60">IF(U209="znížená",N209,0)</f>
        <v>0</v>
      </c>
      <c r="BG209" s="105">
        <f t="shared" ref="BG209:BG214" si="61">IF(U209="zákl. prenesená",N209,0)</f>
        <v>0</v>
      </c>
      <c r="BH209" s="105">
        <f t="shared" ref="BH209:BH214" si="62">IF(U209="zníž. prenesená",N209,0)</f>
        <v>0</v>
      </c>
      <c r="BI209" s="105">
        <f t="shared" ref="BI209:BI214" si="63">IF(U209="nulová",N209,0)</f>
        <v>0</v>
      </c>
      <c r="BJ209" s="13" t="s">
        <v>184</v>
      </c>
      <c r="BK209" s="105">
        <f t="shared" ref="BK209:BK214" si="64">ROUND(L209*K209,2)</f>
        <v>0</v>
      </c>
      <c r="BL209" s="13" t="s">
        <v>223</v>
      </c>
      <c r="BM209" s="13" t="s">
        <v>502</v>
      </c>
    </row>
    <row r="210" spans="2:65" s="1" customFormat="1" ht="31.5" customHeight="1" x14ac:dyDescent="0.3">
      <c r="B210" s="30"/>
      <c r="C210" s="161" t="s">
        <v>503</v>
      </c>
      <c r="D210" s="161" t="s">
        <v>206</v>
      </c>
      <c r="E210" s="162" t="s">
        <v>304</v>
      </c>
      <c r="F210" s="239" t="s">
        <v>305</v>
      </c>
      <c r="G210" s="240"/>
      <c r="H210" s="240"/>
      <c r="I210" s="240"/>
      <c r="J210" s="163" t="s">
        <v>209</v>
      </c>
      <c r="K210" s="164">
        <v>6</v>
      </c>
      <c r="L210" s="241">
        <v>0</v>
      </c>
      <c r="M210" s="240"/>
      <c r="N210" s="242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223</v>
      </c>
      <c r="AT210" s="13" t="s">
        <v>206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308</v>
      </c>
      <c r="F211" s="243" t="s">
        <v>309</v>
      </c>
      <c r="G211" s="244"/>
      <c r="H211" s="244"/>
      <c r="I211" s="244"/>
      <c r="J211" s="170" t="s">
        <v>209</v>
      </c>
      <c r="K211" s="171">
        <v>2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22.5" customHeight="1" x14ac:dyDescent="0.3">
      <c r="B212" s="30"/>
      <c r="C212" s="168" t="s">
        <v>506</v>
      </c>
      <c r="D212" s="168" t="s">
        <v>215</v>
      </c>
      <c r="E212" s="169" t="s">
        <v>311</v>
      </c>
      <c r="F212" s="243" t="s">
        <v>312</v>
      </c>
      <c r="G212" s="244"/>
      <c r="H212" s="244"/>
      <c r="I212" s="244"/>
      <c r="J212" s="170" t="s">
        <v>209</v>
      </c>
      <c r="K212" s="171">
        <v>2</v>
      </c>
      <c r="L212" s="245">
        <v>0</v>
      </c>
      <c r="M212" s="244"/>
      <c r="N212" s="246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227</v>
      </c>
      <c r="AT212" s="13" t="s">
        <v>215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1" customFormat="1" ht="31.5" customHeight="1" x14ac:dyDescent="0.3">
      <c r="B213" s="30"/>
      <c r="C213" s="168" t="s">
        <v>338</v>
      </c>
      <c r="D213" s="168" t="s">
        <v>215</v>
      </c>
      <c r="E213" s="169" t="s">
        <v>315</v>
      </c>
      <c r="F213" s="243" t="s">
        <v>316</v>
      </c>
      <c r="G213" s="244"/>
      <c r="H213" s="244"/>
      <c r="I213" s="244"/>
      <c r="J213" s="170" t="s">
        <v>209</v>
      </c>
      <c r="K213" s="171">
        <v>2</v>
      </c>
      <c r="L213" s="245">
        <v>0</v>
      </c>
      <c r="M213" s="244"/>
      <c r="N213" s="246">
        <f t="shared" si="55"/>
        <v>0</v>
      </c>
      <c r="O213" s="240"/>
      <c r="P213" s="240"/>
      <c r="Q213" s="240"/>
      <c r="R213" s="32"/>
      <c r="T213" s="165" t="s">
        <v>19</v>
      </c>
      <c r="U213" s="39" t="s">
        <v>42</v>
      </c>
      <c r="V213" s="31"/>
      <c r="W213" s="166">
        <f t="shared" si="56"/>
        <v>0</v>
      </c>
      <c r="X213" s="166">
        <v>0</v>
      </c>
      <c r="Y213" s="166">
        <f t="shared" si="57"/>
        <v>0</v>
      </c>
      <c r="Z213" s="166">
        <v>0</v>
      </c>
      <c r="AA213" s="167">
        <f t="shared" si="58"/>
        <v>0</v>
      </c>
      <c r="AR213" s="13" t="s">
        <v>227</v>
      </c>
      <c r="AT213" s="13" t="s">
        <v>215</v>
      </c>
      <c r="AU213" s="13" t="s">
        <v>184</v>
      </c>
      <c r="AY213" s="13" t="s">
        <v>205</v>
      </c>
      <c r="BE213" s="105">
        <f t="shared" si="59"/>
        <v>0</v>
      </c>
      <c r="BF213" s="105">
        <f t="shared" si="60"/>
        <v>0</v>
      </c>
      <c r="BG213" s="105">
        <f t="shared" si="61"/>
        <v>0</v>
      </c>
      <c r="BH213" s="105">
        <f t="shared" si="62"/>
        <v>0</v>
      </c>
      <c r="BI213" s="105">
        <f t="shared" si="63"/>
        <v>0</v>
      </c>
      <c r="BJ213" s="13" t="s">
        <v>184</v>
      </c>
      <c r="BK213" s="105">
        <f t="shared" si="64"/>
        <v>0</v>
      </c>
      <c r="BL213" s="13" t="s">
        <v>223</v>
      </c>
      <c r="BM213" s="13" t="s">
        <v>508</v>
      </c>
    </row>
    <row r="214" spans="2:65" s="1" customFormat="1" ht="31.5" customHeight="1" x14ac:dyDescent="0.3">
      <c r="B214" s="30"/>
      <c r="C214" s="161" t="s">
        <v>509</v>
      </c>
      <c r="D214" s="161" t="s">
        <v>206</v>
      </c>
      <c r="E214" s="162" t="s">
        <v>318</v>
      </c>
      <c r="F214" s="239" t="s">
        <v>319</v>
      </c>
      <c r="G214" s="240"/>
      <c r="H214" s="240"/>
      <c r="I214" s="240"/>
      <c r="J214" s="163" t="s">
        <v>235</v>
      </c>
      <c r="K214" s="172">
        <v>0</v>
      </c>
      <c r="L214" s="241">
        <v>0</v>
      </c>
      <c r="M214" s="240"/>
      <c r="N214" s="242">
        <f t="shared" si="55"/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si="56"/>
        <v>0</v>
      </c>
      <c r="X214" s="166">
        <v>0</v>
      </c>
      <c r="Y214" s="166">
        <f t="shared" si="57"/>
        <v>0</v>
      </c>
      <c r="Z214" s="166">
        <v>0</v>
      </c>
      <c r="AA214" s="167">
        <f t="shared" si="58"/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 t="shared" si="59"/>
        <v>0</v>
      </c>
      <c r="BF214" s="105">
        <f t="shared" si="60"/>
        <v>0</v>
      </c>
      <c r="BG214" s="105">
        <f t="shared" si="61"/>
        <v>0</v>
      </c>
      <c r="BH214" s="105">
        <f t="shared" si="62"/>
        <v>0</v>
      </c>
      <c r="BI214" s="105">
        <f t="shared" si="63"/>
        <v>0</v>
      </c>
      <c r="BJ214" s="13" t="s">
        <v>184</v>
      </c>
      <c r="BK214" s="105">
        <f t="shared" si="64"/>
        <v>0</v>
      </c>
      <c r="BL214" s="13" t="s">
        <v>223</v>
      </c>
      <c r="BM214" s="13" t="s">
        <v>512</v>
      </c>
    </row>
    <row r="215" spans="2:65" s="9" customFormat="1" ht="29.85" customHeight="1" x14ac:dyDescent="0.3">
      <c r="B215" s="150"/>
      <c r="C215" s="151"/>
      <c r="D215" s="160" t="s">
        <v>177</v>
      </c>
      <c r="E215" s="160"/>
      <c r="F215" s="160"/>
      <c r="G215" s="160"/>
      <c r="H215" s="160"/>
      <c r="I215" s="160"/>
      <c r="J215" s="160"/>
      <c r="K215" s="160"/>
      <c r="L215" s="160"/>
      <c r="M215" s="160"/>
      <c r="N215" s="255">
        <f>BK215</f>
        <v>0</v>
      </c>
      <c r="O215" s="256"/>
      <c r="P215" s="256"/>
      <c r="Q215" s="256"/>
      <c r="R215" s="153"/>
      <c r="T215" s="154"/>
      <c r="U215" s="151"/>
      <c r="V215" s="151"/>
      <c r="W215" s="155">
        <f>SUM(W216:W220)</f>
        <v>0</v>
      </c>
      <c r="X215" s="151"/>
      <c r="Y215" s="155">
        <f>SUM(Y216:Y220)</f>
        <v>0</v>
      </c>
      <c r="Z215" s="151"/>
      <c r="AA215" s="156">
        <f>SUM(AA216:AA220)</f>
        <v>0</v>
      </c>
      <c r="AR215" s="157" t="s">
        <v>184</v>
      </c>
      <c r="AT215" s="158" t="s">
        <v>74</v>
      </c>
      <c r="AU215" s="158" t="s">
        <v>81</v>
      </c>
      <c r="AY215" s="157" t="s">
        <v>205</v>
      </c>
      <c r="BK215" s="159">
        <f>SUM(BK216:BK220)</f>
        <v>0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556</v>
      </c>
      <c r="F216" s="239" t="s">
        <v>557</v>
      </c>
      <c r="G216" s="240"/>
      <c r="H216" s="240"/>
      <c r="I216" s="240"/>
      <c r="J216" s="163" t="s">
        <v>209</v>
      </c>
      <c r="K216" s="164">
        <v>1</v>
      </c>
      <c r="L216" s="241">
        <v>0</v>
      </c>
      <c r="M216" s="240"/>
      <c r="N216" s="242">
        <f>ROUND(L216*K216,2)</f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>V216*K216</f>
        <v>0</v>
      </c>
      <c r="X216" s="166">
        <v>0</v>
      </c>
      <c r="Y216" s="166">
        <f>X216*K216</f>
        <v>0</v>
      </c>
      <c r="Z216" s="166">
        <v>0</v>
      </c>
      <c r="AA216" s="167">
        <f>Z216*K216</f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>IF(U216="základná",N216,0)</f>
        <v>0</v>
      </c>
      <c r="BF216" s="105">
        <f>IF(U216="znížená",N216,0)</f>
        <v>0</v>
      </c>
      <c r="BG216" s="105">
        <f>IF(U216="zákl. prenesená",N216,0)</f>
        <v>0</v>
      </c>
      <c r="BH216" s="105">
        <f>IF(U216="zníž. prenesená",N216,0)</f>
        <v>0</v>
      </c>
      <c r="BI216" s="105">
        <f>IF(U216="nulová",N216,0)</f>
        <v>0</v>
      </c>
      <c r="BJ216" s="13" t="s">
        <v>184</v>
      </c>
      <c r="BK216" s="105">
        <f>ROUND(L216*K216,2)</f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558</v>
      </c>
      <c r="F217" s="243" t="s">
        <v>559</v>
      </c>
      <c r="G217" s="244"/>
      <c r="H217" s="244"/>
      <c r="I217" s="244"/>
      <c r="J217" s="170" t="s">
        <v>209</v>
      </c>
      <c r="K217" s="171">
        <v>1</v>
      </c>
      <c r="L217" s="245">
        <v>0</v>
      </c>
      <c r="M217" s="244"/>
      <c r="N217" s="246">
        <f>ROUND(L217*K217,2)</f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>V217*K217</f>
        <v>0</v>
      </c>
      <c r="X217" s="166">
        <v>0</v>
      </c>
      <c r="Y217" s="166">
        <f>X217*K217</f>
        <v>0</v>
      </c>
      <c r="Z217" s="166">
        <v>0</v>
      </c>
      <c r="AA217" s="167">
        <f>Z217*K217</f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>IF(U217="základná",N217,0)</f>
        <v>0</v>
      </c>
      <c r="BF217" s="105">
        <f>IF(U217="znížená",N217,0)</f>
        <v>0</v>
      </c>
      <c r="BG217" s="105">
        <f>IF(U217="zákl. prenesená",N217,0)</f>
        <v>0</v>
      </c>
      <c r="BH217" s="105">
        <f>IF(U217="zníž. prenesená",N217,0)</f>
        <v>0</v>
      </c>
      <c r="BI217" s="105">
        <f>IF(U217="nulová",N217,0)</f>
        <v>0</v>
      </c>
      <c r="BJ217" s="13" t="s">
        <v>184</v>
      </c>
      <c r="BK217" s="105">
        <f>ROUND(L217*K217,2)</f>
        <v>0</v>
      </c>
      <c r="BL217" s="13" t="s">
        <v>223</v>
      </c>
      <c r="BM217" s="13" t="s">
        <v>516</v>
      </c>
    </row>
    <row r="218" spans="2:65" s="1" customFormat="1" ht="44.25" customHeight="1" x14ac:dyDescent="0.3">
      <c r="B218" s="30"/>
      <c r="C218" s="161" t="s">
        <v>345</v>
      </c>
      <c r="D218" s="161" t="s">
        <v>206</v>
      </c>
      <c r="E218" s="162" t="s">
        <v>322</v>
      </c>
      <c r="F218" s="239" t="s">
        <v>323</v>
      </c>
      <c r="G218" s="240"/>
      <c r="H218" s="240"/>
      <c r="I218" s="240"/>
      <c r="J218" s="163" t="s">
        <v>209</v>
      </c>
      <c r="K218" s="164">
        <v>1</v>
      </c>
      <c r="L218" s="241">
        <v>0</v>
      </c>
      <c r="M218" s="240"/>
      <c r="N218" s="242">
        <f>ROUND(L218*K218,2)</f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>V218*K218</f>
        <v>0</v>
      </c>
      <c r="X218" s="166">
        <v>0</v>
      </c>
      <c r="Y218" s="166">
        <f>X218*K218</f>
        <v>0</v>
      </c>
      <c r="Z218" s="166">
        <v>0</v>
      </c>
      <c r="AA218" s="167">
        <f>Z218*K218</f>
        <v>0</v>
      </c>
      <c r="AR218" s="13" t="s">
        <v>223</v>
      </c>
      <c r="AT218" s="13" t="s">
        <v>206</v>
      </c>
      <c r="AU218" s="13" t="s">
        <v>184</v>
      </c>
      <c r="AY218" s="13" t="s">
        <v>205</v>
      </c>
      <c r="BE218" s="105">
        <f>IF(U218="základná",N218,0)</f>
        <v>0</v>
      </c>
      <c r="BF218" s="105">
        <f>IF(U218="znížená",N218,0)</f>
        <v>0</v>
      </c>
      <c r="BG218" s="105">
        <f>IF(U218="zákl. prenesená",N218,0)</f>
        <v>0</v>
      </c>
      <c r="BH218" s="105">
        <f>IF(U218="zníž. prenesená",N218,0)</f>
        <v>0</v>
      </c>
      <c r="BI218" s="105">
        <f>IF(U218="nulová",N218,0)</f>
        <v>0</v>
      </c>
      <c r="BJ218" s="13" t="s">
        <v>184</v>
      </c>
      <c r="BK218" s="105">
        <f>ROUND(L218*K218,2)</f>
        <v>0</v>
      </c>
      <c r="BL218" s="13" t="s">
        <v>223</v>
      </c>
      <c r="BM218" s="13" t="s">
        <v>519</v>
      </c>
    </row>
    <row r="219" spans="2:65" s="1" customFormat="1" ht="44.25" customHeight="1" x14ac:dyDescent="0.3">
      <c r="B219" s="30"/>
      <c r="C219" s="168" t="s">
        <v>520</v>
      </c>
      <c r="D219" s="168" t="s">
        <v>215</v>
      </c>
      <c r="E219" s="169" t="s">
        <v>510</v>
      </c>
      <c r="F219" s="243" t="s">
        <v>511</v>
      </c>
      <c r="G219" s="244"/>
      <c r="H219" s="244"/>
      <c r="I219" s="244"/>
      <c r="J219" s="170" t="s">
        <v>209</v>
      </c>
      <c r="K219" s="171">
        <v>1</v>
      </c>
      <c r="L219" s="245">
        <v>0</v>
      </c>
      <c r="M219" s="244"/>
      <c r="N219" s="246">
        <f>ROUND(L219*K219,2)</f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>V219*K219</f>
        <v>0</v>
      </c>
      <c r="X219" s="166">
        <v>0</v>
      </c>
      <c r="Y219" s="166">
        <f>X219*K219</f>
        <v>0</v>
      </c>
      <c r="Z219" s="166">
        <v>0</v>
      </c>
      <c r="AA219" s="167">
        <f>Z219*K219</f>
        <v>0</v>
      </c>
      <c r="AR219" s="13" t="s">
        <v>227</v>
      </c>
      <c r="AT219" s="13" t="s">
        <v>215</v>
      </c>
      <c r="AU219" s="13" t="s">
        <v>184</v>
      </c>
      <c r="AY219" s="13" t="s">
        <v>205</v>
      </c>
      <c r="BE219" s="105">
        <f>IF(U219="základná",N219,0)</f>
        <v>0</v>
      </c>
      <c r="BF219" s="105">
        <f>IF(U219="znížená",N219,0)</f>
        <v>0</v>
      </c>
      <c r="BG219" s="105">
        <f>IF(U219="zákl. prenesená",N219,0)</f>
        <v>0</v>
      </c>
      <c r="BH219" s="105">
        <f>IF(U219="zníž. prenesená",N219,0)</f>
        <v>0</v>
      </c>
      <c r="BI219" s="105">
        <f>IF(U219="nulová",N219,0)</f>
        <v>0</v>
      </c>
      <c r="BJ219" s="13" t="s">
        <v>184</v>
      </c>
      <c r="BK219" s="105">
        <f>ROUND(L219*K219,2)</f>
        <v>0</v>
      </c>
      <c r="BL219" s="13" t="s">
        <v>223</v>
      </c>
      <c r="BM219" s="13" t="s">
        <v>521</v>
      </c>
    </row>
    <row r="220" spans="2:65" s="1" customFormat="1" ht="31.5" customHeight="1" x14ac:dyDescent="0.3">
      <c r="B220" s="30"/>
      <c r="C220" s="161" t="s">
        <v>349</v>
      </c>
      <c r="D220" s="161" t="s">
        <v>206</v>
      </c>
      <c r="E220" s="162" t="s">
        <v>343</v>
      </c>
      <c r="F220" s="239" t="s">
        <v>344</v>
      </c>
      <c r="G220" s="240"/>
      <c r="H220" s="240"/>
      <c r="I220" s="240"/>
      <c r="J220" s="163" t="s">
        <v>235</v>
      </c>
      <c r="K220" s="172">
        <v>0</v>
      </c>
      <c r="L220" s="241">
        <v>0</v>
      </c>
      <c r="M220" s="240"/>
      <c r="N220" s="242">
        <f>ROUND(L220*K220,2)</f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>V220*K220</f>
        <v>0</v>
      </c>
      <c r="X220" s="166">
        <v>0</v>
      </c>
      <c r="Y220" s="166">
        <f>X220*K220</f>
        <v>0</v>
      </c>
      <c r="Z220" s="166">
        <v>0</v>
      </c>
      <c r="AA220" s="167">
        <f>Z220*K220</f>
        <v>0</v>
      </c>
      <c r="AR220" s="13" t="s">
        <v>223</v>
      </c>
      <c r="AT220" s="13" t="s">
        <v>206</v>
      </c>
      <c r="AU220" s="13" t="s">
        <v>184</v>
      </c>
      <c r="AY220" s="13" t="s">
        <v>205</v>
      </c>
      <c r="BE220" s="105">
        <f>IF(U220="základná",N220,0)</f>
        <v>0</v>
      </c>
      <c r="BF220" s="105">
        <f>IF(U220="znížená",N220,0)</f>
        <v>0</v>
      </c>
      <c r="BG220" s="105">
        <f>IF(U220="zákl. prenesená",N220,0)</f>
        <v>0</v>
      </c>
      <c r="BH220" s="105">
        <f>IF(U220="zníž. prenesená",N220,0)</f>
        <v>0</v>
      </c>
      <c r="BI220" s="105">
        <f>IF(U220="nulová",N220,0)</f>
        <v>0</v>
      </c>
      <c r="BJ220" s="13" t="s">
        <v>184</v>
      </c>
      <c r="BK220" s="105">
        <f>ROUND(L220*K220,2)</f>
        <v>0</v>
      </c>
      <c r="BL220" s="13" t="s">
        <v>223</v>
      </c>
      <c r="BM220" s="13" t="s">
        <v>524</v>
      </c>
    </row>
    <row r="221" spans="2:65" s="9" customFormat="1" ht="37.35" customHeight="1" x14ac:dyDescent="0.35">
      <c r="B221" s="150"/>
      <c r="C221" s="151"/>
      <c r="D221" s="152" t="s">
        <v>176</v>
      </c>
      <c r="E221" s="152"/>
      <c r="F221" s="152"/>
      <c r="G221" s="152"/>
      <c r="H221" s="152"/>
      <c r="I221" s="152"/>
      <c r="J221" s="152"/>
      <c r="K221" s="152"/>
      <c r="L221" s="152"/>
      <c r="M221" s="152"/>
      <c r="N221" s="253">
        <f>BK221</f>
        <v>0</v>
      </c>
      <c r="O221" s="254"/>
      <c r="P221" s="254"/>
      <c r="Q221" s="254"/>
      <c r="R221" s="153"/>
      <c r="T221" s="154"/>
      <c r="U221" s="151"/>
      <c r="V221" s="151"/>
      <c r="W221" s="155">
        <f>W222</f>
        <v>0</v>
      </c>
      <c r="X221" s="151"/>
      <c r="Y221" s="155">
        <f>Y222</f>
        <v>0</v>
      </c>
      <c r="Z221" s="151"/>
      <c r="AA221" s="156">
        <f>AA222</f>
        <v>0</v>
      </c>
      <c r="AR221" s="157" t="s">
        <v>214</v>
      </c>
      <c r="AT221" s="158" t="s">
        <v>74</v>
      </c>
      <c r="AU221" s="158" t="s">
        <v>75</v>
      </c>
      <c r="AY221" s="157" t="s">
        <v>205</v>
      </c>
      <c r="BK221" s="159">
        <f>BK222</f>
        <v>0</v>
      </c>
    </row>
    <row r="222" spans="2:65" s="9" customFormat="1" ht="19.899999999999999" customHeight="1" x14ac:dyDescent="0.3">
      <c r="B222" s="150"/>
      <c r="C222" s="151"/>
      <c r="D222" s="160" t="s">
        <v>178</v>
      </c>
      <c r="E222" s="160"/>
      <c r="F222" s="160"/>
      <c r="G222" s="160"/>
      <c r="H222" s="160"/>
      <c r="I222" s="160"/>
      <c r="J222" s="160"/>
      <c r="K222" s="160"/>
      <c r="L222" s="160"/>
      <c r="M222" s="160"/>
      <c r="N222" s="251">
        <f>BK222</f>
        <v>0</v>
      </c>
      <c r="O222" s="252"/>
      <c r="P222" s="252"/>
      <c r="Q222" s="252"/>
      <c r="R222" s="153"/>
      <c r="T222" s="154"/>
      <c r="U222" s="151"/>
      <c r="V222" s="151"/>
      <c r="W222" s="155">
        <f>SUM(W223:W230)</f>
        <v>0</v>
      </c>
      <c r="X222" s="151"/>
      <c r="Y222" s="155">
        <f>SUM(Y223:Y230)</f>
        <v>0</v>
      </c>
      <c r="Z222" s="151"/>
      <c r="AA222" s="156">
        <f>SUM(AA223:AA230)</f>
        <v>0</v>
      </c>
      <c r="AR222" s="157" t="s">
        <v>214</v>
      </c>
      <c r="AT222" s="158" t="s">
        <v>74</v>
      </c>
      <c r="AU222" s="158" t="s">
        <v>81</v>
      </c>
      <c r="AY222" s="157" t="s">
        <v>205</v>
      </c>
      <c r="BK222" s="159">
        <f>SUM(BK223:BK230)</f>
        <v>0</v>
      </c>
    </row>
    <row r="223" spans="2:65" s="1" customFormat="1" ht="44.25" customHeight="1" x14ac:dyDescent="0.3">
      <c r="B223" s="30"/>
      <c r="C223" s="168" t="s">
        <v>525</v>
      </c>
      <c r="D223" s="168" t="s">
        <v>215</v>
      </c>
      <c r="E223" s="169" t="s">
        <v>346</v>
      </c>
      <c r="F223" s="243" t="s">
        <v>515</v>
      </c>
      <c r="G223" s="244"/>
      <c r="H223" s="244"/>
      <c r="I223" s="244"/>
      <c r="J223" s="170" t="s">
        <v>209</v>
      </c>
      <c r="K223" s="171">
        <v>1</v>
      </c>
      <c r="L223" s="245">
        <v>0</v>
      </c>
      <c r="M223" s="244"/>
      <c r="N223" s="246">
        <f t="shared" ref="N223:N230" si="65">ROUND(L223*K223,2)</f>
        <v>0</v>
      </c>
      <c r="O223" s="240"/>
      <c r="P223" s="240"/>
      <c r="Q223" s="240"/>
      <c r="R223" s="32"/>
      <c r="T223" s="165" t="s">
        <v>19</v>
      </c>
      <c r="U223" s="39" t="s">
        <v>42</v>
      </c>
      <c r="V223" s="31"/>
      <c r="W223" s="166">
        <f t="shared" ref="W223:W230" si="66">V223*K223</f>
        <v>0</v>
      </c>
      <c r="X223" s="166">
        <v>0</v>
      </c>
      <c r="Y223" s="166">
        <f t="shared" ref="Y223:Y230" si="67">X223*K223</f>
        <v>0</v>
      </c>
      <c r="Z223" s="166">
        <v>0</v>
      </c>
      <c r="AA223" s="167">
        <f t="shared" ref="AA223:AA230" si="68">Z223*K223</f>
        <v>0</v>
      </c>
      <c r="AR223" s="13" t="s">
        <v>348</v>
      </c>
      <c r="AT223" s="13" t="s">
        <v>215</v>
      </c>
      <c r="AU223" s="13" t="s">
        <v>184</v>
      </c>
      <c r="AY223" s="13" t="s">
        <v>205</v>
      </c>
      <c r="BE223" s="105">
        <f t="shared" ref="BE223:BE230" si="69">IF(U223="základná",N223,0)</f>
        <v>0</v>
      </c>
      <c r="BF223" s="105">
        <f t="shared" ref="BF223:BF230" si="70">IF(U223="znížená",N223,0)</f>
        <v>0</v>
      </c>
      <c r="BG223" s="105">
        <f t="shared" ref="BG223:BG230" si="71">IF(U223="zákl. prenesená",N223,0)</f>
        <v>0</v>
      </c>
      <c r="BH223" s="105">
        <f t="shared" ref="BH223:BH230" si="72">IF(U223="zníž. prenesená",N223,0)</f>
        <v>0</v>
      </c>
      <c r="BI223" s="105">
        <f t="shared" ref="BI223:BI230" si="73">IF(U223="nulová",N223,0)</f>
        <v>0</v>
      </c>
      <c r="BJ223" s="13" t="s">
        <v>184</v>
      </c>
      <c r="BK223" s="105">
        <f t="shared" ref="BK223:BK230" si="74">ROUND(L223*K223,2)</f>
        <v>0</v>
      </c>
      <c r="BL223" s="13" t="s">
        <v>320</v>
      </c>
      <c r="BM223" s="13" t="s">
        <v>527</v>
      </c>
    </row>
    <row r="224" spans="2:65" s="1" customFormat="1" ht="44.25" customHeight="1" x14ac:dyDescent="0.3">
      <c r="B224" s="30"/>
      <c r="C224" s="168" t="s">
        <v>353</v>
      </c>
      <c r="D224" s="168" t="s">
        <v>215</v>
      </c>
      <c r="E224" s="169" t="s">
        <v>517</v>
      </c>
      <c r="F224" s="243" t="s">
        <v>518</v>
      </c>
      <c r="G224" s="244"/>
      <c r="H224" s="244"/>
      <c r="I224" s="244"/>
      <c r="J224" s="170" t="s">
        <v>209</v>
      </c>
      <c r="K224" s="171">
        <v>1</v>
      </c>
      <c r="L224" s="245">
        <v>0</v>
      </c>
      <c r="M224" s="244"/>
      <c r="N224" s="246">
        <f t="shared" si="65"/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si="66"/>
        <v>0</v>
      </c>
      <c r="X224" s="166">
        <v>0</v>
      </c>
      <c r="Y224" s="166">
        <f t="shared" si="67"/>
        <v>0</v>
      </c>
      <c r="Z224" s="166">
        <v>0</v>
      </c>
      <c r="AA224" s="167">
        <f t="shared" si="68"/>
        <v>0</v>
      </c>
      <c r="AR224" s="13" t="s">
        <v>348</v>
      </c>
      <c r="AT224" s="13" t="s">
        <v>215</v>
      </c>
      <c r="AU224" s="13" t="s">
        <v>184</v>
      </c>
      <c r="AY224" s="13" t="s">
        <v>205</v>
      </c>
      <c r="BE224" s="105">
        <f t="shared" si="69"/>
        <v>0</v>
      </c>
      <c r="BF224" s="105">
        <f t="shared" si="70"/>
        <v>0</v>
      </c>
      <c r="BG224" s="105">
        <f t="shared" si="71"/>
        <v>0</v>
      </c>
      <c r="BH224" s="105">
        <f t="shared" si="72"/>
        <v>0</v>
      </c>
      <c r="BI224" s="105">
        <f t="shared" si="73"/>
        <v>0</v>
      </c>
      <c r="BJ224" s="13" t="s">
        <v>184</v>
      </c>
      <c r="BK224" s="105">
        <f t="shared" si="74"/>
        <v>0</v>
      </c>
      <c r="BL224" s="13" t="s">
        <v>320</v>
      </c>
      <c r="BM224" s="13" t="s">
        <v>529</v>
      </c>
    </row>
    <row r="225" spans="2:65" s="1" customFormat="1" ht="22.5" customHeight="1" x14ac:dyDescent="0.3">
      <c r="B225" s="30"/>
      <c r="C225" s="168" t="s">
        <v>530</v>
      </c>
      <c r="D225" s="168" t="s">
        <v>215</v>
      </c>
      <c r="E225" s="169" t="s">
        <v>354</v>
      </c>
      <c r="F225" s="243" t="s">
        <v>355</v>
      </c>
      <c r="G225" s="244"/>
      <c r="H225" s="244"/>
      <c r="I225" s="244"/>
      <c r="J225" s="170" t="s">
        <v>209</v>
      </c>
      <c r="K225" s="171">
        <v>2</v>
      </c>
      <c r="L225" s="245">
        <v>0</v>
      </c>
      <c r="M225" s="244"/>
      <c r="N225" s="246">
        <f t="shared" si="6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66"/>
        <v>0</v>
      </c>
      <c r="X225" s="166">
        <v>0</v>
      </c>
      <c r="Y225" s="166">
        <f t="shared" si="67"/>
        <v>0</v>
      </c>
      <c r="Z225" s="166">
        <v>0</v>
      </c>
      <c r="AA225" s="167">
        <f t="shared" si="68"/>
        <v>0</v>
      </c>
      <c r="AR225" s="13" t="s">
        <v>348</v>
      </c>
      <c r="AT225" s="13" t="s">
        <v>215</v>
      </c>
      <c r="AU225" s="13" t="s">
        <v>184</v>
      </c>
      <c r="AY225" s="13" t="s">
        <v>205</v>
      </c>
      <c r="BE225" s="105">
        <f t="shared" si="69"/>
        <v>0</v>
      </c>
      <c r="BF225" s="105">
        <f t="shared" si="70"/>
        <v>0</v>
      </c>
      <c r="BG225" s="105">
        <f t="shared" si="71"/>
        <v>0</v>
      </c>
      <c r="BH225" s="105">
        <f t="shared" si="72"/>
        <v>0</v>
      </c>
      <c r="BI225" s="105">
        <f t="shared" si="73"/>
        <v>0</v>
      </c>
      <c r="BJ225" s="13" t="s">
        <v>184</v>
      </c>
      <c r="BK225" s="105">
        <f t="shared" si="74"/>
        <v>0</v>
      </c>
      <c r="BL225" s="13" t="s">
        <v>320</v>
      </c>
      <c r="BM225" s="13" t="s">
        <v>531</v>
      </c>
    </row>
    <row r="226" spans="2:65" s="1" customFormat="1" ht="22.5" customHeight="1" x14ac:dyDescent="0.3">
      <c r="B226" s="30"/>
      <c r="C226" s="168" t="s">
        <v>356</v>
      </c>
      <c r="D226" s="168" t="s">
        <v>215</v>
      </c>
      <c r="E226" s="169" t="s">
        <v>522</v>
      </c>
      <c r="F226" s="243" t="s">
        <v>523</v>
      </c>
      <c r="G226" s="244"/>
      <c r="H226" s="244"/>
      <c r="I226" s="244"/>
      <c r="J226" s="170" t="s">
        <v>222</v>
      </c>
      <c r="K226" s="171">
        <v>1</v>
      </c>
      <c r="L226" s="245">
        <v>0</v>
      </c>
      <c r="M226" s="244"/>
      <c r="N226" s="246">
        <f t="shared" si="6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66"/>
        <v>0</v>
      </c>
      <c r="X226" s="166">
        <v>0</v>
      </c>
      <c r="Y226" s="166">
        <f t="shared" si="67"/>
        <v>0</v>
      </c>
      <c r="Z226" s="166">
        <v>0</v>
      </c>
      <c r="AA226" s="167">
        <f t="shared" si="68"/>
        <v>0</v>
      </c>
      <c r="AR226" s="13" t="s">
        <v>348</v>
      </c>
      <c r="AT226" s="13" t="s">
        <v>215</v>
      </c>
      <c r="AU226" s="13" t="s">
        <v>184</v>
      </c>
      <c r="AY226" s="13" t="s">
        <v>205</v>
      </c>
      <c r="BE226" s="105">
        <f t="shared" si="69"/>
        <v>0</v>
      </c>
      <c r="BF226" s="105">
        <f t="shared" si="70"/>
        <v>0</v>
      </c>
      <c r="BG226" s="105">
        <f t="shared" si="71"/>
        <v>0</v>
      </c>
      <c r="BH226" s="105">
        <f t="shared" si="72"/>
        <v>0</v>
      </c>
      <c r="BI226" s="105">
        <f t="shared" si="73"/>
        <v>0</v>
      </c>
      <c r="BJ226" s="13" t="s">
        <v>184</v>
      </c>
      <c r="BK226" s="105">
        <f t="shared" si="74"/>
        <v>0</v>
      </c>
      <c r="BL226" s="13" t="s">
        <v>320</v>
      </c>
      <c r="BM226" s="13" t="s">
        <v>533</v>
      </c>
    </row>
    <row r="227" spans="2:65" s="1" customFormat="1" ht="22.5" customHeight="1" x14ac:dyDescent="0.3">
      <c r="B227" s="30"/>
      <c r="C227" s="161" t="s">
        <v>546</v>
      </c>
      <c r="D227" s="161" t="s">
        <v>206</v>
      </c>
      <c r="E227" s="162" t="s">
        <v>228</v>
      </c>
      <c r="F227" s="239" t="s">
        <v>526</v>
      </c>
      <c r="G227" s="240"/>
      <c r="H227" s="240"/>
      <c r="I227" s="240"/>
      <c r="J227" s="163" t="s">
        <v>362</v>
      </c>
      <c r="K227" s="164">
        <v>1</v>
      </c>
      <c r="L227" s="241">
        <v>0</v>
      </c>
      <c r="M227" s="240"/>
      <c r="N227" s="242">
        <f t="shared" si="6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66"/>
        <v>0</v>
      </c>
      <c r="X227" s="166">
        <v>0</v>
      </c>
      <c r="Y227" s="166">
        <f t="shared" si="67"/>
        <v>0</v>
      </c>
      <c r="Z227" s="166">
        <v>0</v>
      </c>
      <c r="AA227" s="167">
        <f t="shared" si="68"/>
        <v>0</v>
      </c>
      <c r="AR227" s="13" t="s">
        <v>320</v>
      </c>
      <c r="AT227" s="13" t="s">
        <v>206</v>
      </c>
      <c r="AU227" s="13" t="s">
        <v>184</v>
      </c>
      <c r="AY227" s="13" t="s">
        <v>205</v>
      </c>
      <c r="BE227" s="105">
        <f t="shared" si="69"/>
        <v>0</v>
      </c>
      <c r="BF227" s="105">
        <f t="shared" si="70"/>
        <v>0</v>
      </c>
      <c r="BG227" s="105">
        <f t="shared" si="71"/>
        <v>0</v>
      </c>
      <c r="BH227" s="105">
        <f t="shared" si="72"/>
        <v>0</v>
      </c>
      <c r="BI227" s="105">
        <f t="shared" si="73"/>
        <v>0</v>
      </c>
      <c r="BJ227" s="13" t="s">
        <v>184</v>
      </c>
      <c r="BK227" s="105">
        <f t="shared" si="74"/>
        <v>0</v>
      </c>
      <c r="BL227" s="13" t="s">
        <v>320</v>
      </c>
      <c r="BM227" s="13" t="s">
        <v>547</v>
      </c>
    </row>
    <row r="228" spans="2:65" s="1" customFormat="1" ht="22.5" customHeight="1" x14ac:dyDescent="0.3">
      <c r="B228" s="30"/>
      <c r="C228" s="161" t="s">
        <v>360</v>
      </c>
      <c r="D228" s="161" t="s">
        <v>206</v>
      </c>
      <c r="E228" s="162" t="s">
        <v>259</v>
      </c>
      <c r="F228" s="239" t="s">
        <v>528</v>
      </c>
      <c r="G228" s="240"/>
      <c r="H228" s="240"/>
      <c r="I228" s="240"/>
      <c r="J228" s="163" t="s">
        <v>362</v>
      </c>
      <c r="K228" s="164">
        <v>1</v>
      </c>
      <c r="L228" s="241">
        <v>0</v>
      </c>
      <c r="M228" s="240"/>
      <c r="N228" s="242">
        <f t="shared" si="6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66"/>
        <v>0</v>
      </c>
      <c r="X228" s="166">
        <v>0</v>
      </c>
      <c r="Y228" s="166">
        <f t="shared" si="67"/>
        <v>0</v>
      </c>
      <c r="Z228" s="166">
        <v>0</v>
      </c>
      <c r="AA228" s="167">
        <f t="shared" si="68"/>
        <v>0</v>
      </c>
      <c r="AR228" s="13" t="s">
        <v>320</v>
      </c>
      <c r="AT228" s="13" t="s">
        <v>206</v>
      </c>
      <c r="AU228" s="13" t="s">
        <v>184</v>
      </c>
      <c r="AY228" s="13" t="s">
        <v>205</v>
      </c>
      <c r="BE228" s="105">
        <f t="shared" si="69"/>
        <v>0</v>
      </c>
      <c r="BF228" s="105">
        <f t="shared" si="70"/>
        <v>0</v>
      </c>
      <c r="BG228" s="105">
        <f t="shared" si="71"/>
        <v>0</v>
      </c>
      <c r="BH228" s="105">
        <f t="shared" si="72"/>
        <v>0</v>
      </c>
      <c r="BI228" s="105">
        <f t="shared" si="73"/>
        <v>0</v>
      </c>
      <c r="BJ228" s="13" t="s">
        <v>184</v>
      </c>
      <c r="BK228" s="105">
        <f t="shared" si="74"/>
        <v>0</v>
      </c>
      <c r="BL228" s="13" t="s">
        <v>320</v>
      </c>
      <c r="BM228" s="13" t="s">
        <v>548</v>
      </c>
    </row>
    <row r="229" spans="2:65" s="1" customFormat="1" ht="22.5" customHeight="1" x14ac:dyDescent="0.3">
      <c r="B229" s="30"/>
      <c r="C229" s="161" t="s">
        <v>549</v>
      </c>
      <c r="D229" s="161" t="s">
        <v>206</v>
      </c>
      <c r="E229" s="162" t="s">
        <v>8</v>
      </c>
      <c r="F229" s="239" t="s">
        <v>361</v>
      </c>
      <c r="G229" s="240"/>
      <c r="H229" s="240"/>
      <c r="I229" s="240"/>
      <c r="J229" s="163" t="s">
        <v>362</v>
      </c>
      <c r="K229" s="164">
        <v>1</v>
      </c>
      <c r="L229" s="241">
        <v>0</v>
      </c>
      <c r="M229" s="240"/>
      <c r="N229" s="242">
        <f t="shared" si="65"/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si="66"/>
        <v>0</v>
      </c>
      <c r="X229" s="166">
        <v>0</v>
      </c>
      <c r="Y229" s="166">
        <f t="shared" si="67"/>
        <v>0</v>
      </c>
      <c r="Z229" s="166">
        <v>0</v>
      </c>
      <c r="AA229" s="167">
        <f t="shared" si="68"/>
        <v>0</v>
      </c>
      <c r="AR229" s="13" t="s">
        <v>320</v>
      </c>
      <c r="AT229" s="13" t="s">
        <v>206</v>
      </c>
      <c r="AU229" s="13" t="s">
        <v>184</v>
      </c>
      <c r="AY229" s="13" t="s">
        <v>205</v>
      </c>
      <c r="BE229" s="105">
        <f t="shared" si="69"/>
        <v>0</v>
      </c>
      <c r="BF229" s="105">
        <f t="shared" si="70"/>
        <v>0</v>
      </c>
      <c r="BG229" s="105">
        <f t="shared" si="71"/>
        <v>0</v>
      </c>
      <c r="BH229" s="105">
        <f t="shared" si="72"/>
        <v>0</v>
      </c>
      <c r="BI229" s="105">
        <f t="shared" si="73"/>
        <v>0</v>
      </c>
      <c r="BJ229" s="13" t="s">
        <v>184</v>
      </c>
      <c r="BK229" s="105">
        <f t="shared" si="74"/>
        <v>0</v>
      </c>
      <c r="BL229" s="13" t="s">
        <v>320</v>
      </c>
      <c r="BM229" s="13" t="s">
        <v>550</v>
      </c>
    </row>
    <row r="230" spans="2:65" s="1" customFormat="1" ht="22.5" customHeight="1" x14ac:dyDescent="0.3">
      <c r="B230" s="30"/>
      <c r="C230" s="161" t="s">
        <v>363</v>
      </c>
      <c r="D230" s="161" t="s">
        <v>206</v>
      </c>
      <c r="E230" s="162" t="s">
        <v>262</v>
      </c>
      <c r="F230" s="239" t="s">
        <v>532</v>
      </c>
      <c r="G230" s="240"/>
      <c r="H230" s="240"/>
      <c r="I230" s="240"/>
      <c r="J230" s="163" t="s">
        <v>362</v>
      </c>
      <c r="K230" s="164">
        <v>1</v>
      </c>
      <c r="L230" s="241">
        <v>0</v>
      </c>
      <c r="M230" s="240"/>
      <c r="N230" s="242">
        <f t="shared" si="65"/>
        <v>0</v>
      </c>
      <c r="O230" s="240"/>
      <c r="P230" s="240"/>
      <c r="Q230" s="240"/>
      <c r="R230" s="32"/>
      <c r="T230" s="165" t="s">
        <v>19</v>
      </c>
      <c r="U230" s="39" t="s">
        <v>42</v>
      </c>
      <c r="V230" s="31"/>
      <c r="W230" s="166">
        <f t="shared" si="66"/>
        <v>0</v>
      </c>
      <c r="X230" s="166">
        <v>0</v>
      </c>
      <c r="Y230" s="166">
        <f t="shared" si="67"/>
        <v>0</v>
      </c>
      <c r="Z230" s="166">
        <v>0</v>
      </c>
      <c r="AA230" s="167">
        <f t="shared" si="68"/>
        <v>0</v>
      </c>
      <c r="AR230" s="13" t="s">
        <v>320</v>
      </c>
      <c r="AT230" s="13" t="s">
        <v>206</v>
      </c>
      <c r="AU230" s="13" t="s">
        <v>184</v>
      </c>
      <c r="AY230" s="13" t="s">
        <v>205</v>
      </c>
      <c r="BE230" s="105">
        <f t="shared" si="69"/>
        <v>0</v>
      </c>
      <c r="BF230" s="105">
        <f t="shared" si="70"/>
        <v>0</v>
      </c>
      <c r="BG230" s="105">
        <f t="shared" si="71"/>
        <v>0</v>
      </c>
      <c r="BH230" s="105">
        <f t="shared" si="72"/>
        <v>0</v>
      </c>
      <c r="BI230" s="105">
        <f t="shared" si="73"/>
        <v>0</v>
      </c>
      <c r="BJ230" s="13" t="s">
        <v>184</v>
      </c>
      <c r="BK230" s="105">
        <f t="shared" si="74"/>
        <v>0</v>
      </c>
      <c r="BL230" s="13" t="s">
        <v>320</v>
      </c>
      <c r="BM230" s="13" t="s">
        <v>551</v>
      </c>
    </row>
    <row r="231" spans="2:65" s="1" customFormat="1" ht="49.9" customHeight="1" x14ac:dyDescent="0.35">
      <c r="B231" s="30"/>
      <c r="C231" s="31"/>
      <c r="D231" s="152" t="s">
        <v>370</v>
      </c>
      <c r="E231" s="31"/>
      <c r="F231" s="31"/>
      <c r="G231" s="31"/>
      <c r="H231" s="31"/>
      <c r="I231" s="31"/>
      <c r="J231" s="31"/>
      <c r="K231" s="31"/>
      <c r="L231" s="31"/>
      <c r="M231" s="31"/>
      <c r="N231" s="257">
        <f t="shared" ref="N231:N236" si="75">BK231</f>
        <v>0</v>
      </c>
      <c r="O231" s="258"/>
      <c r="P231" s="258"/>
      <c r="Q231" s="258"/>
      <c r="R231" s="32"/>
      <c r="T231" s="73"/>
      <c r="U231" s="31"/>
      <c r="V231" s="31"/>
      <c r="W231" s="31"/>
      <c r="X231" s="31"/>
      <c r="Y231" s="31"/>
      <c r="Z231" s="31"/>
      <c r="AA231" s="74"/>
      <c r="AT231" s="13" t="s">
        <v>74</v>
      </c>
      <c r="AU231" s="13" t="s">
        <v>75</v>
      </c>
      <c r="AY231" s="13" t="s">
        <v>371</v>
      </c>
      <c r="BK231" s="105">
        <f>SUM(BK232:BK236)</f>
        <v>0</v>
      </c>
    </row>
    <row r="232" spans="2:65" s="1" customFormat="1" ht="22.35" customHeight="1" x14ac:dyDescent="0.3">
      <c r="B232" s="30"/>
      <c r="C232" s="173" t="s">
        <v>19</v>
      </c>
      <c r="D232" s="173" t="s">
        <v>206</v>
      </c>
      <c r="E232" s="174" t="s">
        <v>19</v>
      </c>
      <c r="F232" s="247" t="s">
        <v>19</v>
      </c>
      <c r="G232" s="248"/>
      <c r="H232" s="248"/>
      <c r="I232" s="248"/>
      <c r="J232" s="175" t="s">
        <v>19</v>
      </c>
      <c r="K232" s="172"/>
      <c r="L232" s="241"/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176" t="s">
        <v>42</v>
      </c>
      <c r="V232" s="31"/>
      <c r="W232" s="31"/>
      <c r="X232" s="31"/>
      <c r="Y232" s="31"/>
      <c r="Z232" s="31"/>
      <c r="AA232" s="74"/>
      <c r="AT232" s="13" t="s">
        <v>371</v>
      </c>
      <c r="AU232" s="13" t="s">
        <v>81</v>
      </c>
      <c r="AY232" s="13" t="s">
        <v>371</v>
      </c>
      <c r="BE232" s="105">
        <f>IF(U232="základná",N232,0)</f>
        <v>0</v>
      </c>
      <c r="BF232" s="105">
        <f>IF(U232="znížená",N232,0)</f>
        <v>0</v>
      </c>
      <c r="BG232" s="105">
        <f>IF(U232="zákl. prenesená",N232,0)</f>
        <v>0</v>
      </c>
      <c r="BH232" s="105">
        <f>IF(U232="zníž. prenesená",N232,0)</f>
        <v>0</v>
      </c>
      <c r="BI232" s="105">
        <f>IF(U232="nulová",N232,0)</f>
        <v>0</v>
      </c>
      <c r="BJ232" s="13" t="s">
        <v>184</v>
      </c>
      <c r="BK232" s="105">
        <f>L232*K232</f>
        <v>0</v>
      </c>
    </row>
    <row r="233" spans="2:65" s="1" customFormat="1" ht="22.35" customHeight="1" x14ac:dyDescent="0.3">
      <c r="B233" s="30"/>
      <c r="C233" s="173" t="s">
        <v>19</v>
      </c>
      <c r="D233" s="173" t="s">
        <v>206</v>
      </c>
      <c r="E233" s="174" t="s">
        <v>19</v>
      </c>
      <c r="F233" s="247" t="s">
        <v>19</v>
      </c>
      <c r="G233" s="248"/>
      <c r="H233" s="248"/>
      <c r="I233" s="248"/>
      <c r="J233" s="175" t="s">
        <v>19</v>
      </c>
      <c r="K233" s="172"/>
      <c r="L233" s="241"/>
      <c r="M233" s="240"/>
      <c r="N233" s="242">
        <f t="shared" si="75"/>
        <v>0</v>
      </c>
      <c r="O233" s="240"/>
      <c r="P233" s="240"/>
      <c r="Q233" s="240"/>
      <c r="R233" s="32"/>
      <c r="T233" s="165" t="s">
        <v>19</v>
      </c>
      <c r="U233" s="176" t="s">
        <v>42</v>
      </c>
      <c r="V233" s="31"/>
      <c r="W233" s="31"/>
      <c r="X233" s="31"/>
      <c r="Y233" s="31"/>
      <c r="Z233" s="31"/>
      <c r="AA233" s="74"/>
      <c r="AT233" s="13" t="s">
        <v>371</v>
      </c>
      <c r="AU233" s="13" t="s">
        <v>81</v>
      </c>
      <c r="AY233" s="13" t="s">
        <v>371</v>
      </c>
      <c r="BE233" s="105">
        <f>IF(U233="základná",N233,0)</f>
        <v>0</v>
      </c>
      <c r="BF233" s="105">
        <f>IF(U233="znížená",N233,0)</f>
        <v>0</v>
      </c>
      <c r="BG233" s="105">
        <f>IF(U233="zákl. prenesená",N233,0)</f>
        <v>0</v>
      </c>
      <c r="BH233" s="105">
        <f>IF(U233="zníž. prenesená",N233,0)</f>
        <v>0</v>
      </c>
      <c r="BI233" s="105">
        <f>IF(U233="nulová",N233,0)</f>
        <v>0</v>
      </c>
      <c r="BJ233" s="13" t="s">
        <v>184</v>
      </c>
      <c r="BK233" s="105">
        <f>L233*K233</f>
        <v>0</v>
      </c>
    </row>
    <row r="234" spans="2:65" s="1" customFormat="1" ht="22.35" customHeight="1" x14ac:dyDescent="0.3">
      <c r="B234" s="30"/>
      <c r="C234" s="173" t="s">
        <v>19</v>
      </c>
      <c r="D234" s="173" t="s">
        <v>206</v>
      </c>
      <c r="E234" s="174" t="s">
        <v>19</v>
      </c>
      <c r="F234" s="247" t="s">
        <v>19</v>
      </c>
      <c r="G234" s="248"/>
      <c r="H234" s="248"/>
      <c r="I234" s="248"/>
      <c r="J234" s="175" t="s">
        <v>19</v>
      </c>
      <c r="K234" s="172"/>
      <c r="L234" s="241"/>
      <c r="M234" s="240"/>
      <c r="N234" s="242">
        <f t="shared" si="75"/>
        <v>0</v>
      </c>
      <c r="O234" s="240"/>
      <c r="P234" s="240"/>
      <c r="Q234" s="240"/>
      <c r="R234" s="32"/>
      <c r="T234" s="165" t="s">
        <v>19</v>
      </c>
      <c r="U234" s="176" t="s">
        <v>42</v>
      </c>
      <c r="V234" s="31"/>
      <c r="W234" s="31"/>
      <c r="X234" s="31"/>
      <c r="Y234" s="31"/>
      <c r="Z234" s="31"/>
      <c r="AA234" s="74"/>
      <c r="AT234" s="13" t="s">
        <v>371</v>
      </c>
      <c r="AU234" s="13" t="s">
        <v>81</v>
      </c>
      <c r="AY234" s="13" t="s">
        <v>371</v>
      </c>
      <c r="BE234" s="105">
        <f>IF(U234="základná",N234,0)</f>
        <v>0</v>
      </c>
      <c r="BF234" s="105">
        <f>IF(U234="znížená",N234,0)</f>
        <v>0</v>
      </c>
      <c r="BG234" s="105">
        <f>IF(U234="zákl. prenesená",N234,0)</f>
        <v>0</v>
      </c>
      <c r="BH234" s="105">
        <f>IF(U234="zníž. prenesená",N234,0)</f>
        <v>0</v>
      </c>
      <c r="BI234" s="105">
        <f>IF(U234="nulová",N234,0)</f>
        <v>0</v>
      </c>
      <c r="BJ234" s="13" t="s">
        <v>184</v>
      </c>
      <c r="BK234" s="105">
        <f>L234*K234</f>
        <v>0</v>
      </c>
    </row>
    <row r="235" spans="2:65" s="1" customFormat="1" ht="22.35" customHeight="1" x14ac:dyDescent="0.3">
      <c r="B235" s="30"/>
      <c r="C235" s="173" t="s">
        <v>19</v>
      </c>
      <c r="D235" s="173" t="s">
        <v>206</v>
      </c>
      <c r="E235" s="174" t="s">
        <v>19</v>
      </c>
      <c r="F235" s="247" t="s">
        <v>19</v>
      </c>
      <c r="G235" s="248"/>
      <c r="H235" s="248"/>
      <c r="I235" s="248"/>
      <c r="J235" s="175" t="s">
        <v>19</v>
      </c>
      <c r="K235" s="172"/>
      <c r="L235" s="241"/>
      <c r="M235" s="240"/>
      <c r="N235" s="242">
        <f t="shared" si="75"/>
        <v>0</v>
      </c>
      <c r="O235" s="240"/>
      <c r="P235" s="240"/>
      <c r="Q235" s="240"/>
      <c r="R235" s="32"/>
      <c r="T235" s="165" t="s">
        <v>19</v>
      </c>
      <c r="U235" s="176" t="s">
        <v>42</v>
      </c>
      <c r="V235" s="31"/>
      <c r="W235" s="31"/>
      <c r="X235" s="31"/>
      <c r="Y235" s="31"/>
      <c r="Z235" s="31"/>
      <c r="AA235" s="74"/>
      <c r="AT235" s="13" t="s">
        <v>371</v>
      </c>
      <c r="AU235" s="13" t="s">
        <v>81</v>
      </c>
      <c r="AY235" s="13" t="s">
        <v>371</v>
      </c>
      <c r="BE235" s="105">
        <f>IF(U235="základná",N235,0)</f>
        <v>0</v>
      </c>
      <c r="BF235" s="105">
        <f>IF(U235="znížená",N235,0)</f>
        <v>0</v>
      </c>
      <c r="BG235" s="105">
        <f>IF(U235="zákl. prenesená",N235,0)</f>
        <v>0</v>
      </c>
      <c r="BH235" s="105">
        <f>IF(U235="zníž. prenesená",N235,0)</f>
        <v>0</v>
      </c>
      <c r="BI235" s="105">
        <f>IF(U235="nulová",N235,0)</f>
        <v>0</v>
      </c>
      <c r="BJ235" s="13" t="s">
        <v>184</v>
      </c>
      <c r="BK235" s="105">
        <f>L235*K235</f>
        <v>0</v>
      </c>
    </row>
    <row r="236" spans="2:65" s="1" customFormat="1" ht="22.35" customHeight="1" x14ac:dyDescent="0.3">
      <c r="B236" s="30"/>
      <c r="C236" s="173" t="s">
        <v>19</v>
      </c>
      <c r="D236" s="173" t="s">
        <v>206</v>
      </c>
      <c r="E236" s="174" t="s">
        <v>19</v>
      </c>
      <c r="F236" s="247" t="s">
        <v>19</v>
      </c>
      <c r="G236" s="248"/>
      <c r="H236" s="248"/>
      <c r="I236" s="248"/>
      <c r="J236" s="175" t="s">
        <v>19</v>
      </c>
      <c r="K236" s="172"/>
      <c r="L236" s="241"/>
      <c r="M236" s="240"/>
      <c r="N236" s="242">
        <f t="shared" si="75"/>
        <v>0</v>
      </c>
      <c r="O236" s="240"/>
      <c r="P236" s="240"/>
      <c r="Q236" s="240"/>
      <c r="R236" s="32"/>
      <c r="T236" s="165" t="s">
        <v>19</v>
      </c>
      <c r="U236" s="176" t="s">
        <v>42</v>
      </c>
      <c r="V236" s="51"/>
      <c r="W236" s="51"/>
      <c r="X236" s="51"/>
      <c r="Y236" s="51"/>
      <c r="Z236" s="51"/>
      <c r="AA236" s="53"/>
      <c r="AT236" s="13" t="s">
        <v>371</v>
      </c>
      <c r="AU236" s="13" t="s">
        <v>81</v>
      </c>
      <c r="AY236" s="13" t="s">
        <v>371</v>
      </c>
      <c r="BE236" s="105">
        <f>IF(U236="základná",N236,0)</f>
        <v>0</v>
      </c>
      <c r="BF236" s="105">
        <f>IF(U236="znížená",N236,0)</f>
        <v>0</v>
      </c>
      <c r="BG236" s="105">
        <f>IF(U236="zákl. prenesená",N236,0)</f>
        <v>0</v>
      </c>
      <c r="BH236" s="105">
        <f>IF(U236="zníž. prenesená",N236,0)</f>
        <v>0</v>
      </c>
      <c r="BI236" s="105">
        <f>IF(U236="nulová",N236,0)</f>
        <v>0</v>
      </c>
      <c r="BJ236" s="13" t="s">
        <v>184</v>
      </c>
      <c r="BK236" s="105">
        <f>L236*K236</f>
        <v>0</v>
      </c>
    </row>
    <row r="237" spans="2:65" s="1" customFormat="1" ht="6.95" customHeight="1" x14ac:dyDescent="0.3">
      <c r="B237" s="54"/>
      <c r="C237" s="55"/>
      <c r="D237" s="55"/>
      <c r="E237" s="55"/>
      <c r="F237" s="55"/>
      <c r="G237" s="55"/>
      <c r="H237" s="55"/>
      <c r="I237" s="55"/>
      <c r="J237" s="55"/>
      <c r="K237" s="55"/>
      <c r="L237" s="55"/>
      <c r="M237" s="55"/>
      <c r="N237" s="55"/>
      <c r="O237" s="55"/>
      <c r="P237" s="55"/>
      <c r="Q237" s="55"/>
      <c r="R237" s="56"/>
    </row>
  </sheetData>
  <sheetProtection algorithmName="SHA-512" hashValue="TAKM04ESArMswIUt7d2ABuKXTzpr5qWKGElS4Zg9NH7O8rSz+C20esKnZOp7w6ENDAT3fuPj7/hN+Z89Cpcxiw==" saltValue="YdJoB+rJv45eEk6UGNlunA==" spinCount="100000" sheet="1" objects="1" scenarios="1" formatColumns="0" formatRows="0" sort="0" autoFilter="0"/>
  <mergeCells count="370">
    <mergeCell ref="H1:K1"/>
    <mergeCell ref="S2:AC2"/>
    <mergeCell ref="F235:I235"/>
    <mergeCell ref="L235:M235"/>
    <mergeCell ref="N235:Q235"/>
    <mergeCell ref="F236:I236"/>
    <mergeCell ref="L236:M236"/>
    <mergeCell ref="N236:Q236"/>
    <mergeCell ref="N129:Q129"/>
    <mergeCell ref="N130:Q130"/>
    <mergeCell ref="N131:Q131"/>
    <mergeCell ref="N135:Q135"/>
    <mergeCell ref="N136:Q136"/>
    <mergeCell ref="N143:Q143"/>
    <mergeCell ref="N150:Q150"/>
    <mergeCell ref="N164:Q164"/>
    <mergeCell ref="N173:Q173"/>
    <mergeCell ref="N205:Q205"/>
    <mergeCell ref="N208:Q208"/>
    <mergeCell ref="N215:Q215"/>
    <mergeCell ref="N221:Q221"/>
    <mergeCell ref="N222:Q222"/>
    <mergeCell ref="N231:Q231"/>
    <mergeCell ref="F232:I232"/>
    <mergeCell ref="L232:M232"/>
    <mergeCell ref="N232:Q232"/>
    <mergeCell ref="F233:I233"/>
    <mergeCell ref="L233:M233"/>
    <mergeCell ref="N233:Q233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0:I220"/>
    <mergeCell ref="L220:M220"/>
    <mergeCell ref="N220:Q220"/>
    <mergeCell ref="F223:I223"/>
    <mergeCell ref="L223:M223"/>
    <mergeCell ref="N223:Q223"/>
    <mergeCell ref="F224:I224"/>
    <mergeCell ref="L224:M224"/>
    <mergeCell ref="N224:Q224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3:I213"/>
    <mergeCell ref="L213:M213"/>
    <mergeCell ref="N213:Q213"/>
    <mergeCell ref="F214:I214"/>
    <mergeCell ref="L214:M214"/>
    <mergeCell ref="N214:Q214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6:I206"/>
    <mergeCell ref="L206:M206"/>
    <mergeCell ref="N206:Q206"/>
    <mergeCell ref="F207:I207"/>
    <mergeCell ref="L207:M207"/>
    <mergeCell ref="N207:Q207"/>
    <mergeCell ref="F209:I209"/>
    <mergeCell ref="L209:M209"/>
    <mergeCell ref="N209:Q209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2:D237">
      <formula1>"K,M"</formula1>
    </dataValidation>
    <dataValidation type="list" allowBlank="1" showInputMessage="1" showErrorMessage="1" error="Povolené sú hodnoty základná, znížená, nulová." sqref="U232:U237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9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109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586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ROUND((((SUM(BE104:BE111)+SUM(BE129:BE232))+SUM(BE234:BE238))),2)</f>
        <v>0</v>
      </c>
      <c r="I32" s="198"/>
      <c r="J32" s="198"/>
      <c r="K32" s="31"/>
      <c r="L32" s="31"/>
      <c r="M32" s="225">
        <f>ROUND(((ROUND((SUM(BE104:BE111)+SUM(BE129:BE232)), 2)*F32)+SUM(BE234:BE238)*F32),2)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ROUND((((SUM(BF104:BF111)+SUM(BF129:BF232))+SUM(BF234:BF238))),2)</f>
        <v>0</v>
      </c>
      <c r="I33" s="198"/>
      <c r="J33" s="198"/>
      <c r="K33" s="31"/>
      <c r="L33" s="31"/>
      <c r="M33" s="225">
        <f>ROUND(((ROUND((SUM(BF104:BF111)+SUM(BF129:BF232)), 2)*F33)+SUM(BF234:BF238)*F33),2)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ROUND((((SUM(BG104:BG111)+SUM(BG129:BG232))+SUM(BG234:BG238))),2)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ROUND((((SUM(BH104:BH111)+SUM(BH129:BH232))+SUM(BH234:BH238))),2)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ROUND((((SUM(BI104:BI111)+SUM(BI129:BI232))+SUM(BI234:BI238))),2)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12 - byt  č.12 - nov - 12 - byt  č.12 -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N203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N206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N213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N222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N223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N233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12 - byt  č.12 - nov - 12 - byt  č.12 -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W130+W135+W222+W233</f>
        <v>0</v>
      </c>
      <c r="X129" s="46"/>
      <c r="Y129" s="147">
        <f>Y130+Y135+Y222+Y233</f>
        <v>0</v>
      </c>
      <c r="Z129" s="46"/>
      <c r="AA129" s="148">
        <f>AA130+AA135+AA222+AA233</f>
        <v>0</v>
      </c>
      <c r="AT129" s="13" t="s">
        <v>74</v>
      </c>
      <c r="AU129" s="13" t="s">
        <v>167</v>
      </c>
      <c r="BK129" s="149">
        <f>BK130+BK135+BK222+BK233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16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6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6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W136+W143+W150+W164+W173+W203+W206+W213</f>
        <v>0</v>
      </c>
      <c r="X135" s="151"/>
      <c r="Y135" s="155">
        <f>Y136+Y143+Y150+Y164+Y173+Y203+Y206+Y213</f>
        <v>0</v>
      </c>
      <c r="Z135" s="151"/>
      <c r="AA135" s="156">
        <f>AA136+AA143+AA150+AA164+AA173+AA203+AA206+AA213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BK136+BK143+BK150+BK164+BK173+BK203+BK206+BK213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18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4.08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3.57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7.14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3.57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11.83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2.5350000000000001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9.5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11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7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18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18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3.5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SUM(W174:W202)</f>
        <v>0</v>
      </c>
      <c r="X173" s="151"/>
      <c r="Y173" s="155">
        <f>SUM(Y174:Y202)</f>
        <v>0</v>
      </c>
      <c r="Z173" s="151"/>
      <c r="AA173" s="156">
        <f>SUM(AA174:AA202)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SUM(BK174:BK202)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2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2" si="46">V174*K174</f>
        <v>0</v>
      </c>
      <c r="X174" s="166">
        <v>0</v>
      </c>
      <c r="Y174" s="166">
        <f t="shared" ref="Y174:Y202" si="47">X174*K174</f>
        <v>0</v>
      </c>
      <c r="Z174" s="166">
        <v>0</v>
      </c>
      <c r="AA174" s="167">
        <f t="shared" ref="AA174:AA202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2" si="49">IF(U174="základná",N174,0)</f>
        <v>0</v>
      </c>
      <c r="BF174" s="105">
        <f t="shared" ref="BF174:BF202" si="50">IF(U174="znížená",N174,0)</f>
        <v>0</v>
      </c>
      <c r="BG174" s="105">
        <f t="shared" ref="BG174:BG202" si="51">IF(U174="zákl. prenesená",N174,0)</f>
        <v>0</v>
      </c>
      <c r="BH174" s="105">
        <f t="shared" ref="BH174:BH202" si="52">IF(U174="zníž. prenesená",N174,0)</f>
        <v>0</v>
      </c>
      <c r="BI174" s="105">
        <f t="shared" ref="BI174:BI202" si="53">IF(U174="nulová",N174,0)</f>
        <v>0</v>
      </c>
      <c r="BJ174" s="13" t="s">
        <v>184</v>
      </c>
      <c r="BK174" s="105">
        <f t="shared" ref="BK174:BK202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561</v>
      </c>
      <c r="F178" s="239" t="s">
        <v>562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563</v>
      </c>
      <c r="F179" s="243" t="s">
        <v>564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44.25" customHeight="1" x14ac:dyDescent="0.3">
      <c r="B180" s="30"/>
      <c r="C180" s="161" t="s">
        <v>357</v>
      </c>
      <c r="D180" s="161" t="s">
        <v>206</v>
      </c>
      <c r="E180" s="162" t="s">
        <v>425</v>
      </c>
      <c r="F180" s="239" t="s">
        <v>426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31.5" customHeight="1" x14ac:dyDescent="0.3">
      <c r="B181" s="30"/>
      <c r="C181" s="168" t="s">
        <v>285</v>
      </c>
      <c r="D181" s="168" t="s">
        <v>215</v>
      </c>
      <c r="E181" s="169" t="s">
        <v>427</v>
      </c>
      <c r="F181" s="243" t="s">
        <v>428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22.5" customHeight="1" x14ac:dyDescent="0.3">
      <c r="B182" s="30"/>
      <c r="C182" s="161" t="s">
        <v>364</v>
      </c>
      <c r="D182" s="161" t="s">
        <v>206</v>
      </c>
      <c r="E182" s="162" t="s">
        <v>431</v>
      </c>
      <c r="F182" s="239" t="s">
        <v>432</v>
      </c>
      <c r="G182" s="240"/>
      <c r="H182" s="240"/>
      <c r="I182" s="240"/>
      <c r="J182" s="163" t="s">
        <v>209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22.5" customHeight="1" x14ac:dyDescent="0.3">
      <c r="B183" s="30"/>
      <c r="C183" s="168" t="s">
        <v>289</v>
      </c>
      <c r="D183" s="168" t="s">
        <v>215</v>
      </c>
      <c r="E183" s="169" t="s">
        <v>434</v>
      </c>
      <c r="F183" s="243" t="s">
        <v>435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31.5" customHeight="1" x14ac:dyDescent="0.3">
      <c r="B184" s="30"/>
      <c r="C184" s="168" t="s">
        <v>430</v>
      </c>
      <c r="D184" s="168" t="s">
        <v>215</v>
      </c>
      <c r="E184" s="169" t="s">
        <v>438</v>
      </c>
      <c r="F184" s="243" t="s">
        <v>439</v>
      </c>
      <c r="G184" s="244"/>
      <c r="H184" s="244"/>
      <c r="I184" s="244"/>
      <c r="J184" s="170" t="s">
        <v>209</v>
      </c>
      <c r="K184" s="171">
        <v>1</v>
      </c>
      <c r="L184" s="245">
        <v>0</v>
      </c>
      <c r="M184" s="244"/>
      <c r="N184" s="246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218</v>
      </c>
      <c r="AT184" s="13" t="s">
        <v>215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31.5" customHeight="1" x14ac:dyDescent="0.3">
      <c r="B185" s="30"/>
      <c r="C185" s="161" t="s">
        <v>292</v>
      </c>
      <c r="D185" s="161" t="s">
        <v>206</v>
      </c>
      <c r="E185" s="162" t="s">
        <v>441</v>
      </c>
      <c r="F185" s="239" t="s">
        <v>442</v>
      </c>
      <c r="G185" s="240"/>
      <c r="H185" s="240"/>
      <c r="I185" s="240"/>
      <c r="J185" s="163" t="s">
        <v>410</v>
      </c>
      <c r="K185" s="164">
        <v>1</v>
      </c>
      <c r="L185" s="241">
        <v>0</v>
      </c>
      <c r="M185" s="240"/>
      <c r="N185" s="242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210</v>
      </c>
      <c r="AT185" s="13" t="s">
        <v>206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44.25" customHeight="1" x14ac:dyDescent="0.3">
      <c r="B186" s="30"/>
      <c r="C186" s="168" t="s">
        <v>437</v>
      </c>
      <c r="D186" s="168" t="s">
        <v>215</v>
      </c>
      <c r="E186" s="169" t="s">
        <v>444</v>
      </c>
      <c r="F186" s="243" t="s">
        <v>445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22.5" customHeight="1" x14ac:dyDescent="0.3">
      <c r="B187" s="30"/>
      <c r="C187" s="161" t="s">
        <v>296</v>
      </c>
      <c r="D187" s="161" t="s">
        <v>206</v>
      </c>
      <c r="E187" s="162" t="s">
        <v>447</v>
      </c>
      <c r="F187" s="239" t="s">
        <v>448</v>
      </c>
      <c r="G187" s="240"/>
      <c r="H187" s="240"/>
      <c r="I187" s="240"/>
      <c r="J187" s="163" t="s">
        <v>410</v>
      </c>
      <c r="K187" s="164">
        <v>4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31.5" customHeight="1" x14ac:dyDescent="0.3">
      <c r="B188" s="30"/>
      <c r="C188" s="168" t="s">
        <v>443</v>
      </c>
      <c r="D188" s="168" t="s">
        <v>215</v>
      </c>
      <c r="E188" s="169" t="s">
        <v>451</v>
      </c>
      <c r="F188" s="243" t="s">
        <v>452</v>
      </c>
      <c r="G188" s="244"/>
      <c r="H188" s="244"/>
      <c r="I188" s="244"/>
      <c r="J188" s="170" t="s">
        <v>209</v>
      </c>
      <c r="K188" s="171">
        <v>4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44.25" customHeight="1" x14ac:dyDescent="0.3">
      <c r="B189" s="30"/>
      <c r="C189" s="161" t="s">
        <v>299</v>
      </c>
      <c r="D189" s="161" t="s">
        <v>206</v>
      </c>
      <c r="E189" s="162" t="s">
        <v>454</v>
      </c>
      <c r="F189" s="239" t="s">
        <v>455</v>
      </c>
      <c r="G189" s="240"/>
      <c r="H189" s="240"/>
      <c r="I189" s="240"/>
      <c r="J189" s="163" t="s">
        <v>209</v>
      </c>
      <c r="K189" s="164">
        <v>2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22.5" customHeight="1" x14ac:dyDescent="0.3">
      <c r="B190" s="30"/>
      <c r="C190" s="168" t="s">
        <v>450</v>
      </c>
      <c r="D190" s="168" t="s">
        <v>215</v>
      </c>
      <c r="E190" s="169" t="s">
        <v>458</v>
      </c>
      <c r="F190" s="243" t="s">
        <v>459</v>
      </c>
      <c r="G190" s="244"/>
      <c r="H190" s="244"/>
      <c r="I190" s="244"/>
      <c r="J190" s="170" t="s">
        <v>209</v>
      </c>
      <c r="K190" s="171">
        <v>1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22.5" customHeight="1" x14ac:dyDescent="0.3">
      <c r="B191" s="30"/>
      <c r="C191" s="168" t="s">
        <v>303</v>
      </c>
      <c r="D191" s="168" t="s">
        <v>215</v>
      </c>
      <c r="E191" s="169" t="s">
        <v>461</v>
      </c>
      <c r="F191" s="243" t="s">
        <v>462</v>
      </c>
      <c r="G191" s="244"/>
      <c r="H191" s="244"/>
      <c r="I191" s="244"/>
      <c r="J191" s="170" t="s">
        <v>209</v>
      </c>
      <c r="K191" s="171">
        <v>1</v>
      </c>
      <c r="L191" s="245">
        <v>0</v>
      </c>
      <c r="M191" s="244"/>
      <c r="N191" s="246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218</v>
      </c>
      <c r="AT191" s="13" t="s">
        <v>215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31.5" customHeight="1" x14ac:dyDescent="0.3">
      <c r="B192" s="30"/>
      <c r="C192" s="161" t="s">
        <v>457</v>
      </c>
      <c r="D192" s="161" t="s">
        <v>206</v>
      </c>
      <c r="E192" s="162" t="s">
        <v>565</v>
      </c>
      <c r="F192" s="239" t="s">
        <v>566</v>
      </c>
      <c r="G192" s="240"/>
      <c r="H192" s="240"/>
      <c r="I192" s="240"/>
      <c r="J192" s="163" t="s">
        <v>410</v>
      </c>
      <c r="K192" s="164">
        <v>1</v>
      </c>
      <c r="L192" s="241">
        <v>0</v>
      </c>
      <c r="M192" s="240"/>
      <c r="N192" s="242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210</v>
      </c>
      <c r="AT192" s="13" t="s">
        <v>206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31.5" customHeight="1" x14ac:dyDescent="0.3">
      <c r="B193" s="30"/>
      <c r="C193" s="168" t="s">
        <v>306</v>
      </c>
      <c r="D193" s="168" t="s">
        <v>215</v>
      </c>
      <c r="E193" s="169" t="s">
        <v>567</v>
      </c>
      <c r="F193" s="243" t="s">
        <v>568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472</v>
      </c>
      <c r="F194" s="239" t="s">
        <v>473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22.5" customHeight="1" x14ac:dyDescent="0.3">
      <c r="B195" s="30"/>
      <c r="C195" s="168" t="s">
        <v>310</v>
      </c>
      <c r="D195" s="168" t="s">
        <v>215</v>
      </c>
      <c r="E195" s="169" t="s">
        <v>475</v>
      </c>
      <c r="F195" s="243" t="s">
        <v>476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479</v>
      </c>
      <c r="F196" s="239" t="s">
        <v>480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31.5" customHeight="1" x14ac:dyDescent="0.3">
      <c r="B197" s="30"/>
      <c r="C197" s="168" t="s">
        <v>313</v>
      </c>
      <c r="D197" s="168" t="s">
        <v>215</v>
      </c>
      <c r="E197" s="169" t="s">
        <v>482</v>
      </c>
      <c r="F197" s="243" t="s">
        <v>483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540</v>
      </c>
      <c r="F198" s="239" t="s">
        <v>541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542</v>
      </c>
      <c r="F199" s="243" t="s">
        <v>543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569</v>
      </c>
      <c r="F200" s="239" t="s">
        <v>570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22.5" customHeight="1" x14ac:dyDescent="0.3">
      <c r="B201" s="30"/>
      <c r="C201" s="168" t="s">
        <v>320</v>
      </c>
      <c r="D201" s="168" t="s">
        <v>215</v>
      </c>
      <c r="E201" s="169" t="s">
        <v>571</v>
      </c>
      <c r="F201" s="243" t="s">
        <v>572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493</v>
      </c>
      <c r="F202" s="239" t="s">
        <v>494</v>
      </c>
      <c r="G202" s="240"/>
      <c r="H202" s="240"/>
      <c r="I202" s="240"/>
      <c r="J202" s="163" t="s">
        <v>235</v>
      </c>
      <c r="K202" s="172">
        <v>0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9" customFormat="1" ht="29.85" customHeight="1" x14ac:dyDescent="0.3">
      <c r="B203" s="150"/>
      <c r="C203" s="151"/>
      <c r="D203" s="160" t="s">
        <v>174</v>
      </c>
      <c r="E203" s="160"/>
      <c r="F203" s="160"/>
      <c r="G203" s="160"/>
      <c r="H203" s="160"/>
      <c r="I203" s="160"/>
      <c r="J203" s="160"/>
      <c r="K203" s="160"/>
      <c r="L203" s="160"/>
      <c r="M203" s="160"/>
      <c r="N203" s="255">
        <f>BK203</f>
        <v>0</v>
      </c>
      <c r="O203" s="256"/>
      <c r="P203" s="256"/>
      <c r="Q203" s="256"/>
      <c r="R203" s="153"/>
      <c r="T203" s="154"/>
      <c r="U203" s="151"/>
      <c r="V203" s="151"/>
      <c r="W203" s="155">
        <f>SUM(W204:W205)</f>
        <v>0</v>
      </c>
      <c r="X203" s="151"/>
      <c r="Y203" s="155">
        <f>SUM(Y204:Y205)</f>
        <v>0</v>
      </c>
      <c r="Z203" s="151"/>
      <c r="AA203" s="156">
        <f>SUM(AA204:AA205)</f>
        <v>0</v>
      </c>
      <c r="AR203" s="157" t="s">
        <v>184</v>
      </c>
      <c r="AT203" s="158" t="s">
        <v>74</v>
      </c>
      <c r="AU203" s="158" t="s">
        <v>81</v>
      </c>
      <c r="AY203" s="157" t="s">
        <v>205</v>
      </c>
      <c r="BK203" s="159">
        <f>SUM(BK204:BK205)</f>
        <v>0</v>
      </c>
    </row>
    <row r="204" spans="2:65" s="1" customFormat="1" ht="31.5" customHeight="1" x14ac:dyDescent="0.3">
      <c r="B204" s="30"/>
      <c r="C204" s="161" t="s">
        <v>324</v>
      </c>
      <c r="D204" s="161" t="s">
        <v>206</v>
      </c>
      <c r="E204" s="162" t="s">
        <v>294</v>
      </c>
      <c r="F204" s="239" t="s">
        <v>295</v>
      </c>
      <c r="G204" s="240"/>
      <c r="H204" s="240"/>
      <c r="I204" s="240"/>
      <c r="J204" s="163" t="s">
        <v>222</v>
      </c>
      <c r="K204" s="164">
        <v>8</v>
      </c>
      <c r="L204" s="241">
        <v>0</v>
      </c>
      <c r="M204" s="240"/>
      <c r="N204" s="242">
        <f>ROUND(L204*K204,2)</f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>V204*K204</f>
        <v>0</v>
      </c>
      <c r="X204" s="166">
        <v>0</v>
      </c>
      <c r="Y204" s="166">
        <f>X204*K204</f>
        <v>0</v>
      </c>
      <c r="Z204" s="166">
        <v>0</v>
      </c>
      <c r="AA204" s="167">
        <f>Z204*K204</f>
        <v>0</v>
      </c>
      <c r="AR204" s="13" t="s">
        <v>223</v>
      </c>
      <c r="AT204" s="13" t="s">
        <v>206</v>
      </c>
      <c r="AU204" s="13" t="s">
        <v>184</v>
      </c>
      <c r="AY204" s="13" t="s">
        <v>205</v>
      </c>
      <c r="BE204" s="105">
        <f>IF(U204="základná",N204,0)</f>
        <v>0</v>
      </c>
      <c r="BF204" s="105">
        <f>IF(U204="znížená",N204,0)</f>
        <v>0</v>
      </c>
      <c r="BG204" s="105">
        <f>IF(U204="zákl. prenesená",N204,0)</f>
        <v>0</v>
      </c>
      <c r="BH204" s="105">
        <f>IF(U204="zníž. prenesená",N204,0)</f>
        <v>0</v>
      </c>
      <c r="BI204" s="105">
        <f>IF(U204="nulová",N204,0)</f>
        <v>0</v>
      </c>
      <c r="BJ204" s="13" t="s">
        <v>184</v>
      </c>
      <c r="BK204" s="105">
        <f>ROUND(L204*K204,2)</f>
        <v>0</v>
      </c>
      <c r="BL204" s="13" t="s">
        <v>223</v>
      </c>
      <c r="BM204" s="13" t="s">
        <v>496</v>
      </c>
    </row>
    <row r="205" spans="2:65" s="1" customFormat="1" ht="31.5" customHeight="1" x14ac:dyDescent="0.3">
      <c r="B205" s="30"/>
      <c r="C205" s="161" t="s">
        <v>497</v>
      </c>
      <c r="D205" s="161" t="s">
        <v>206</v>
      </c>
      <c r="E205" s="162" t="s">
        <v>297</v>
      </c>
      <c r="F205" s="239" t="s">
        <v>298</v>
      </c>
      <c r="G205" s="240"/>
      <c r="H205" s="240"/>
      <c r="I205" s="240"/>
      <c r="J205" s="163" t="s">
        <v>235</v>
      </c>
      <c r="K205" s="172">
        <v>0</v>
      </c>
      <c r="L205" s="241">
        <v>0</v>
      </c>
      <c r="M205" s="240"/>
      <c r="N205" s="242">
        <f>ROUND(L205*K205,2)</f>
        <v>0</v>
      </c>
      <c r="O205" s="240"/>
      <c r="P205" s="240"/>
      <c r="Q205" s="240"/>
      <c r="R205" s="32"/>
      <c r="T205" s="165" t="s">
        <v>19</v>
      </c>
      <c r="U205" s="39" t="s">
        <v>42</v>
      </c>
      <c r="V205" s="31"/>
      <c r="W205" s="166">
        <f>V205*K205</f>
        <v>0</v>
      </c>
      <c r="X205" s="166">
        <v>0</v>
      </c>
      <c r="Y205" s="166">
        <f>X205*K205</f>
        <v>0</v>
      </c>
      <c r="Z205" s="166">
        <v>0</v>
      </c>
      <c r="AA205" s="167">
        <f>Z205*K205</f>
        <v>0</v>
      </c>
      <c r="AR205" s="13" t="s">
        <v>223</v>
      </c>
      <c r="AT205" s="13" t="s">
        <v>206</v>
      </c>
      <c r="AU205" s="13" t="s">
        <v>184</v>
      </c>
      <c r="AY205" s="13" t="s">
        <v>205</v>
      </c>
      <c r="BE205" s="105">
        <f>IF(U205="základná",N205,0)</f>
        <v>0</v>
      </c>
      <c r="BF205" s="105">
        <f>IF(U205="znížená",N205,0)</f>
        <v>0</v>
      </c>
      <c r="BG205" s="105">
        <f>IF(U205="zákl. prenesená",N205,0)</f>
        <v>0</v>
      </c>
      <c r="BH205" s="105">
        <f>IF(U205="zníž. prenesená",N205,0)</f>
        <v>0</v>
      </c>
      <c r="BI205" s="105">
        <f>IF(U205="nulová",N205,0)</f>
        <v>0</v>
      </c>
      <c r="BJ205" s="13" t="s">
        <v>184</v>
      </c>
      <c r="BK205" s="105">
        <f>ROUND(L205*K205,2)</f>
        <v>0</v>
      </c>
      <c r="BL205" s="13" t="s">
        <v>223</v>
      </c>
      <c r="BM205" s="13" t="s">
        <v>498</v>
      </c>
    </row>
    <row r="206" spans="2:65" s="9" customFormat="1" ht="29.85" customHeight="1" x14ac:dyDescent="0.3">
      <c r="B206" s="150"/>
      <c r="C206" s="151"/>
      <c r="D206" s="160" t="s">
        <v>175</v>
      </c>
      <c r="E206" s="160"/>
      <c r="F206" s="160"/>
      <c r="G206" s="160"/>
      <c r="H206" s="160"/>
      <c r="I206" s="160"/>
      <c r="J206" s="160"/>
      <c r="K206" s="160"/>
      <c r="L206" s="160"/>
      <c r="M206" s="160"/>
      <c r="N206" s="255">
        <f>BK206</f>
        <v>0</v>
      </c>
      <c r="O206" s="256"/>
      <c r="P206" s="256"/>
      <c r="Q206" s="256"/>
      <c r="R206" s="153"/>
      <c r="T206" s="154"/>
      <c r="U206" s="151"/>
      <c r="V206" s="151"/>
      <c r="W206" s="155">
        <f>SUM(W207:W212)</f>
        <v>0</v>
      </c>
      <c r="X206" s="151"/>
      <c r="Y206" s="155">
        <f>SUM(Y207:Y212)</f>
        <v>0</v>
      </c>
      <c r="Z206" s="151"/>
      <c r="AA206" s="156">
        <f>SUM(AA207:AA212)</f>
        <v>0</v>
      </c>
      <c r="AR206" s="157" t="s">
        <v>184</v>
      </c>
      <c r="AT206" s="158" t="s">
        <v>74</v>
      </c>
      <c r="AU206" s="158" t="s">
        <v>81</v>
      </c>
      <c r="AY206" s="157" t="s">
        <v>205</v>
      </c>
      <c r="BK206" s="159">
        <f>SUM(BK207:BK212)</f>
        <v>0</v>
      </c>
    </row>
    <row r="207" spans="2:65" s="1" customFormat="1" ht="31.5" customHeight="1" x14ac:dyDescent="0.3">
      <c r="B207" s="30"/>
      <c r="C207" s="161" t="s">
        <v>327</v>
      </c>
      <c r="D207" s="161" t="s">
        <v>206</v>
      </c>
      <c r="E207" s="162" t="s">
        <v>301</v>
      </c>
      <c r="F207" s="239" t="s">
        <v>302</v>
      </c>
      <c r="G207" s="240"/>
      <c r="H207" s="240"/>
      <c r="I207" s="240"/>
      <c r="J207" s="163" t="s">
        <v>209</v>
      </c>
      <c r="K207" s="164">
        <v>4</v>
      </c>
      <c r="L207" s="241">
        <v>0</v>
      </c>
      <c r="M207" s="240"/>
      <c r="N207" s="242">
        <f t="shared" ref="N207:N212" si="55"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 t="shared" ref="W207:W212" si="56">V207*K207</f>
        <v>0</v>
      </c>
      <c r="X207" s="166">
        <v>0</v>
      </c>
      <c r="Y207" s="166">
        <f t="shared" ref="Y207:Y212" si="57">X207*K207</f>
        <v>0</v>
      </c>
      <c r="Z207" s="166">
        <v>0</v>
      </c>
      <c r="AA207" s="167">
        <f t="shared" ref="AA207:AA212" si="58"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 t="shared" ref="BE207:BE212" si="59">IF(U207="základná",N207,0)</f>
        <v>0</v>
      </c>
      <c r="BF207" s="105">
        <f t="shared" ref="BF207:BF212" si="60">IF(U207="znížená",N207,0)</f>
        <v>0</v>
      </c>
      <c r="BG207" s="105">
        <f t="shared" ref="BG207:BG212" si="61">IF(U207="zákl. prenesená",N207,0)</f>
        <v>0</v>
      </c>
      <c r="BH207" s="105">
        <f t="shared" ref="BH207:BH212" si="62">IF(U207="zníž. prenesená",N207,0)</f>
        <v>0</v>
      </c>
      <c r="BI207" s="105">
        <f t="shared" ref="BI207:BI212" si="63">IF(U207="nulová",N207,0)</f>
        <v>0</v>
      </c>
      <c r="BJ207" s="13" t="s">
        <v>184</v>
      </c>
      <c r="BK207" s="105">
        <f t="shared" ref="BK207:BK212" si="64">ROUND(L207*K207,2)</f>
        <v>0</v>
      </c>
      <c r="BL207" s="13" t="s">
        <v>223</v>
      </c>
      <c r="BM207" s="13" t="s">
        <v>499</v>
      </c>
    </row>
    <row r="208" spans="2:65" s="1" customFormat="1" ht="31.5" customHeight="1" x14ac:dyDescent="0.3">
      <c r="B208" s="30"/>
      <c r="C208" s="161" t="s">
        <v>500</v>
      </c>
      <c r="D208" s="161" t="s">
        <v>206</v>
      </c>
      <c r="E208" s="162" t="s">
        <v>304</v>
      </c>
      <c r="F208" s="239" t="s">
        <v>305</v>
      </c>
      <c r="G208" s="240"/>
      <c r="H208" s="240"/>
      <c r="I208" s="240"/>
      <c r="J208" s="163" t="s">
        <v>209</v>
      </c>
      <c r="K208" s="164">
        <v>12</v>
      </c>
      <c r="L208" s="241">
        <v>0</v>
      </c>
      <c r="M208" s="240"/>
      <c r="N208" s="242">
        <f t="shared" si="55"/>
        <v>0</v>
      </c>
      <c r="O208" s="240"/>
      <c r="P208" s="240"/>
      <c r="Q208" s="240"/>
      <c r="R208" s="32"/>
      <c r="T208" s="165" t="s">
        <v>19</v>
      </c>
      <c r="U208" s="39" t="s">
        <v>42</v>
      </c>
      <c r="V208" s="31"/>
      <c r="W208" s="166">
        <f t="shared" si="56"/>
        <v>0</v>
      </c>
      <c r="X208" s="166">
        <v>0</v>
      </c>
      <c r="Y208" s="166">
        <f t="shared" si="57"/>
        <v>0</v>
      </c>
      <c r="Z208" s="166">
        <v>0</v>
      </c>
      <c r="AA208" s="167">
        <f t="shared" si="58"/>
        <v>0</v>
      </c>
      <c r="AR208" s="13" t="s">
        <v>223</v>
      </c>
      <c r="AT208" s="13" t="s">
        <v>206</v>
      </c>
      <c r="AU208" s="13" t="s">
        <v>184</v>
      </c>
      <c r="AY208" s="13" t="s">
        <v>205</v>
      </c>
      <c r="BE208" s="105">
        <f t="shared" si="59"/>
        <v>0</v>
      </c>
      <c r="BF208" s="105">
        <f t="shared" si="60"/>
        <v>0</v>
      </c>
      <c r="BG208" s="105">
        <f t="shared" si="61"/>
        <v>0</v>
      </c>
      <c r="BH208" s="105">
        <f t="shared" si="62"/>
        <v>0</v>
      </c>
      <c r="BI208" s="105">
        <f t="shared" si="63"/>
        <v>0</v>
      </c>
      <c r="BJ208" s="13" t="s">
        <v>184</v>
      </c>
      <c r="BK208" s="105">
        <f t="shared" si="64"/>
        <v>0</v>
      </c>
      <c r="BL208" s="13" t="s">
        <v>223</v>
      </c>
      <c r="BM208" s="13" t="s">
        <v>501</v>
      </c>
    </row>
    <row r="209" spans="2:65" s="1" customFormat="1" ht="31.5" customHeight="1" x14ac:dyDescent="0.3">
      <c r="B209" s="30"/>
      <c r="C209" s="168" t="s">
        <v>331</v>
      </c>
      <c r="D209" s="168" t="s">
        <v>215</v>
      </c>
      <c r="E209" s="169" t="s">
        <v>308</v>
      </c>
      <c r="F209" s="243" t="s">
        <v>309</v>
      </c>
      <c r="G209" s="244"/>
      <c r="H209" s="244"/>
      <c r="I209" s="244"/>
      <c r="J209" s="170" t="s">
        <v>209</v>
      </c>
      <c r="K209" s="171">
        <v>4</v>
      </c>
      <c r="L209" s="245">
        <v>0</v>
      </c>
      <c r="M209" s="244"/>
      <c r="N209" s="246">
        <f t="shared" si="55"/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si="56"/>
        <v>0</v>
      </c>
      <c r="X209" s="166">
        <v>0</v>
      </c>
      <c r="Y209" s="166">
        <f t="shared" si="57"/>
        <v>0</v>
      </c>
      <c r="Z209" s="166">
        <v>0</v>
      </c>
      <c r="AA209" s="167">
        <f t="shared" si="58"/>
        <v>0</v>
      </c>
      <c r="AR209" s="13" t="s">
        <v>227</v>
      </c>
      <c r="AT209" s="13" t="s">
        <v>215</v>
      </c>
      <c r="AU209" s="13" t="s">
        <v>184</v>
      </c>
      <c r="AY209" s="13" t="s">
        <v>205</v>
      </c>
      <c r="BE209" s="105">
        <f t="shared" si="59"/>
        <v>0</v>
      </c>
      <c r="BF209" s="105">
        <f t="shared" si="60"/>
        <v>0</v>
      </c>
      <c r="BG209" s="105">
        <f t="shared" si="61"/>
        <v>0</v>
      </c>
      <c r="BH209" s="105">
        <f t="shared" si="62"/>
        <v>0</v>
      </c>
      <c r="BI209" s="105">
        <f t="shared" si="63"/>
        <v>0</v>
      </c>
      <c r="BJ209" s="13" t="s">
        <v>184</v>
      </c>
      <c r="BK209" s="105">
        <f t="shared" si="64"/>
        <v>0</v>
      </c>
      <c r="BL209" s="13" t="s">
        <v>223</v>
      </c>
      <c r="BM209" s="13" t="s">
        <v>502</v>
      </c>
    </row>
    <row r="210" spans="2:65" s="1" customFormat="1" ht="22.5" customHeight="1" x14ac:dyDescent="0.3">
      <c r="B210" s="30"/>
      <c r="C210" s="168" t="s">
        <v>503</v>
      </c>
      <c r="D210" s="168" t="s">
        <v>215</v>
      </c>
      <c r="E210" s="169" t="s">
        <v>311</v>
      </c>
      <c r="F210" s="243" t="s">
        <v>312</v>
      </c>
      <c r="G210" s="244"/>
      <c r="H210" s="244"/>
      <c r="I210" s="244"/>
      <c r="J210" s="170" t="s">
        <v>209</v>
      </c>
      <c r="K210" s="171">
        <v>4</v>
      </c>
      <c r="L210" s="245">
        <v>0</v>
      </c>
      <c r="M210" s="244"/>
      <c r="N210" s="246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227</v>
      </c>
      <c r="AT210" s="13" t="s">
        <v>215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315</v>
      </c>
      <c r="F211" s="243" t="s">
        <v>316</v>
      </c>
      <c r="G211" s="244"/>
      <c r="H211" s="244"/>
      <c r="I211" s="244"/>
      <c r="J211" s="170" t="s">
        <v>209</v>
      </c>
      <c r="K211" s="171">
        <v>4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31.5" customHeight="1" x14ac:dyDescent="0.3">
      <c r="B212" s="30"/>
      <c r="C212" s="161" t="s">
        <v>506</v>
      </c>
      <c r="D212" s="161" t="s">
        <v>206</v>
      </c>
      <c r="E212" s="162" t="s">
        <v>318</v>
      </c>
      <c r="F212" s="239" t="s">
        <v>319</v>
      </c>
      <c r="G212" s="240"/>
      <c r="H212" s="240"/>
      <c r="I212" s="240"/>
      <c r="J212" s="163" t="s">
        <v>235</v>
      </c>
      <c r="K212" s="172">
        <v>0</v>
      </c>
      <c r="L212" s="241">
        <v>0</v>
      </c>
      <c r="M212" s="240"/>
      <c r="N212" s="242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223</v>
      </c>
      <c r="AT212" s="13" t="s">
        <v>206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9" customFormat="1" ht="29.85" customHeight="1" x14ac:dyDescent="0.3">
      <c r="B213" s="150"/>
      <c r="C213" s="151"/>
      <c r="D213" s="160" t="s">
        <v>177</v>
      </c>
      <c r="E213" s="160"/>
      <c r="F213" s="160"/>
      <c r="G213" s="160"/>
      <c r="H213" s="160"/>
      <c r="I213" s="160"/>
      <c r="J213" s="160"/>
      <c r="K213" s="160"/>
      <c r="L213" s="160"/>
      <c r="M213" s="160"/>
      <c r="N213" s="255">
        <f>BK213</f>
        <v>0</v>
      </c>
      <c r="O213" s="256"/>
      <c r="P213" s="256"/>
      <c r="Q213" s="256"/>
      <c r="R213" s="153"/>
      <c r="T213" s="154"/>
      <c r="U213" s="151"/>
      <c r="V213" s="151"/>
      <c r="W213" s="155">
        <f>SUM(W214:W221)</f>
        <v>0</v>
      </c>
      <c r="X213" s="151"/>
      <c r="Y213" s="155">
        <f>SUM(Y214:Y221)</f>
        <v>0</v>
      </c>
      <c r="Z213" s="151"/>
      <c r="AA213" s="156">
        <f>SUM(AA214:AA221)</f>
        <v>0</v>
      </c>
      <c r="AR213" s="157" t="s">
        <v>184</v>
      </c>
      <c r="AT213" s="158" t="s">
        <v>74</v>
      </c>
      <c r="AU213" s="158" t="s">
        <v>81</v>
      </c>
      <c r="AY213" s="157" t="s">
        <v>205</v>
      </c>
      <c r="BK213" s="159">
        <f>SUM(BK214:BK221)</f>
        <v>0</v>
      </c>
    </row>
    <row r="214" spans="2:65" s="1" customFormat="1" ht="44.25" customHeight="1" x14ac:dyDescent="0.3">
      <c r="B214" s="30"/>
      <c r="C214" s="161" t="s">
        <v>338</v>
      </c>
      <c r="D214" s="161" t="s">
        <v>206</v>
      </c>
      <c r="E214" s="162" t="s">
        <v>556</v>
      </c>
      <c r="F214" s="239" t="s">
        <v>557</v>
      </c>
      <c r="G214" s="240"/>
      <c r="H214" s="240"/>
      <c r="I214" s="240"/>
      <c r="J214" s="163" t="s">
        <v>209</v>
      </c>
      <c r="K214" s="164">
        <v>1</v>
      </c>
      <c r="L214" s="241">
        <v>0</v>
      </c>
      <c r="M214" s="240"/>
      <c r="N214" s="242">
        <f t="shared" ref="N214:N221" si="65">ROUND(L214*K214,2)</f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ref="W214:W221" si="66">V214*K214</f>
        <v>0</v>
      </c>
      <c r="X214" s="166">
        <v>0</v>
      </c>
      <c r="Y214" s="166">
        <f t="shared" ref="Y214:Y221" si="67">X214*K214</f>
        <v>0</v>
      </c>
      <c r="Z214" s="166">
        <v>0</v>
      </c>
      <c r="AA214" s="167">
        <f t="shared" ref="AA214:AA221" si="68">Z214*K214</f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 t="shared" ref="BE214:BE221" si="69">IF(U214="základná",N214,0)</f>
        <v>0</v>
      </c>
      <c r="BF214" s="105">
        <f t="shared" ref="BF214:BF221" si="70">IF(U214="znížená",N214,0)</f>
        <v>0</v>
      </c>
      <c r="BG214" s="105">
        <f t="shared" ref="BG214:BG221" si="71">IF(U214="zákl. prenesená",N214,0)</f>
        <v>0</v>
      </c>
      <c r="BH214" s="105">
        <f t="shared" ref="BH214:BH221" si="72">IF(U214="zníž. prenesená",N214,0)</f>
        <v>0</v>
      </c>
      <c r="BI214" s="105">
        <f t="shared" ref="BI214:BI221" si="73">IF(U214="nulová",N214,0)</f>
        <v>0</v>
      </c>
      <c r="BJ214" s="13" t="s">
        <v>184</v>
      </c>
      <c r="BK214" s="105">
        <f t="shared" ref="BK214:BK221" si="74">ROUND(L214*K214,2)</f>
        <v>0</v>
      </c>
      <c r="BL214" s="13" t="s">
        <v>223</v>
      </c>
      <c r="BM214" s="13" t="s">
        <v>508</v>
      </c>
    </row>
    <row r="215" spans="2:65" s="1" customFormat="1" ht="44.25" customHeight="1" x14ac:dyDescent="0.3">
      <c r="B215" s="30"/>
      <c r="C215" s="168" t="s">
        <v>509</v>
      </c>
      <c r="D215" s="168" t="s">
        <v>215</v>
      </c>
      <c r="E215" s="169" t="s">
        <v>558</v>
      </c>
      <c r="F215" s="243" t="s">
        <v>559</v>
      </c>
      <c r="G215" s="244"/>
      <c r="H215" s="244"/>
      <c r="I215" s="244"/>
      <c r="J215" s="170" t="s">
        <v>209</v>
      </c>
      <c r="K215" s="171">
        <v>1</v>
      </c>
      <c r="L215" s="245">
        <v>0</v>
      </c>
      <c r="M215" s="244"/>
      <c r="N215" s="246">
        <f t="shared" si="65"/>
        <v>0</v>
      </c>
      <c r="O215" s="240"/>
      <c r="P215" s="240"/>
      <c r="Q215" s="240"/>
      <c r="R215" s="32"/>
      <c r="T215" s="165" t="s">
        <v>19</v>
      </c>
      <c r="U215" s="39" t="s">
        <v>42</v>
      </c>
      <c r="V215" s="31"/>
      <c r="W215" s="166">
        <f t="shared" si="66"/>
        <v>0</v>
      </c>
      <c r="X215" s="166">
        <v>0</v>
      </c>
      <c r="Y215" s="166">
        <f t="shared" si="67"/>
        <v>0</v>
      </c>
      <c r="Z215" s="166">
        <v>0</v>
      </c>
      <c r="AA215" s="167">
        <f t="shared" si="68"/>
        <v>0</v>
      </c>
      <c r="AR215" s="13" t="s">
        <v>227</v>
      </c>
      <c r="AT215" s="13" t="s">
        <v>215</v>
      </c>
      <c r="AU215" s="13" t="s">
        <v>184</v>
      </c>
      <c r="AY215" s="13" t="s">
        <v>205</v>
      </c>
      <c r="BE215" s="105">
        <f t="shared" si="69"/>
        <v>0</v>
      </c>
      <c r="BF215" s="105">
        <f t="shared" si="70"/>
        <v>0</v>
      </c>
      <c r="BG215" s="105">
        <f t="shared" si="71"/>
        <v>0</v>
      </c>
      <c r="BH215" s="105">
        <f t="shared" si="72"/>
        <v>0</v>
      </c>
      <c r="BI215" s="105">
        <f t="shared" si="73"/>
        <v>0</v>
      </c>
      <c r="BJ215" s="13" t="s">
        <v>184</v>
      </c>
      <c r="BK215" s="105">
        <f t="shared" si="74"/>
        <v>0</v>
      </c>
      <c r="BL215" s="13" t="s">
        <v>223</v>
      </c>
      <c r="BM215" s="13" t="s">
        <v>512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322</v>
      </c>
      <c r="F216" s="239" t="s">
        <v>323</v>
      </c>
      <c r="G216" s="240"/>
      <c r="H216" s="240"/>
      <c r="I216" s="240"/>
      <c r="J216" s="163" t="s">
        <v>209</v>
      </c>
      <c r="K216" s="164">
        <v>2</v>
      </c>
      <c r="L216" s="241">
        <v>0</v>
      </c>
      <c r="M216" s="240"/>
      <c r="N216" s="242">
        <f t="shared" si="65"/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 t="shared" si="66"/>
        <v>0</v>
      </c>
      <c r="X216" s="166">
        <v>0</v>
      </c>
      <c r="Y216" s="166">
        <f t="shared" si="67"/>
        <v>0</v>
      </c>
      <c r="Z216" s="166">
        <v>0</v>
      </c>
      <c r="AA216" s="167">
        <f t="shared" si="68"/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 t="shared" si="69"/>
        <v>0</v>
      </c>
      <c r="BF216" s="105">
        <f t="shared" si="70"/>
        <v>0</v>
      </c>
      <c r="BG216" s="105">
        <f t="shared" si="71"/>
        <v>0</v>
      </c>
      <c r="BH216" s="105">
        <f t="shared" si="72"/>
        <v>0</v>
      </c>
      <c r="BI216" s="105">
        <f t="shared" si="73"/>
        <v>0</v>
      </c>
      <c r="BJ216" s="13" t="s">
        <v>184</v>
      </c>
      <c r="BK216" s="105">
        <f t="shared" si="74"/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510</v>
      </c>
      <c r="F217" s="243" t="s">
        <v>511</v>
      </c>
      <c r="G217" s="244"/>
      <c r="H217" s="244"/>
      <c r="I217" s="244"/>
      <c r="J217" s="170" t="s">
        <v>209</v>
      </c>
      <c r="K217" s="171">
        <v>1</v>
      </c>
      <c r="L217" s="245">
        <v>0</v>
      </c>
      <c r="M217" s="244"/>
      <c r="N217" s="246">
        <f t="shared" si="65"/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 t="shared" si="66"/>
        <v>0</v>
      </c>
      <c r="X217" s="166">
        <v>0</v>
      </c>
      <c r="Y217" s="166">
        <f t="shared" si="67"/>
        <v>0</v>
      </c>
      <c r="Z217" s="166">
        <v>0</v>
      </c>
      <c r="AA217" s="167">
        <f t="shared" si="68"/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 t="shared" si="69"/>
        <v>0</v>
      </c>
      <c r="BF217" s="105">
        <f t="shared" si="70"/>
        <v>0</v>
      </c>
      <c r="BG217" s="105">
        <f t="shared" si="71"/>
        <v>0</v>
      </c>
      <c r="BH217" s="105">
        <f t="shared" si="72"/>
        <v>0</v>
      </c>
      <c r="BI217" s="105">
        <f t="shared" si="73"/>
        <v>0</v>
      </c>
      <c r="BJ217" s="13" t="s">
        <v>184</v>
      </c>
      <c r="BK217" s="105">
        <f t="shared" si="74"/>
        <v>0</v>
      </c>
      <c r="BL217" s="13" t="s">
        <v>223</v>
      </c>
      <c r="BM217" s="13" t="s">
        <v>516</v>
      </c>
    </row>
    <row r="218" spans="2:65" s="1" customFormat="1" ht="44.25" customHeight="1" x14ac:dyDescent="0.3">
      <c r="B218" s="30"/>
      <c r="C218" s="168" t="s">
        <v>345</v>
      </c>
      <c r="D218" s="168" t="s">
        <v>215</v>
      </c>
      <c r="E218" s="169" t="s">
        <v>325</v>
      </c>
      <c r="F218" s="243" t="s">
        <v>326</v>
      </c>
      <c r="G218" s="244"/>
      <c r="H218" s="244"/>
      <c r="I218" s="244"/>
      <c r="J218" s="170" t="s">
        <v>209</v>
      </c>
      <c r="K218" s="171">
        <v>1</v>
      </c>
      <c r="L218" s="245">
        <v>0</v>
      </c>
      <c r="M218" s="244"/>
      <c r="N218" s="246">
        <f t="shared" si="65"/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 t="shared" si="66"/>
        <v>0</v>
      </c>
      <c r="X218" s="166">
        <v>0</v>
      </c>
      <c r="Y218" s="166">
        <f t="shared" si="67"/>
        <v>0</v>
      </c>
      <c r="Z218" s="166">
        <v>0</v>
      </c>
      <c r="AA218" s="167">
        <f t="shared" si="68"/>
        <v>0</v>
      </c>
      <c r="AR218" s="13" t="s">
        <v>227</v>
      </c>
      <c r="AT218" s="13" t="s">
        <v>215</v>
      </c>
      <c r="AU218" s="13" t="s">
        <v>184</v>
      </c>
      <c r="AY218" s="13" t="s">
        <v>205</v>
      </c>
      <c r="BE218" s="105">
        <f t="shared" si="69"/>
        <v>0</v>
      </c>
      <c r="BF218" s="105">
        <f t="shared" si="70"/>
        <v>0</v>
      </c>
      <c r="BG218" s="105">
        <f t="shared" si="71"/>
        <v>0</v>
      </c>
      <c r="BH218" s="105">
        <f t="shared" si="72"/>
        <v>0</v>
      </c>
      <c r="BI218" s="105">
        <f t="shared" si="73"/>
        <v>0</v>
      </c>
      <c r="BJ218" s="13" t="s">
        <v>184</v>
      </c>
      <c r="BK218" s="105">
        <f t="shared" si="74"/>
        <v>0</v>
      </c>
      <c r="BL218" s="13" t="s">
        <v>223</v>
      </c>
      <c r="BM218" s="13" t="s">
        <v>519</v>
      </c>
    </row>
    <row r="219" spans="2:65" s="1" customFormat="1" ht="44.25" customHeight="1" x14ac:dyDescent="0.3">
      <c r="B219" s="30"/>
      <c r="C219" s="161" t="s">
        <v>520</v>
      </c>
      <c r="D219" s="161" t="s">
        <v>206</v>
      </c>
      <c r="E219" s="162" t="s">
        <v>329</v>
      </c>
      <c r="F219" s="239" t="s">
        <v>330</v>
      </c>
      <c r="G219" s="240"/>
      <c r="H219" s="240"/>
      <c r="I219" s="240"/>
      <c r="J219" s="163" t="s">
        <v>209</v>
      </c>
      <c r="K219" s="164">
        <v>1</v>
      </c>
      <c r="L219" s="241">
        <v>0</v>
      </c>
      <c r="M219" s="240"/>
      <c r="N219" s="242">
        <f t="shared" si="65"/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 t="shared" si="66"/>
        <v>0</v>
      </c>
      <c r="X219" s="166">
        <v>0</v>
      </c>
      <c r="Y219" s="166">
        <f t="shared" si="67"/>
        <v>0</v>
      </c>
      <c r="Z219" s="166">
        <v>0</v>
      </c>
      <c r="AA219" s="167">
        <f t="shared" si="68"/>
        <v>0</v>
      </c>
      <c r="AR219" s="13" t="s">
        <v>223</v>
      </c>
      <c r="AT219" s="13" t="s">
        <v>206</v>
      </c>
      <c r="AU219" s="13" t="s">
        <v>184</v>
      </c>
      <c r="AY219" s="13" t="s">
        <v>205</v>
      </c>
      <c r="BE219" s="105">
        <f t="shared" si="69"/>
        <v>0</v>
      </c>
      <c r="BF219" s="105">
        <f t="shared" si="70"/>
        <v>0</v>
      </c>
      <c r="BG219" s="105">
        <f t="shared" si="71"/>
        <v>0</v>
      </c>
      <c r="BH219" s="105">
        <f t="shared" si="72"/>
        <v>0</v>
      </c>
      <c r="BI219" s="105">
        <f t="shared" si="73"/>
        <v>0</v>
      </c>
      <c r="BJ219" s="13" t="s">
        <v>184</v>
      </c>
      <c r="BK219" s="105">
        <f t="shared" si="74"/>
        <v>0</v>
      </c>
      <c r="BL219" s="13" t="s">
        <v>223</v>
      </c>
      <c r="BM219" s="13" t="s">
        <v>521</v>
      </c>
    </row>
    <row r="220" spans="2:65" s="1" customFormat="1" ht="44.25" customHeight="1" x14ac:dyDescent="0.3">
      <c r="B220" s="30"/>
      <c r="C220" s="168" t="s">
        <v>349</v>
      </c>
      <c r="D220" s="168" t="s">
        <v>215</v>
      </c>
      <c r="E220" s="169" t="s">
        <v>544</v>
      </c>
      <c r="F220" s="243" t="s">
        <v>545</v>
      </c>
      <c r="G220" s="244"/>
      <c r="H220" s="244"/>
      <c r="I220" s="244"/>
      <c r="J220" s="170" t="s">
        <v>209</v>
      </c>
      <c r="K220" s="171">
        <v>1</v>
      </c>
      <c r="L220" s="245">
        <v>0</v>
      </c>
      <c r="M220" s="244"/>
      <c r="N220" s="246">
        <f t="shared" si="65"/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 t="shared" si="66"/>
        <v>0</v>
      </c>
      <c r="X220" s="166">
        <v>0</v>
      </c>
      <c r="Y220" s="166">
        <f t="shared" si="67"/>
        <v>0</v>
      </c>
      <c r="Z220" s="166">
        <v>0</v>
      </c>
      <c r="AA220" s="167">
        <f t="shared" si="68"/>
        <v>0</v>
      </c>
      <c r="AR220" s="13" t="s">
        <v>227</v>
      </c>
      <c r="AT220" s="13" t="s">
        <v>215</v>
      </c>
      <c r="AU220" s="13" t="s">
        <v>184</v>
      </c>
      <c r="AY220" s="13" t="s">
        <v>205</v>
      </c>
      <c r="BE220" s="105">
        <f t="shared" si="69"/>
        <v>0</v>
      </c>
      <c r="BF220" s="105">
        <f t="shared" si="70"/>
        <v>0</v>
      </c>
      <c r="BG220" s="105">
        <f t="shared" si="71"/>
        <v>0</v>
      </c>
      <c r="BH220" s="105">
        <f t="shared" si="72"/>
        <v>0</v>
      </c>
      <c r="BI220" s="105">
        <f t="shared" si="73"/>
        <v>0</v>
      </c>
      <c r="BJ220" s="13" t="s">
        <v>184</v>
      </c>
      <c r="BK220" s="105">
        <f t="shared" si="74"/>
        <v>0</v>
      </c>
      <c r="BL220" s="13" t="s">
        <v>223</v>
      </c>
      <c r="BM220" s="13" t="s">
        <v>524</v>
      </c>
    </row>
    <row r="221" spans="2:65" s="1" customFormat="1" ht="31.5" customHeight="1" x14ac:dyDescent="0.3">
      <c r="B221" s="30"/>
      <c r="C221" s="161" t="s">
        <v>525</v>
      </c>
      <c r="D221" s="161" t="s">
        <v>206</v>
      </c>
      <c r="E221" s="162" t="s">
        <v>343</v>
      </c>
      <c r="F221" s="239" t="s">
        <v>344</v>
      </c>
      <c r="G221" s="240"/>
      <c r="H221" s="240"/>
      <c r="I221" s="240"/>
      <c r="J221" s="163" t="s">
        <v>235</v>
      </c>
      <c r="K221" s="172">
        <v>0</v>
      </c>
      <c r="L221" s="241">
        <v>0</v>
      </c>
      <c r="M221" s="240"/>
      <c r="N221" s="242">
        <f t="shared" si="65"/>
        <v>0</v>
      </c>
      <c r="O221" s="240"/>
      <c r="P221" s="240"/>
      <c r="Q221" s="240"/>
      <c r="R221" s="32"/>
      <c r="T221" s="165" t="s">
        <v>19</v>
      </c>
      <c r="U221" s="39" t="s">
        <v>42</v>
      </c>
      <c r="V221" s="31"/>
      <c r="W221" s="166">
        <f t="shared" si="66"/>
        <v>0</v>
      </c>
      <c r="X221" s="166">
        <v>0</v>
      </c>
      <c r="Y221" s="166">
        <f t="shared" si="67"/>
        <v>0</v>
      </c>
      <c r="Z221" s="166">
        <v>0</v>
      </c>
      <c r="AA221" s="167">
        <f t="shared" si="68"/>
        <v>0</v>
      </c>
      <c r="AR221" s="13" t="s">
        <v>223</v>
      </c>
      <c r="AT221" s="13" t="s">
        <v>206</v>
      </c>
      <c r="AU221" s="13" t="s">
        <v>184</v>
      </c>
      <c r="AY221" s="13" t="s">
        <v>205</v>
      </c>
      <c r="BE221" s="105">
        <f t="shared" si="69"/>
        <v>0</v>
      </c>
      <c r="BF221" s="105">
        <f t="shared" si="70"/>
        <v>0</v>
      </c>
      <c r="BG221" s="105">
        <f t="shared" si="71"/>
        <v>0</v>
      </c>
      <c r="BH221" s="105">
        <f t="shared" si="72"/>
        <v>0</v>
      </c>
      <c r="BI221" s="105">
        <f t="shared" si="73"/>
        <v>0</v>
      </c>
      <c r="BJ221" s="13" t="s">
        <v>184</v>
      </c>
      <c r="BK221" s="105">
        <f t="shared" si="74"/>
        <v>0</v>
      </c>
      <c r="BL221" s="13" t="s">
        <v>223</v>
      </c>
      <c r="BM221" s="13" t="s">
        <v>527</v>
      </c>
    </row>
    <row r="222" spans="2:65" s="9" customFormat="1" ht="37.35" customHeight="1" x14ac:dyDescent="0.35">
      <c r="B222" s="150"/>
      <c r="C222" s="151"/>
      <c r="D222" s="152" t="s">
        <v>176</v>
      </c>
      <c r="E222" s="152"/>
      <c r="F222" s="152"/>
      <c r="G222" s="152"/>
      <c r="H222" s="152"/>
      <c r="I222" s="152"/>
      <c r="J222" s="152"/>
      <c r="K222" s="152"/>
      <c r="L222" s="152"/>
      <c r="M222" s="152"/>
      <c r="N222" s="253">
        <f>BK222</f>
        <v>0</v>
      </c>
      <c r="O222" s="254"/>
      <c r="P222" s="254"/>
      <c r="Q222" s="254"/>
      <c r="R222" s="153"/>
      <c r="T222" s="154"/>
      <c r="U222" s="151"/>
      <c r="V222" s="151"/>
      <c r="W222" s="155">
        <f>W223</f>
        <v>0</v>
      </c>
      <c r="X222" s="151"/>
      <c r="Y222" s="155">
        <f>Y223</f>
        <v>0</v>
      </c>
      <c r="Z222" s="151"/>
      <c r="AA222" s="156">
        <f>AA223</f>
        <v>0</v>
      </c>
      <c r="AR222" s="157" t="s">
        <v>214</v>
      </c>
      <c r="AT222" s="158" t="s">
        <v>74</v>
      </c>
      <c r="AU222" s="158" t="s">
        <v>75</v>
      </c>
      <c r="AY222" s="157" t="s">
        <v>205</v>
      </c>
      <c r="BK222" s="159">
        <f>BK223</f>
        <v>0</v>
      </c>
    </row>
    <row r="223" spans="2:65" s="9" customFormat="1" ht="19.899999999999999" customHeight="1" x14ac:dyDescent="0.3">
      <c r="B223" s="150"/>
      <c r="C223" s="151"/>
      <c r="D223" s="160" t="s">
        <v>178</v>
      </c>
      <c r="E223" s="160"/>
      <c r="F223" s="160"/>
      <c r="G223" s="160"/>
      <c r="H223" s="160"/>
      <c r="I223" s="160"/>
      <c r="J223" s="160"/>
      <c r="K223" s="160"/>
      <c r="L223" s="160"/>
      <c r="M223" s="160"/>
      <c r="N223" s="251">
        <f>BK223</f>
        <v>0</v>
      </c>
      <c r="O223" s="252"/>
      <c r="P223" s="252"/>
      <c r="Q223" s="252"/>
      <c r="R223" s="153"/>
      <c r="T223" s="154"/>
      <c r="U223" s="151"/>
      <c r="V223" s="151"/>
      <c r="W223" s="155">
        <f>SUM(W224:W232)</f>
        <v>0</v>
      </c>
      <c r="X223" s="151"/>
      <c r="Y223" s="155">
        <f>SUM(Y224:Y232)</f>
        <v>0</v>
      </c>
      <c r="Z223" s="151"/>
      <c r="AA223" s="156">
        <f>SUM(AA224:AA232)</f>
        <v>0</v>
      </c>
      <c r="AR223" s="157" t="s">
        <v>214</v>
      </c>
      <c r="AT223" s="158" t="s">
        <v>74</v>
      </c>
      <c r="AU223" s="158" t="s">
        <v>81</v>
      </c>
      <c r="AY223" s="157" t="s">
        <v>205</v>
      </c>
      <c r="BK223" s="159">
        <f>SUM(BK224:BK232)</f>
        <v>0</v>
      </c>
    </row>
    <row r="224" spans="2:65" s="1" customFormat="1" ht="44.25" customHeight="1" x14ac:dyDescent="0.3">
      <c r="B224" s="30"/>
      <c r="C224" s="168" t="s">
        <v>353</v>
      </c>
      <c r="D224" s="168" t="s">
        <v>215</v>
      </c>
      <c r="E224" s="169" t="s">
        <v>346</v>
      </c>
      <c r="F224" s="243" t="s">
        <v>347</v>
      </c>
      <c r="G224" s="244"/>
      <c r="H224" s="244"/>
      <c r="I224" s="244"/>
      <c r="J224" s="170" t="s">
        <v>209</v>
      </c>
      <c r="K224" s="171">
        <v>1</v>
      </c>
      <c r="L224" s="245">
        <v>0</v>
      </c>
      <c r="M224" s="244"/>
      <c r="N224" s="246">
        <f t="shared" ref="N224:N232" si="75">ROUND(L224*K224,2)</f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ref="W224:W232" si="76">V224*K224</f>
        <v>0</v>
      </c>
      <c r="X224" s="166">
        <v>0</v>
      </c>
      <c r="Y224" s="166">
        <f t="shared" ref="Y224:Y232" si="77">X224*K224</f>
        <v>0</v>
      </c>
      <c r="Z224" s="166">
        <v>0</v>
      </c>
      <c r="AA224" s="167">
        <f t="shared" ref="AA224:AA232" si="78">Z224*K224</f>
        <v>0</v>
      </c>
      <c r="AR224" s="13" t="s">
        <v>348</v>
      </c>
      <c r="AT224" s="13" t="s">
        <v>215</v>
      </c>
      <c r="AU224" s="13" t="s">
        <v>184</v>
      </c>
      <c r="AY224" s="13" t="s">
        <v>205</v>
      </c>
      <c r="BE224" s="105">
        <f t="shared" ref="BE224:BE232" si="79">IF(U224="základná",N224,0)</f>
        <v>0</v>
      </c>
      <c r="BF224" s="105">
        <f t="shared" ref="BF224:BF232" si="80">IF(U224="znížená",N224,0)</f>
        <v>0</v>
      </c>
      <c r="BG224" s="105">
        <f t="shared" ref="BG224:BG232" si="81">IF(U224="zákl. prenesená",N224,0)</f>
        <v>0</v>
      </c>
      <c r="BH224" s="105">
        <f t="shared" ref="BH224:BH232" si="82">IF(U224="zníž. prenesená",N224,0)</f>
        <v>0</v>
      </c>
      <c r="BI224" s="105">
        <f t="shared" ref="BI224:BI232" si="83">IF(U224="nulová",N224,0)</f>
        <v>0</v>
      </c>
      <c r="BJ224" s="13" t="s">
        <v>184</v>
      </c>
      <c r="BK224" s="105">
        <f t="shared" ref="BK224:BK232" si="84">ROUND(L224*K224,2)</f>
        <v>0</v>
      </c>
      <c r="BL224" s="13" t="s">
        <v>320</v>
      </c>
      <c r="BM224" s="13" t="s">
        <v>529</v>
      </c>
    </row>
    <row r="225" spans="2:65" s="1" customFormat="1" ht="44.25" customHeight="1" x14ac:dyDescent="0.3">
      <c r="B225" s="30"/>
      <c r="C225" s="168" t="s">
        <v>530</v>
      </c>
      <c r="D225" s="168" t="s">
        <v>215</v>
      </c>
      <c r="E225" s="169" t="s">
        <v>351</v>
      </c>
      <c r="F225" s="243" t="s">
        <v>352</v>
      </c>
      <c r="G225" s="244"/>
      <c r="H225" s="244"/>
      <c r="I225" s="244"/>
      <c r="J225" s="170" t="s">
        <v>209</v>
      </c>
      <c r="K225" s="171">
        <v>1</v>
      </c>
      <c r="L225" s="245">
        <v>0</v>
      </c>
      <c r="M225" s="244"/>
      <c r="N225" s="246">
        <f t="shared" si="7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76"/>
        <v>0</v>
      </c>
      <c r="X225" s="166">
        <v>0</v>
      </c>
      <c r="Y225" s="166">
        <f t="shared" si="77"/>
        <v>0</v>
      </c>
      <c r="Z225" s="166">
        <v>0</v>
      </c>
      <c r="AA225" s="167">
        <f t="shared" si="78"/>
        <v>0</v>
      </c>
      <c r="AR225" s="13" t="s">
        <v>348</v>
      </c>
      <c r="AT225" s="13" t="s">
        <v>215</v>
      </c>
      <c r="AU225" s="13" t="s">
        <v>184</v>
      </c>
      <c r="AY225" s="13" t="s">
        <v>205</v>
      </c>
      <c r="BE225" s="105">
        <f t="shared" si="79"/>
        <v>0</v>
      </c>
      <c r="BF225" s="105">
        <f t="shared" si="80"/>
        <v>0</v>
      </c>
      <c r="BG225" s="105">
        <f t="shared" si="81"/>
        <v>0</v>
      </c>
      <c r="BH225" s="105">
        <f t="shared" si="82"/>
        <v>0</v>
      </c>
      <c r="BI225" s="105">
        <f t="shared" si="83"/>
        <v>0</v>
      </c>
      <c r="BJ225" s="13" t="s">
        <v>184</v>
      </c>
      <c r="BK225" s="105">
        <f t="shared" si="84"/>
        <v>0</v>
      </c>
      <c r="BL225" s="13" t="s">
        <v>320</v>
      </c>
      <c r="BM225" s="13" t="s">
        <v>531</v>
      </c>
    </row>
    <row r="226" spans="2:65" s="1" customFormat="1" ht="44.25" customHeight="1" x14ac:dyDescent="0.3">
      <c r="B226" s="30"/>
      <c r="C226" s="168" t="s">
        <v>356</v>
      </c>
      <c r="D226" s="168" t="s">
        <v>215</v>
      </c>
      <c r="E226" s="169" t="s">
        <v>517</v>
      </c>
      <c r="F226" s="243" t="s">
        <v>518</v>
      </c>
      <c r="G226" s="244"/>
      <c r="H226" s="244"/>
      <c r="I226" s="244"/>
      <c r="J226" s="170" t="s">
        <v>209</v>
      </c>
      <c r="K226" s="171">
        <v>1</v>
      </c>
      <c r="L226" s="245">
        <v>0</v>
      </c>
      <c r="M226" s="244"/>
      <c r="N226" s="246">
        <f t="shared" si="7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76"/>
        <v>0</v>
      </c>
      <c r="X226" s="166">
        <v>0</v>
      </c>
      <c r="Y226" s="166">
        <f t="shared" si="77"/>
        <v>0</v>
      </c>
      <c r="Z226" s="166">
        <v>0</v>
      </c>
      <c r="AA226" s="167">
        <f t="shared" si="78"/>
        <v>0</v>
      </c>
      <c r="AR226" s="13" t="s">
        <v>348</v>
      </c>
      <c r="AT226" s="13" t="s">
        <v>215</v>
      </c>
      <c r="AU226" s="13" t="s">
        <v>184</v>
      </c>
      <c r="AY226" s="13" t="s">
        <v>205</v>
      </c>
      <c r="BE226" s="105">
        <f t="shared" si="79"/>
        <v>0</v>
      </c>
      <c r="BF226" s="105">
        <f t="shared" si="80"/>
        <v>0</v>
      </c>
      <c r="BG226" s="105">
        <f t="shared" si="81"/>
        <v>0</v>
      </c>
      <c r="BH226" s="105">
        <f t="shared" si="82"/>
        <v>0</v>
      </c>
      <c r="BI226" s="105">
        <f t="shared" si="83"/>
        <v>0</v>
      </c>
      <c r="BJ226" s="13" t="s">
        <v>184</v>
      </c>
      <c r="BK226" s="105">
        <f t="shared" si="84"/>
        <v>0</v>
      </c>
      <c r="BL226" s="13" t="s">
        <v>320</v>
      </c>
      <c r="BM226" s="13" t="s">
        <v>533</v>
      </c>
    </row>
    <row r="227" spans="2:65" s="1" customFormat="1" ht="22.5" customHeight="1" x14ac:dyDescent="0.3">
      <c r="B227" s="30"/>
      <c r="C227" s="168" t="s">
        <v>546</v>
      </c>
      <c r="D227" s="168" t="s">
        <v>215</v>
      </c>
      <c r="E227" s="169" t="s">
        <v>354</v>
      </c>
      <c r="F227" s="243" t="s">
        <v>355</v>
      </c>
      <c r="G227" s="244"/>
      <c r="H227" s="244"/>
      <c r="I227" s="244"/>
      <c r="J227" s="170" t="s">
        <v>209</v>
      </c>
      <c r="K227" s="171">
        <v>3</v>
      </c>
      <c r="L227" s="245">
        <v>0</v>
      </c>
      <c r="M227" s="244"/>
      <c r="N227" s="246">
        <f t="shared" si="7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76"/>
        <v>0</v>
      </c>
      <c r="X227" s="166">
        <v>0</v>
      </c>
      <c r="Y227" s="166">
        <f t="shared" si="77"/>
        <v>0</v>
      </c>
      <c r="Z227" s="166">
        <v>0</v>
      </c>
      <c r="AA227" s="167">
        <f t="shared" si="78"/>
        <v>0</v>
      </c>
      <c r="AR227" s="13" t="s">
        <v>348</v>
      </c>
      <c r="AT227" s="13" t="s">
        <v>215</v>
      </c>
      <c r="AU227" s="13" t="s">
        <v>184</v>
      </c>
      <c r="AY227" s="13" t="s">
        <v>205</v>
      </c>
      <c r="BE227" s="105">
        <f t="shared" si="79"/>
        <v>0</v>
      </c>
      <c r="BF227" s="105">
        <f t="shared" si="80"/>
        <v>0</v>
      </c>
      <c r="BG227" s="105">
        <f t="shared" si="81"/>
        <v>0</v>
      </c>
      <c r="BH227" s="105">
        <f t="shared" si="82"/>
        <v>0</v>
      </c>
      <c r="BI227" s="105">
        <f t="shared" si="83"/>
        <v>0</v>
      </c>
      <c r="BJ227" s="13" t="s">
        <v>184</v>
      </c>
      <c r="BK227" s="105">
        <f t="shared" si="84"/>
        <v>0</v>
      </c>
      <c r="BL227" s="13" t="s">
        <v>320</v>
      </c>
      <c r="BM227" s="13" t="s">
        <v>547</v>
      </c>
    </row>
    <row r="228" spans="2:65" s="1" customFormat="1" ht="22.5" customHeight="1" x14ac:dyDescent="0.3">
      <c r="B228" s="30"/>
      <c r="C228" s="168" t="s">
        <v>360</v>
      </c>
      <c r="D228" s="168" t="s">
        <v>215</v>
      </c>
      <c r="E228" s="169" t="s">
        <v>522</v>
      </c>
      <c r="F228" s="243" t="s">
        <v>523</v>
      </c>
      <c r="G228" s="244"/>
      <c r="H228" s="244"/>
      <c r="I228" s="244"/>
      <c r="J228" s="170" t="s">
        <v>222</v>
      </c>
      <c r="K228" s="171">
        <v>1</v>
      </c>
      <c r="L228" s="245">
        <v>0</v>
      </c>
      <c r="M228" s="244"/>
      <c r="N228" s="246">
        <f t="shared" si="7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76"/>
        <v>0</v>
      </c>
      <c r="X228" s="166">
        <v>0</v>
      </c>
      <c r="Y228" s="166">
        <f t="shared" si="77"/>
        <v>0</v>
      </c>
      <c r="Z228" s="166">
        <v>0</v>
      </c>
      <c r="AA228" s="167">
        <f t="shared" si="78"/>
        <v>0</v>
      </c>
      <c r="AR228" s="13" t="s">
        <v>348</v>
      </c>
      <c r="AT228" s="13" t="s">
        <v>215</v>
      </c>
      <c r="AU228" s="13" t="s">
        <v>184</v>
      </c>
      <c r="AY228" s="13" t="s">
        <v>205</v>
      </c>
      <c r="BE228" s="105">
        <f t="shared" si="79"/>
        <v>0</v>
      </c>
      <c r="BF228" s="105">
        <f t="shared" si="80"/>
        <v>0</v>
      </c>
      <c r="BG228" s="105">
        <f t="shared" si="81"/>
        <v>0</v>
      </c>
      <c r="BH228" s="105">
        <f t="shared" si="82"/>
        <v>0</v>
      </c>
      <c r="BI228" s="105">
        <f t="shared" si="83"/>
        <v>0</v>
      </c>
      <c r="BJ228" s="13" t="s">
        <v>184</v>
      </c>
      <c r="BK228" s="105">
        <f t="shared" si="84"/>
        <v>0</v>
      </c>
      <c r="BL228" s="13" t="s">
        <v>320</v>
      </c>
      <c r="BM228" s="13" t="s">
        <v>548</v>
      </c>
    </row>
    <row r="229" spans="2:65" s="1" customFormat="1" ht="22.5" customHeight="1" x14ac:dyDescent="0.3">
      <c r="B229" s="30"/>
      <c r="C229" s="161" t="s">
        <v>549</v>
      </c>
      <c r="D229" s="161" t="s">
        <v>206</v>
      </c>
      <c r="E229" s="162" t="s">
        <v>228</v>
      </c>
      <c r="F229" s="239" t="s">
        <v>526</v>
      </c>
      <c r="G229" s="240"/>
      <c r="H229" s="240"/>
      <c r="I229" s="240"/>
      <c r="J229" s="163" t="s">
        <v>362</v>
      </c>
      <c r="K229" s="164">
        <v>1</v>
      </c>
      <c r="L229" s="241">
        <v>0</v>
      </c>
      <c r="M229" s="240"/>
      <c r="N229" s="242">
        <f t="shared" si="75"/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si="76"/>
        <v>0</v>
      </c>
      <c r="X229" s="166">
        <v>0</v>
      </c>
      <c r="Y229" s="166">
        <f t="shared" si="77"/>
        <v>0</v>
      </c>
      <c r="Z229" s="166">
        <v>0</v>
      </c>
      <c r="AA229" s="167">
        <f t="shared" si="78"/>
        <v>0</v>
      </c>
      <c r="AR229" s="13" t="s">
        <v>320</v>
      </c>
      <c r="AT229" s="13" t="s">
        <v>206</v>
      </c>
      <c r="AU229" s="13" t="s">
        <v>184</v>
      </c>
      <c r="AY229" s="13" t="s">
        <v>205</v>
      </c>
      <c r="BE229" s="105">
        <f t="shared" si="79"/>
        <v>0</v>
      </c>
      <c r="BF229" s="105">
        <f t="shared" si="80"/>
        <v>0</v>
      </c>
      <c r="BG229" s="105">
        <f t="shared" si="81"/>
        <v>0</v>
      </c>
      <c r="BH229" s="105">
        <f t="shared" si="82"/>
        <v>0</v>
      </c>
      <c r="BI229" s="105">
        <f t="shared" si="83"/>
        <v>0</v>
      </c>
      <c r="BJ229" s="13" t="s">
        <v>184</v>
      </c>
      <c r="BK229" s="105">
        <f t="shared" si="84"/>
        <v>0</v>
      </c>
      <c r="BL229" s="13" t="s">
        <v>320</v>
      </c>
      <c r="BM229" s="13" t="s">
        <v>550</v>
      </c>
    </row>
    <row r="230" spans="2:65" s="1" customFormat="1" ht="22.5" customHeight="1" x14ac:dyDescent="0.3">
      <c r="B230" s="30"/>
      <c r="C230" s="161" t="s">
        <v>363</v>
      </c>
      <c r="D230" s="161" t="s">
        <v>206</v>
      </c>
      <c r="E230" s="162" t="s">
        <v>259</v>
      </c>
      <c r="F230" s="239" t="s">
        <v>528</v>
      </c>
      <c r="G230" s="240"/>
      <c r="H230" s="240"/>
      <c r="I230" s="240"/>
      <c r="J230" s="163" t="s">
        <v>362</v>
      </c>
      <c r="K230" s="164">
        <v>1</v>
      </c>
      <c r="L230" s="241">
        <v>0</v>
      </c>
      <c r="M230" s="240"/>
      <c r="N230" s="242">
        <f t="shared" si="75"/>
        <v>0</v>
      </c>
      <c r="O230" s="240"/>
      <c r="P230" s="240"/>
      <c r="Q230" s="240"/>
      <c r="R230" s="32"/>
      <c r="T230" s="165" t="s">
        <v>19</v>
      </c>
      <c r="U230" s="39" t="s">
        <v>42</v>
      </c>
      <c r="V230" s="31"/>
      <c r="W230" s="166">
        <f t="shared" si="76"/>
        <v>0</v>
      </c>
      <c r="X230" s="166">
        <v>0</v>
      </c>
      <c r="Y230" s="166">
        <f t="shared" si="77"/>
        <v>0</v>
      </c>
      <c r="Z230" s="166">
        <v>0</v>
      </c>
      <c r="AA230" s="167">
        <f t="shared" si="78"/>
        <v>0</v>
      </c>
      <c r="AR230" s="13" t="s">
        <v>320</v>
      </c>
      <c r="AT230" s="13" t="s">
        <v>206</v>
      </c>
      <c r="AU230" s="13" t="s">
        <v>184</v>
      </c>
      <c r="AY230" s="13" t="s">
        <v>205</v>
      </c>
      <c r="BE230" s="105">
        <f t="shared" si="79"/>
        <v>0</v>
      </c>
      <c r="BF230" s="105">
        <f t="shared" si="80"/>
        <v>0</v>
      </c>
      <c r="BG230" s="105">
        <f t="shared" si="81"/>
        <v>0</v>
      </c>
      <c r="BH230" s="105">
        <f t="shared" si="82"/>
        <v>0</v>
      </c>
      <c r="BI230" s="105">
        <f t="shared" si="83"/>
        <v>0</v>
      </c>
      <c r="BJ230" s="13" t="s">
        <v>184</v>
      </c>
      <c r="BK230" s="105">
        <f t="shared" si="84"/>
        <v>0</v>
      </c>
      <c r="BL230" s="13" t="s">
        <v>320</v>
      </c>
      <c r="BM230" s="13" t="s">
        <v>551</v>
      </c>
    </row>
    <row r="231" spans="2:65" s="1" customFormat="1" ht="22.5" customHeight="1" x14ac:dyDescent="0.3">
      <c r="B231" s="30"/>
      <c r="C231" s="161" t="s">
        <v>552</v>
      </c>
      <c r="D231" s="161" t="s">
        <v>206</v>
      </c>
      <c r="E231" s="162" t="s">
        <v>8</v>
      </c>
      <c r="F231" s="239" t="s">
        <v>361</v>
      </c>
      <c r="G231" s="240"/>
      <c r="H231" s="240"/>
      <c r="I231" s="240"/>
      <c r="J231" s="163" t="s">
        <v>362</v>
      </c>
      <c r="K231" s="164">
        <v>1</v>
      </c>
      <c r="L231" s="241">
        <v>0</v>
      </c>
      <c r="M231" s="240"/>
      <c r="N231" s="242">
        <f t="shared" si="75"/>
        <v>0</v>
      </c>
      <c r="O231" s="240"/>
      <c r="P231" s="240"/>
      <c r="Q231" s="240"/>
      <c r="R231" s="32"/>
      <c r="T231" s="165" t="s">
        <v>19</v>
      </c>
      <c r="U231" s="39" t="s">
        <v>42</v>
      </c>
      <c r="V231" s="31"/>
      <c r="W231" s="166">
        <f t="shared" si="76"/>
        <v>0</v>
      </c>
      <c r="X231" s="166">
        <v>0</v>
      </c>
      <c r="Y231" s="166">
        <f t="shared" si="77"/>
        <v>0</v>
      </c>
      <c r="Z231" s="166">
        <v>0</v>
      </c>
      <c r="AA231" s="167">
        <f t="shared" si="78"/>
        <v>0</v>
      </c>
      <c r="AR231" s="13" t="s">
        <v>320</v>
      </c>
      <c r="AT231" s="13" t="s">
        <v>206</v>
      </c>
      <c r="AU231" s="13" t="s">
        <v>184</v>
      </c>
      <c r="AY231" s="13" t="s">
        <v>205</v>
      </c>
      <c r="BE231" s="105">
        <f t="shared" si="79"/>
        <v>0</v>
      </c>
      <c r="BF231" s="105">
        <f t="shared" si="80"/>
        <v>0</v>
      </c>
      <c r="BG231" s="105">
        <f t="shared" si="81"/>
        <v>0</v>
      </c>
      <c r="BH231" s="105">
        <f t="shared" si="82"/>
        <v>0</v>
      </c>
      <c r="BI231" s="105">
        <f t="shared" si="83"/>
        <v>0</v>
      </c>
      <c r="BJ231" s="13" t="s">
        <v>184</v>
      </c>
      <c r="BK231" s="105">
        <f t="shared" si="84"/>
        <v>0</v>
      </c>
      <c r="BL231" s="13" t="s">
        <v>320</v>
      </c>
      <c r="BM231" s="13" t="s">
        <v>553</v>
      </c>
    </row>
    <row r="232" spans="2:65" s="1" customFormat="1" ht="22.5" customHeight="1" x14ac:dyDescent="0.3">
      <c r="B232" s="30"/>
      <c r="C232" s="161" t="s">
        <v>369</v>
      </c>
      <c r="D232" s="161" t="s">
        <v>206</v>
      </c>
      <c r="E232" s="162" t="s">
        <v>262</v>
      </c>
      <c r="F232" s="239" t="s">
        <v>532</v>
      </c>
      <c r="G232" s="240"/>
      <c r="H232" s="240"/>
      <c r="I232" s="240"/>
      <c r="J232" s="163" t="s">
        <v>362</v>
      </c>
      <c r="K232" s="164">
        <v>1</v>
      </c>
      <c r="L232" s="241">
        <v>0</v>
      </c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39" t="s">
        <v>42</v>
      </c>
      <c r="V232" s="31"/>
      <c r="W232" s="166">
        <f t="shared" si="76"/>
        <v>0</v>
      </c>
      <c r="X232" s="166">
        <v>0</v>
      </c>
      <c r="Y232" s="166">
        <f t="shared" si="77"/>
        <v>0</v>
      </c>
      <c r="Z232" s="166">
        <v>0</v>
      </c>
      <c r="AA232" s="167">
        <f t="shared" si="78"/>
        <v>0</v>
      </c>
      <c r="AR232" s="13" t="s">
        <v>320</v>
      </c>
      <c r="AT232" s="13" t="s">
        <v>206</v>
      </c>
      <c r="AU232" s="13" t="s">
        <v>184</v>
      </c>
      <c r="AY232" s="13" t="s">
        <v>205</v>
      </c>
      <c r="BE232" s="105">
        <f t="shared" si="79"/>
        <v>0</v>
      </c>
      <c r="BF232" s="105">
        <f t="shared" si="80"/>
        <v>0</v>
      </c>
      <c r="BG232" s="105">
        <f t="shared" si="81"/>
        <v>0</v>
      </c>
      <c r="BH232" s="105">
        <f t="shared" si="82"/>
        <v>0</v>
      </c>
      <c r="BI232" s="105">
        <f t="shared" si="83"/>
        <v>0</v>
      </c>
      <c r="BJ232" s="13" t="s">
        <v>184</v>
      </c>
      <c r="BK232" s="105">
        <f t="shared" si="84"/>
        <v>0</v>
      </c>
      <c r="BL232" s="13" t="s">
        <v>320</v>
      </c>
      <c r="BM232" s="13" t="s">
        <v>554</v>
      </c>
    </row>
    <row r="233" spans="2:65" s="1" customFormat="1" ht="49.9" customHeight="1" x14ac:dyDescent="0.35">
      <c r="B233" s="30"/>
      <c r="C233" s="31"/>
      <c r="D233" s="152" t="s">
        <v>370</v>
      </c>
      <c r="E233" s="31"/>
      <c r="F233" s="31"/>
      <c r="G233" s="31"/>
      <c r="H233" s="31"/>
      <c r="I233" s="31"/>
      <c r="J233" s="31"/>
      <c r="K233" s="31"/>
      <c r="L233" s="31"/>
      <c r="M233" s="31"/>
      <c r="N233" s="257">
        <f t="shared" ref="N233:N238" si="85">BK233</f>
        <v>0</v>
      </c>
      <c r="O233" s="258"/>
      <c r="P233" s="258"/>
      <c r="Q233" s="258"/>
      <c r="R233" s="32"/>
      <c r="T233" s="73"/>
      <c r="U233" s="31"/>
      <c r="V233" s="31"/>
      <c r="W233" s="31"/>
      <c r="X233" s="31"/>
      <c r="Y233" s="31"/>
      <c r="Z233" s="31"/>
      <c r="AA233" s="74"/>
      <c r="AT233" s="13" t="s">
        <v>74</v>
      </c>
      <c r="AU233" s="13" t="s">
        <v>75</v>
      </c>
      <c r="AY233" s="13" t="s">
        <v>371</v>
      </c>
      <c r="BK233" s="105">
        <f>SUM(BK234:BK238)</f>
        <v>0</v>
      </c>
    </row>
    <row r="234" spans="2:65" s="1" customFormat="1" ht="22.35" customHeight="1" x14ac:dyDescent="0.3">
      <c r="B234" s="30"/>
      <c r="C234" s="173" t="s">
        <v>19</v>
      </c>
      <c r="D234" s="173" t="s">
        <v>206</v>
      </c>
      <c r="E234" s="174" t="s">
        <v>19</v>
      </c>
      <c r="F234" s="247" t="s">
        <v>19</v>
      </c>
      <c r="G234" s="248"/>
      <c r="H234" s="248"/>
      <c r="I234" s="248"/>
      <c r="J234" s="175" t="s">
        <v>19</v>
      </c>
      <c r="K234" s="172"/>
      <c r="L234" s="241"/>
      <c r="M234" s="240"/>
      <c r="N234" s="242">
        <f t="shared" si="85"/>
        <v>0</v>
      </c>
      <c r="O234" s="240"/>
      <c r="P234" s="240"/>
      <c r="Q234" s="240"/>
      <c r="R234" s="32"/>
      <c r="T234" s="165" t="s">
        <v>19</v>
      </c>
      <c r="U234" s="176" t="s">
        <v>42</v>
      </c>
      <c r="V234" s="31"/>
      <c r="W234" s="31"/>
      <c r="X234" s="31"/>
      <c r="Y234" s="31"/>
      <c r="Z234" s="31"/>
      <c r="AA234" s="74"/>
      <c r="AT234" s="13" t="s">
        <v>371</v>
      </c>
      <c r="AU234" s="13" t="s">
        <v>81</v>
      </c>
      <c r="AY234" s="13" t="s">
        <v>371</v>
      </c>
      <c r="BE234" s="105">
        <f>IF(U234="základná",N234,0)</f>
        <v>0</v>
      </c>
      <c r="BF234" s="105">
        <f>IF(U234="znížená",N234,0)</f>
        <v>0</v>
      </c>
      <c r="BG234" s="105">
        <f>IF(U234="zákl. prenesená",N234,0)</f>
        <v>0</v>
      </c>
      <c r="BH234" s="105">
        <f>IF(U234="zníž. prenesená",N234,0)</f>
        <v>0</v>
      </c>
      <c r="BI234" s="105">
        <f>IF(U234="nulová",N234,0)</f>
        <v>0</v>
      </c>
      <c r="BJ234" s="13" t="s">
        <v>184</v>
      </c>
      <c r="BK234" s="105">
        <f>L234*K234</f>
        <v>0</v>
      </c>
    </row>
    <row r="235" spans="2:65" s="1" customFormat="1" ht="22.35" customHeight="1" x14ac:dyDescent="0.3">
      <c r="B235" s="30"/>
      <c r="C235" s="173" t="s">
        <v>19</v>
      </c>
      <c r="D235" s="173" t="s">
        <v>206</v>
      </c>
      <c r="E235" s="174" t="s">
        <v>19</v>
      </c>
      <c r="F235" s="247" t="s">
        <v>19</v>
      </c>
      <c r="G235" s="248"/>
      <c r="H235" s="248"/>
      <c r="I235" s="248"/>
      <c r="J235" s="175" t="s">
        <v>19</v>
      </c>
      <c r="K235" s="172"/>
      <c r="L235" s="241"/>
      <c r="M235" s="240"/>
      <c r="N235" s="242">
        <f t="shared" si="85"/>
        <v>0</v>
      </c>
      <c r="O235" s="240"/>
      <c r="P235" s="240"/>
      <c r="Q235" s="240"/>
      <c r="R235" s="32"/>
      <c r="T235" s="165" t="s">
        <v>19</v>
      </c>
      <c r="U235" s="176" t="s">
        <v>42</v>
      </c>
      <c r="V235" s="31"/>
      <c r="W235" s="31"/>
      <c r="X235" s="31"/>
      <c r="Y235" s="31"/>
      <c r="Z235" s="31"/>
      <c r="AA235" s="74"/>
      <c r="AT235" s="13" t="s">
        <v>371</v>
      </c>
      <c r="AU235" s="13" t="s">
        <v>81</v>
      </c>
      <c r="AY235" s="13" t="s">
        <v>371</v>
      </c>
      <c r="BE235" s="105">
        <f>IF(U235="základná",N235,0)</f>
        <v>0</v>
      </c>
      <c r="BF235" s="105">
        <f>IF(U235="znížená",N235,0)</f>
        <v>0</v>
      </c>
      <c r="BG235" s="105">
        <f>IF(U235="zákl. prenesená",N235,0)</f>
        <v>0</v>
      </c>
      <c r="BH235" s="105">
        <f>IF(U235="zníž. prenesená",N235,0)</f>
        <v>0</v>
      </c>
      <c r="BI235" s="105">
        <f>IF(U235="nulová",N235,0)</f>
        <v>0</v>
      </c>
      <c r="BJ235" s="13" t="s">
        <v>184</v>
      </c>
      <c r="BK235" s="105">
        <f>L235*K235</f>
        <v>0</v>
      </c>
    </row>
    <row r="236" spans="2:65" s="1" customFormat="1" ht="22.35" customHeight="1" x14ac:dyDescent="0.3">
      <c r="B236" s="30"/>
      <c r="C236" s="173" t="s">
        <v>19</v>
      </c>
      <c r="D236" s="173" t="s">
        <v>206</v>
      </c>
      <c r="E236" s="174" t="s">
        <v>19</v>
      </c>
      <c r="F236" s="247" t="s">
        <v>19</v>
      </c>
      <c r="G236" s="248"/>
      <c r="H236" s="248"/>
      <c r="I236" s="248"/>
      <c r="J236" s="175" t="s">
        <v>19</v>
      </c>
      <c r="K236" s="172"/>
      <c r="L236" s="241"/>
      <c r="M236" s="240"/>
      <c r="N236" s="242">
        <f t="shared" si="85"/>
        <v>0</v>
      </c>
      <c r="O236" s="240"/>
      <c r="P236" s="240"/>
      <c r="Q236" s="240"/>
      <c r="R236" s="32"/>
      <c r="T236" s="165" t="s">
        <v>19</v>
      </c>
      <c r="U236" s="176" t="s">
        <v>42</v>
      </c>
      <c r="V236" s="31"/>
      <c r="W236" s="31"/>
      <c r="X236" s="31"/>
      <c r="Y236" s="31"/>
      <c r="Z236" s="31"/>
      <c r="AA236" s="74"/>
      <c r="AT236" s="13" t="s">
        <v>371</v>
      </c>
      <c r="AU236" s="13" t="s">
        <v>81</v>
      </c>
      <c r="AY236" s="13" t="s">
        <v>371</v>
      </c>
      <c r="BE236" s="105">
        <f>IF(U236="základná",N236,0)</f>
        <v>0</v>
      </c>
      <c r="BF236" s="105">
        <f>IF(U236="znížená",N236,0)</f>
        <v>0</v>
      </c>
      <c r="BG236" s="105">
        <f>IF(U236="zákl. prenesená",N236,0)</f>
        <v>0</v>
      </c>
      <c r="BH236" s="105">
        <f>IF(U236="zníž. prenesená",N236,0)</f>
        <v>0</v>
      </c>
      <c r="BI236" s="105">
        <f>IF(U236="nulová",N236,0)</f>
        <v>0</v>
      </c>
      <c r="BJ236" s="13" t="s">
        <v>184</v>
      </c>
      <c r="BK236" s="105">
        <f>L236*K236</f>
        <v>0</v>
      </c>
    </row>
    <row r="237" spans="2:65" s="1" customFormat="1" ht="22.35" customHeight="1" x14ac:dyDescent="0.3">
      <c r="B237" s="30"/>
      <c r="C237" s="173" t="s">
        <v>19</v>
      </c>
      <c r="D237" s="173" t="s">
        <v>206</v>
      </c>
      <c r="E237" s="174" t="s">
        <v>19</v>
      </c>
      <c r="F237" s="247" t="s">
        <v>19</v>
      </c>
      <c r="G237" s="248"/>
      <c r="H237" s="248"/>
      <c r="I237" s="248"/>
      <c r="J237" s="175" t="s">
        <v>19</v>
      </c>
      <c r="K237" s="172"/>
      <c r="L237" s="241"/>
      <c r="M237" s="240"/>
      <c r="N237" s="242">
        <f t="shared" si="85"/>
        <v>0</v>
      </c>
      <c r="O237" s="240"/>
      <c r="P237" s="240"/>
      <c r="Q237" s="240"/>
      <c r="R237" s="32"/>
      <c r="T237" s="165" t="s">
        <v>19</v>
      </c>
      <c r="U237" s="176" t="s">
        <v>42</v>
      </c>
      <c r="V237" s="31"/>
      <c r="W237" s="31"/>
      <c r="X237" s="31"/>
      <c r="Y237" s="31"/>
      <c r="Z237" s="31"/>
      <c r="AA237" s="74"/>
      <c r="AT237" s="13" t="s">
        <v>371</v>
      </c>
      <c r="AU237" s="13" t="s">
        <v>81</v>
      </c>
      <c r="AY237" s="13" t="s">
        <v>371</v>
      </c>
      <c r="BE237" s="105">
        <f>IF(U237="základná",N237,0)</f>
        <v>0</v>
      </c>
      <c r="BF237" s="105">
        <f>IF(U237="znížená",N237,0)</f>
        <v>0</v>
      </c>
      <c r="BG237" s="105">
        <f>IF(U237="zákl. prenesená",N237,0)</f>
        <v>0</v>
      </c>
      <c r="BH237" s="105">
        <f>IF(U237="zníž. prenesená",N237,0)</f>
        <v>0</v>
      </c>
      <c r="BI237" s="105">
        <f>IF(U237="nulová",N237,0)</f>
        <v>0</v>
      </c>
      <c r="BJ237" s="13" t="s">
        <v>184</v>
      </c>
      <c r="BK237" s="105">
        <f>L237*K237</f>
        <v>0</v>
      </c>
    </row>
    <row r="238" spans="2:65" s="1" customFormat="1" ht="22.35" customHeight="1" x14ac:dyDescent="0.3">
      <c r="B238" s="30"/>
      <c r="C238" s="173" t="s">
        <v>19</v>
      </c>
      <c r="D238" s="173" t="s">
        <v>206</v>
      </c>
      <c r="E238" s="174" t="s">
        <v>19</v>
      </c>
      <c r="F238" s="247" t="s">
        <v>19</v>
      </c>
      <c r="G238" s="248"/>
      <c r="H238" s="248"/>
      <c r="I238" s="248"/>
      <c r="J238" s="175" t="s">
        <v>19</v>
      </c>
      <c r="K238" s="172"/>
      <c r="L238" s="241"/>
      <c r="M238" s="240"/>
      <c r="N238" s="242">
        <f t="shared" si="85"/>
        <v>0</v>
      </c>
      <c r="O238" s="240"/>
      <c r="P238" s="240"/>
      <c r="Q238" s="240"/>
      <c r="R238" s="32"/>
      <c r="T238" s="165" t="s">
        <v>19</v>
      </c>
      <c r="U238" s="176" t="s">
        <v>42</v>
      </c>
      <c r="V238" s="51"/>
      <c r="W238" s="51"/>
      <c r="X238" s="51"/>
      <c r="Y238" s="51"/>
      <c r="Z238" s="51"/>
      <c r="AA238" s="53"/>
      <c r="AT238" s="13" t="s">
        <v>371</v>
      </c>
      <c r="AU238" s="13" t="s">
        <v>81</v>
      </c>
      <c r="AY238" s="13" t="s">
        <v>371</v>
      </c>
      <c r="BE238" s="105">
        <f>IF(U238="základná",N238,0)</f>
        <v>0</v>
      </c>
      <c r="BF238" s="105">
        <f>IF(U238="znížená",N238,0)</f>
        <v>0</v>
      </c>
      <c r="BG238" s="105">
        <f>IF(U238="zákl. prenesená",N238,0)</f>
        <v>0</v>
      </c>
      <c r="BH238" s="105">
        <f>IF(U238="zníž. prenesená",N238,0)</f>
        <v>0</v>
      </c>
      <c r="BI238" s="105">
        <f>IF(U238="nulová",N238,0)</f>
        <v>0</v>
      </c>
      <c r="BJ238" s="13" t="s">
        <v>184</v>
      </c>
      <c r="BK238" s="105">
        <f>L238*K238</f>
        <v>0</v>
      </c>
    </row>
    <row r="239" spans="2:65" s="1" customFormat="1" ht="6.95" customHeight="1" x14ac:dyDescent="0.3">
      <c r="B239" s="54"/>
      <c r="C239" s="55"/>
      <c r="D239" s="55"/>
      <c r="E239" s="55"/>
      <c r="F239" s="55"/>
      <c r="G239" s="55"/>
      <c r="H239" s="55"/>
      <c r="I239" s="55"/>
      <c r="J239" s="55"/>
      <c r="K239" s="55"/>
      <c r="L239" s="55"/>
      <c r="M239" s="55"/>
      <c r="N239" s="55"/>
      <c r="O239" s="55"/>
      <c r="P239" s="55"/>
      <c r="Q239" s="55"/>
      <c r="R239" s="56"/>
    </row>
  </sheetData>
  <sheetProtection algorithmName="SHA-512" hashValue="i3jfGt07QnjQynoHDfsl93CLS0BHJomaSiBEfjXDyjADGuz0NsGaZwfaRndNvW6rhbxGNsE59UN40OpQCuGhKw==" saltValue="APmE8H9QwxPXatBTFE7fiQ==" spinCount="100000" sheet="1" objects="1" scenarios="1" formatColumns="0" formatRows="0" sort="0" autoFilter="0"/>
  <mergeCells count="376">
    <mergeCell ref="H1:K1"/>
    <mergeCell ref="S2:AC2"/>
    <mergeCell ref="F238:I238"/>
    <mergeCell ref="L238:M238"/>
    <mergeCell ref="N238:Q238"/>
    <mergeCell ref="N129:Q129"/>
    <mergeCell ref="N130:Q130"/>
    <mergeCell ref="N131:Q131"/>
    <mergeCell ref="N135:Q135"/>
    <mergeCell ref="N136:Q136"/>
    <mergeCell ref="N143:Q143"/>
    <mergeCell ref="N150:Q150"/>
    <mergeCell ref="N164:Q164"/>
    <mergeCell ref="N173:Q173"/>
    <mergeCell ref="N203:Q203"/>
    <mergeCell ref="N206:Q206"/>
    <mergeCell ref="N213:Q213"/>
    <mergeCell ref="N222:Q222"/>
    <mergeCell ref="N223:Q223"/>
    <mergeCell ref="N233:Q233"/>
    <mergeCell ref="F235:I235"/>
    <mergeCell ref="L235:M235"/>
    <mergeCell ref="N235:Q235"/>
    <mergeCell ref="F236:I236"/>
    <mergeCell ref="L236:M236"/>
    <mergeCell ref="N236:Q236"/>
    <mergeCell ref="F237:I237"/>
    <mergeCell ref="L237:M237"/>
    <mergeCell ref="N237:Q237"/>
    <mergeCell ref="F231:I231"/>
    <mergeCell ref="L231:M231"/>
    <mergeCell ref="N231:Q231"/>
    <mergeCell ref="F232:I232"/>
    <mergeCell ref="L232:M232"/>
    <mergeCell ref="N232:Q232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0:I220"/>
    <mergeCell ref="L220:M220"/>
    <mergeCell ref="N220:Q220"/>
    <mergeCell ref="F221:I221"/>
    <mergeCell ref="L221:M221"/>
    <mergeCell ref="N221:Q221"/>
    <mergeCell ref="F224:I224"/>
    <mergeCell ref="L224:M224"/>
    <mergeCell ref="N224:Q224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4:I214"/>
    <mergeCell ref="L214:M214"/>
    <mergeCell ref="N214:Q214"/>
    <mergeCell ref="F215:I215"/>
    <mergeCell ref="L215:M215"/>
    <mergeCell ref="N215:Q215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7:I207"/>
    <mergeCell ref="L207:M207"/>
    <mergeCell ref="N207:Q207"/>
    <mergeCell ref="F208:I208"/>
    <mergeCell ref="L208:M208"/>
    <mergeCell ref="N208:Q208"/>
    <mergeCell ref="F209:I209"/>
    <mergeCell ref="L209:M209"/>
    <mergeCell ref="N209:Q209"/>
    <mergeCell ref="F202:I202"/>
    <mergeCell ref="L202:M202"/>
    <mergeCell ref="N202:Q202"/>
    <mergeCell ref="F204:I204"/>
    <mergeCell ref="L204:M204"/>
    <mergeCell ref="N204:Q204"/>
    <mergeCell ref="F205:I205"/>
    <mergeCell ref="L205:M205"/>
    <mergeCell ref="N205:Q205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4:D239">
      <formula1>"K,M"</formula1>
    </dataValidation>
    <dataValidation type="list" allowBlank="1" showInputMessage="1" showErrorMessage="1" error="Povolené sú hodnoty základná, znížená, nulová." sqref="U234:U239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9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112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587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ROUND((((SUM(BE104:BE111)+SUM(BE129:BE232))+SUM(BE234:BE238))),2)</f>
        <v>0</v>
      </c>
      <c r="I32" s="198"/>
      <c r="J32" s="198"/>
      <c r="K32" s="31"/>
      <c r="L32" s="31"/>
      <c r="M32" s="225">
        <f>ROUND(((ROUND((SUM(BE104:BE111)+SUM(BE129:BE232)), 2)*F32)+SUM(BE234:BE238)*F32),2)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ROUND((((SUM(BF104:BF111)+SUM(BF129:BF232))+SUM(BF234:BF238))),2)</f>
        <v>0</v>
      </c>
      <c r="I33" s="198"/>
      <c r="J33" s="198"/>
      <c r="K33" s="31"/>
      <c r="L33" s="31"/>
      <c r="M33" s="225">
        <f>ROUND(((ROUND((SUM(BF104:BF111)+SUM(BF129:BF232)), 2)*F33)+SUM(BF234:BF238)*F33),2)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ROUND((((SUM(BG104:BG111)+SUM(BG129:BG232))+SUM(BG234:BG238))),2)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ROUND((((SUM(BH104:BH111)+SUM(BH129:BH232))+SUM(BH234:BH238))),2)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ROUND((((SUM(BI104:BI111)+SUM(BI129:BI232))+SUM(BI234:BI238))),2)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13 - byt  č.13 - nov - 13 - byt  č.13 -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N205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N208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N215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N222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N223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N233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13 - byt  č.13 - nov - 13 - byt  č.13 -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W130+W135+W222+W233</f>
        <v>0</v>
      </c>
      <c r="X129" s="46"/>
      <c r="Y129" s="147">
        <f>Y130+Y135+Y222+Y233</f>
        <v>0</v>
      </c>
      <c r="Z129" s="46"/>
      <c r="AA129" s="148">
        <f>AA130+AA135+AA222+AA233</f>
        <v>0</v>
      </c>
      <c r="AT129" s="13" t="s">
        <v>74</v>
      </c>
      <c r="AU129" s="13" t="s">
        <v>167</v>
      </c>
      <c r="BK129" s="149">
        <f>BK130+BK135+BK222+BK233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16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6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6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W136+W143+W150+W164+W173+W205+W208+W215</f>
        <v>0</v>
      </c>
      <c r="X135" s="151"/>
      <c r="Y135" s="155">
        <f>Y136+Y143+Y150+Y164+Y173+Y205+Y208+Y215</f>
        <v>0</v>
      </c>
      <c r="Z135" s="151"/>
      <c r="AA135" s="156">
        <f>AA136+AA143+AA150+AA164+AA173+AA205+AA208+AA215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BK136+BK143+BK150+BK164+BK173+BK205+BK208+BK215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16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3.57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3.57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5.61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3.57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6.5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1.95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7.5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9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7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16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16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SUM(W174:W204)</f>
        <v>0</v>
      </c>
      <c r="X173" s="151"/>
      <c r="Y173" s="155">
        <f>SUM(Y174:Y204)</f>
        <v>0</v>
      </c>
      <c r="Z173" s="151"/>
      <c r="AA173" s="156">
        <f>SUM(AA174:AA204)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SUM(BK174:BK204)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4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4" si="46">V174*K174</f>
        <v>0</v>
      </c>
      <c r="X174" s="166">
        <v>0</v>
      </c>
      <c r="Y174" s="166">
        <f t="shared" ref="Y174:Y204" si="47">X174*K174</f>
        <v>0</v>
      </c>
      <c r="Z174" s="166">
        <v>0</v>
      </c>
      <c r="AA174" s="167">
        <f t="shared" ref="AA174:AA204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4" si="49">IF(U174="základná",N174,0)</f>
        <v>0</v>
      </c>
      <c r="BF174" s="105">
        <f t="shared" ref="BF174:BF204" si="50">IF(U174="znížená",N174,0)</f>
        <v>0</v>
      </c>
      <c r="BG174" s="105">
        <f t="shared" ref="BG174:BG204" si="51">IF(U174="zákl. prenesená",N174,0)</f>
        <v>0</v>
      </c>
      <c r="BH174" s="105">
        <f t="shared" ref="BH174:BH204" si="52">IF(U174="zníž. prenesená",N174,0)</f>
        <v>0</v>
      </c>
      <c r="BI174" s="105">
        <f t="shared" ref="BI174:BI204" si="53">IF(U174="nulová",N174,0)</f>
        <v>0</v>
      </c>
      <c r="BJ174" s="13" t="s">
        <v>184</v>
      </c>
      <c r="BK174" s="105">
        <f t="shared" ref="BK174:BK204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536</v>
      </c>
      <c r="F178" s="239" t="s">
        <v>537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538</v>
      </c>
      <c r="F179" s="243" t="s">
        <v>539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31.5" customHeight="1" x14ac:dyDescent="0.3">
      <c r="B180" s="30"/>
      <c r="C180" s="161" t="s">
        <v>357</v>
      </c>
      <c r="D180" s="161" t="s">
        <v>206</v>
      </c>
      <c r="E180" s="162" t="s">
        <v>421</v>
      </c>
      <c r="F180" s="239" t="s">
        <v>422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22.5" customHeight="1" x14ac:dyDescent="0.3">
      <c r="B181" s="30"/>
      <c r="C181" s="168" t="s">
        <v>285</v>
      </c>
      <c r="D181" s="168" t="s">
        <v>215</v>
      </c>
      <c r="E181" s="169" t="s">
        <v>423</v>
      </c>
      <c r="F181" s="243" t="s">
        <v>424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44.25" customHeight="1" x14ac:dyDescent="0.3">
      <c r="B182" s="30"/>
      <c r="C182" s="161" t="s">
        <v>364</v>
      </c>
      <c r="D182" s="161" t="s">
        <v>206</v>
      </c>
      <c r="E182" s="162" t="s">
        <v>425</v>
      </c>
      <c r="F182" s="239" t="s">
        <v>426</v>
      </c>
      <c r="G182" s="240"/>
      <c r="H182" s="240"/>
      <c r="I182" s="240"/>
      <c r="J182" s="163" t="s">
        <v>410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31.5" customHeight="1" x14ac:dyDescent="0.3">
      <c r="B183" s="30"/>
      <c r="C183" s="168" t="s">
        <v>289</v>
      </c>
      <c r="D183" s="168" t="s">
        <v>215</v>
      </c>
      <c r="E183" s="169" t="s">
        <v>427</v>
      </c>
      <c r="F183" s="243" t="s">
        <v>428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22.5" customHeight="1" x14ac:dyDescent="0.3">
      <c r="B184" s="30"/>
      <c r="C184" s="161" t="s">
        <v>430</v>
      </c>
      <c r="D184" s="161" t="s">
        <v>206</v>
      </c>
      <c r="E184" s="162" t="s">
        <v>431</v>
      </c>
      <c r="F184" s="239" t="s">
        <v>432</v>
      </c>
      <c r="G184" s="240"/>
      <c r="H184" s="240"/>
      <c r="I184" s="240"/>
      <c r="J184" s="163" t="s">
        <v>209</v>
      </c>
      <c r="K184" s="164">
        <v>1</v>
      </c>
      <c r="L184" s="241">
        <v>0</v>
      </c>
      <c r="M184" s="240"/>
      <c r="N184" s="242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210</v>
      </c>
      <c r="AT184" s="13" t="s">
        <v>206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22.5" customHeight="1" x14ac:dyDescent="0.3">
      <c r="B185" s="30"/>
      <c r="C185" s="168" t="s">
        <v>292</v>
      </c>
      <c r="D185" s="168" t="s">
        <v>215</v>
      </c>
      <c r="E185" s="169" t="s">
        <v>434</v>
      </c>
      <c r="F185" s="243" t="s">
        <v>435</v>
      </c>
      <c r="G185" s="244"/>
      <c r="H185" s="244"/>
      <c r="I185" s="244"/>
      <c r="J185" s="170" t="s">
        <v>209</v>
      </c>
      <c r="K185" s="171">
        <v>1</v>
      </c>
      <c r="L185" s="245">
        <v>0</v>
      </c>
      <c r="M185" s="244"/>
      <c r="N185" s="246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218</v>
      </c>
      <c r="AT185" s="13" t="s">
        <v>215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31.5" customHeight="1" x14ac:dyDescent="0.3">
      <c r="B186" s="30"/>
      <c r="C186" s="168" t="s">
        <v>437</v>
      </c>
      <c r="D186" s="168" t="s">
        <v>215</v>
      </c>
      <c r="E186" s="169" t="s">
        <v>438</v>
      </c>
      <c r="F186" s="243" t="s">
        <v>439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31.5" customHeight="1" x14ac:dyDescent="0.3">
      <c r="B187" s="30"/>
      <c r="C187" s="161" t="s">
        <v>296</v>
      </c>
      <c r="D187" s="161" t="s">
        <v>206</v>
      </c>
      <c r="E187" s="162" t="s">
        <v>441</v>
      </c>
      <c r="F187" s="239" t="s">
        <v>442</v>
      </c>
      <c r="G187" s="240"/>
      <c r="H187" s="240"/>
      <c r="I187" s="240"/>
      <c r="J187" s="163" t="s">
        <v>410</v>
      </c>
      <c r="K187" s="164">
        <v>1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44.25" customHeight="1" x14ac:dyDescent="0.3">
      <c r="B188" s="30"/>
      <c r="C188" s="168" t="s">
        <v>443</v>
      </c>
      <c r="D188" s="168" t="s">
        <v>215</v>
      </c>
      <c r="E188" s="169" t="s">
        <v>444</v>
      </c>
      <c r="F188" s="243" t="s">
        <v>445</v>
      </c>
      <c r="G188" s="244"/>
      <c r="H188" s="244"/>
      <c r="I188" s="244"/>
      <c r="J188" s="170" t="s">
        <v>209</v>
      </c>
      <c r="K188" s="171">
        <v>1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22.5" customHeight="1" x14ac:dyDescent="0.3">
      <c r="B189" s="30"/>
      <c r="C189" s="161" t="s">
        <v>299</v>
      </c>
      <c r="D189" s="161" t="s">
        <v>206</v>
      </c>
      <c r="E189" s="162" t="s">
        <v>447</v>
      </c>
      <c r="F189" s="239" t="s">
        <v>448</v>
      </c>
      <c r="G189" s="240"/>
      <c r="H189" s="240"/>
      <c r="I189" s="240"/>
      <c r="J189" s="163" t="s">
        <v>410</v>
      </c>
      <c r="K189" s="164">
        <v>4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31.5" customHeight="1" x14ac:dyDescent="0.3">
      <c r="B190" s="30"/>
      <c r="C190" s="168" t="s">
        <v>450</v>
      </c>
      <c r="D190" s="168" t="s">
        <v>215</v>
      </c>
      <c r="E190" s="169" t="s">
        <v>451</v>
      </c>
      <c r="F190" s="243" t="s">
        <v>452</v>
      </c>
      <c r="G190" s="244"/>
      <c r="H190" s="244"/>
      <c r="I190" s="244"/>
      <c r="J190" s="170" t="s">
        <v>209</v>
      </c>
      <c r="K190" s="171">
        <v>4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44.25" customHeight="1" x14ac:dyDescent="0.3">
      <c r="B191" s="30"/>
      <c r="C191" s="161" t="s">
        <v>303</v>
      </c>
      <c r="D191" s="161" t="s">
        <v>206</v>
      </c>
      <c r="E191" s="162" t="s">
        <v>454</v>
      </c>
      <c r="F191" s="239" t="s">
        <v>455</v>
      </c>
      <c r="G191" s="240"/>
      <c r="H191" s="240"/>
      <c r="I191" s="240"/>
      <c r="J191" s="163" t="s">
        <v>209</v>
      </c>
      <c r="K191" s="164">
        <v>2</v>
      </c>
      <c r="L191" s="241">
        <v>0</v>
      </c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22.5" customHeight="1" x14ac:dyDescent="0.3">
      <c r="B192" s="30"/>
      <c r="C192" s="168" t="s">
        <v>457</v>
      </c>
      <c r="D192" s="168" t="s">
        <v>215</v>
      </c>
      <c r="E192" s="169" t="s">
        <v>458</v>
      </c>
      <c r="F192" s="243" t="s">
        <v>459</v>
      </c>
      <c r="G192" s="244"/>
      <c r="H192" s="244"/>
      <c r="I192" s="244"/>
      <c r="J192" s="170" t="s">
        <v>209</v>
      </c>
      <c r="K192" s="171">
        <v>1</v>
      </c>
      <c r="L192" s="245">
        <v>0</v>
      </c>
      <c r="M192" s="244"/>
      <c r="N192" s="246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218</v>
      </c>
      <c r="AT192" s="13" t="s">
        <v>215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22.5" customHeight="1" x14ac:dyDescent="0.3">
      <c r="B193" s="30"/>
      <c r="C193" s="168" t="s">
        <v>306</v>
      </c>
      <c r="D193" s="168" t="s">
        <v>215</v>
      </c>
      <c r="E193" s="169" t="s">
        <v>461</v>
      </c>
      <c r="F193" s="243" t="s">
        <v>462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465</v>
      </c>
      <c r="F194" s="239" t="s">
        <v>466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31.5" customHeight="1" x14ac:dyDescent="0.3">
      <c r="B195" s="30"/>
      <c r="C195" s="168" t="s">
        <v>310</v>
      </c>
      <c r="D195" s="168" t="s">
        <v>215</v>
      </c>
      <c r="E195" s="169" t="s">
        <v>468</v>
      </c>
      <c r="F195" s="243" t="s">
        <v>469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472</v>
      </c>
      <c r="F196" s="239" t="s">
        <v>473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22.5" customHeight="1" x14ac:dyDescent="0.3">
      <c r="B197" s="30"/>
      <c r="C197" s="168" t="s">
        <v>313</v>
      </c>
      <c r="D197" s="168" t="s">
        <v>215</v>
      </c>
      <c r="E197" s="169" t="s">
        <v>475</v>
      </c>
      <c r="F197" s="243" t="s">
        <v>476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479</v>
      </c>
      <c r="F198" s="239" t="s">
        <v>480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482</v>
      </c>
      <c r="F199" s="243" t="s">
        <v>483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540</v>
      </c>
      <c r="F200" s="239" t="s">
        <v>541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31.5" customHeight="1" x14ac:dyDescent="0.3">
      <c r="B201" s="30"/>
      <c r="C201" s="168" t="s">
        <v>320</v>
      </c>
      <c r="D201" s="168" t="s">
        <v>215</v>
      </c>
      <c r="E201" s="169" t="s">
        <v>542</v>
      </c>
      <c r="F201" s="243" t="s">
        <v>543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486</v>
      </c>
      <c r="F202" s="239" t="s">
        <v>487</v>
      </c>
      <c r="G202" s="240"/>
      <c r="H202" s="240"/>
      <c r="I202" s="240"/>
      <c r="J202" s="163" t="s">
        <v>209</v>
      </c>
      <c r="K202" s="164">
        <v>1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1" customFormat="1" ht="57" customHeight="1" x14ac:dyDescent="0.3">
      <c r="B203" s="30"/>
      <c r="C203" s="168" t="s">
        <v>324</v>
      </c>
      <c r="D203" s="168" t="s">
        <v>215</v>
      </c>
      <c r="E203" s="169" t="s">
        <v>489</v>
      </c>
      <c r="F203" s="243" t="s">
        <v>490</v>
      </c>
      <c r="G203" s="244"/>
      <c r="H203" s="244"/>
      <c r="I203" s="244"/>
      <c r="J203" s="170" t="s">
        <v>209</v>
      </c>
      <c r="K203" s="171">
        <v>1</v>
      </c>
      <c r="L203" s="245">
        <v>0</v>
      </c>
      <c r="M203" s="244"/>
      <c r="N203" s="246">
        <f t="shared" si="45"/>
        <v>0</v>
      </c>
      <c r="O203" s="240"/>
      <c r="P203" s="240"/>
      <c r="Q203" s="240"/>
      <c r="R203" s="32"/>
      <c r="T203" s="165" t="s">
        <v>19</v>
      </c>
      <c r="U203" s="39" t="s">
        <v>42</v>
      </c>
      <c r="V203" s="31"/>
      <c r="W203" s="166">
        <f t="shared" si="46"/>
        <v>0</v>
      </c>
      <c r="X203" s="166">
        <v>0</v>
      </c>
      <c r="Y203" s="166">
        <f t="shared" si="47"/>
        <v>0</v>
      </c>
      <c r="Z203" s="166">
        <v>0</v>
      </c>
      <c r="AA203" s="167">
        <f t="shared" si="48"/>
        <v>0</v>
      </c>
      <c r="AR203" s="13" t="s">
        <v>218</v>
      </c>
      <c r="AT203" s="13" t="s">
        <v>215</v>
      </c>
      <c r="AU203" s="13" t="s">
        <v>184</v>
      </c>
      <c r="AY203" s="13" t="s">
        <v>205</v>
      </c>
      <c r="BE203" s="105">
        <f t="shared" si="49"/>
        <v>0</v>
      </c>
      <c r="BF203" s="105">
        <f t="shared" si="50"/>
        <v>0</v>
      </c>
      <c r="BG203" s="105">
        <f t="shared" si="51"/>
        <v>0</v>
      </c>
      <c r="BH203" s="105">
        <f t="shared" si="52"/>
        <v>0</v>
      </c>
      <c r="BI203" s="105">
        <f t="shared" si="53"/>
        <v>0</v>
      </c>
      <c r="BJ203" s="13" t="s">
        <v>184</v>
      </c>
      <c r="BK203" s="105">
        <f t="shared" si="54"/>
        <v>0</v>
      </c>
      <c r="BL203" s="13" t="s">
        <v>210</v>
      </c>
      <c r="BM203" s="13" t="s">
        <v>496</v>
      </c>
    </row>
    <row r="204" spans="2:65" s="1" customFormat="1" ht="31.5" customHeight="1" x14ac:dyDescent="0.3">
      <c r="B204" s="30"/>
      <c r="C204" s="161" t="s">
        <v>497</v>
      </c>
      <c r="D204" s="161" t="s">
        <v>206</v>
      </c>
      <c r="E204" s="162" t="s">
        <v>493</v>
      </c>
      <c r="F204" s="239" t="s">
        <v>494</v>
      </c>
      <c r="G204" s="240"/>
      <c r="H204" s="240"/>
      <c r="I204" s="240"/>
      <c r="J204" s="163" t="s">
        <v>235</v>
      </c>
      <c r="K204" s="172">
        <v>0</v>
      </c>
      <c r="L204" s="241">
        <v>0</v>
      </c>
      <c r="M204" s="240"/>
      <c r="N204" s="242">
        <f t="shared" si="45"/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 t="shared" si="46"/>
        <v>0</v>
      </c>
      <c r="X204" s="166">
        <v>0</v>
      </c>
      <c r="Y204" s="166">
        <f t="shared" si="47"/>
        <v>0</v>
      </c>
      <c r="Z204" s="166">
        <v>0</v>
      </c>
      <c r="AA204" s="167">
        <f t="shared" si="48"/>
        <v>0</v>
      </c>
      <c r="AR204" s="13" t="s">
        <v>210</v>
      </c>
      <c r="AT204" s="13" t="s">
        <v>206</v>
      </c>
      <c r="AU204" s="13" t="s">
        <v>184</v>
      </c>
      <c r="AY204" s="13" t="s">
        <v>205</v>
      </c>
      <c r="BE204" s="105">
        <f t="shared" si="49"/>
        <v>0</v>
      </c>
      <c r="BF204" s="105">
        <f t="shared" si="50"/>
        <v>0</v>
      </c>
      <c r="BG204" s="105">
        <f t="shared" si="51"/>
        <v>0</v>
      </c>
      <c r="BH204" s="105">
        <f t="shared" si="52"/>
        <v>0</v>
      </c>
      <c r="BI204" s="105">
        <f t="shared" si="53"/>
        <v>0</v>
      </c>
      <c r="BJ204" s="13" t="s">
        <v>184</v>
      </c>
      <c r="BK204" s="105">
        <f t="shared" si="54"/>
        <v>0</v>
      </c>
      <c r="BL204" s="13" t="s">
        <v>210</v>
      </c>
      <c r="BM204" s="13" t="s">
        <v>498</v>
      </c>
    </row>
    <row r="205" spans="2:65" s="9" customFormat="1" ht="29.85" customHeight="1" x14ac:dyDescent="0.3">
      <c r="B205" s="150"/>
      <c r="C205" s="151"/>
      <c r="D205" s="160" t="s">
        <v>174</v>
      </c>
      <c r="E205" s="160"/>
      <c r="F205" s="160"/>
      <c r="G205" s="160"/>
      <c r="H205" s="160"/>
      <c r="I205" s="160"/>
      <c r="J205" s="160"/>
      <c r="K205" s="160"/>
      <c r="L205" s="160"/>
      <c r="M205" s="160"/>
      <c r="N205" s="255">
        <f>BK205</f>
        <v>0</v>
      </c>
      <c r="O205" s="256"/>
      <c r="P205" s="256"/>
      <c r="Q205" s="256"/>
      <c r="R205" s="153"/>
      <c r="T205" s="154"/>
      <c r="U205" s="151"/>
      <c r="V205" s="151"/>
      <c r="W205" s="155">
        <f>SUM(W206:W207)</f>
        <v>0</v>
      </c>
      <c r="X205" s="151"/>
      <c r="Y205" s="155">
        <f>SUM(Y206:Y207)</f>
        <v>0</v>
      </c>
      <c r="Z205" s="151"/>
      <c r="AA205" s="156">
        <f>SUM(AA206:AA207)</f>
        <v>0</v>
      </c>
      <c r="AR205" s="157" t="s">
        <v>184</v>
      </c>
      <c r="AT205" s="158" t="s">
        <v>74</v>
      </c>
      <c r="AU205" s="158" t="s">
        <v>81</v>
      </c>
      <c r="AY205" s="157" t="s">
        <v>205</v>
      </c>
      <c r="BK205" s="159">
        <f>SUM(BK206:BK207)</f>
        <v>0</v>
      </c>
    </row>
    <row r="206" spans="2:65" s="1" customFormat="1" ht="31.5" customHeight="1" x14ac:dyDescent="0.3">
      <c r="B206" s="30"/>
      <c r="C206" s="161" t="s">
        <v>327</v>
      </c>
      <c r="D206" s="161" t="s">
        <v>206</v>
      </c>
      <c r="E206" s="162" t="s">
        <v>294</v>
      </c>
      <c r="F206" s="239" t="s">
        <v>295</v>
      </c>
      <c r="G206" s="240"/>
      <c r="H206" s="240"/>
      <c r="I206" s="240"/>
      <c r="J206" s="163" t="s">
        <v>222</v>
      </c>
      <c r="K206" s="164">
        <v>6</v>
      </c>
      <c r="L206" s="241">
        <v>0</v>
      </c>
      <c r="M206" s="240"/>
      <c r="N206" s="242">
        <f>ROUND(L206*K206,2)</f>
        <v>0</v>
      </c>
      <c r="O206" s="240"/>
      <c r="P206" s="240"/>
      <c r="Q206" s="240"/>
      <c r="R206" s="32"/>
      <c r="T206" s="165" t="s">
        <v>19</v>
      </c>
      <c r="U206" s="39" t="s">
        <v>42</v>
      </c>
      <c r="V206" s="31"/>
      <c r="W206" s="166">
        <f>V206*K206</f>
        <v>0</v>
      </c>
      <c r="X206" s="166">
        <v>0</v>
      </c>
      <c r="Y206" s="166">
        <f>X206*K206</f>
        <v>0</v>
      </c>
      <c r="Z206" s="166">
        <v>0</v>
      </c>
      <c r="AA206" s="167">
        <f>Z206*K206</f>
        <v>0</v>
      </c>
      <c r="AR206" s="13" t="s">
        <v>223</v>
      </c>
      <c r="AT206" s="13" t="s">
        <v>206</v>
      </c>
      <c r="AU206" s="13" t="s">
        <v>184</v>
      </c>
      <c r="AY206" s="13" t="s">
        <v>205</v>
      </c>
      <c r="BE206" s="105">
        <f>IF(U206="základná",N206,0)</f>
        <v>0</v>
      </c>
      <c r="BF206" s="105">
        <f>IF(U206="znížená",N206,0)</f>
        <v>0</v>
      </c>
      <c r="BG206" s="105">
        <f>IF(U206="zákl. prenesená",N206,0)</f>
        <v>0</v>
      </c>
      <c r="BH206" s="105">
        <f>IF(U206="zníž. prenesená",N206,0)</f>
        <v>0</v>
      </c>
      <c r="BI206" s="105">
        <f>IF(U206="nulová",N206,0)</f>
        <v>0</v>
      </c>
      <c r="BJ206" s="13" t="s">
        <v>184</v>
      </c>
      <c r="BK206" s="105">
        <f>ROUND(L206*K206,2)</f>
        <v>0</v>
      </c>
      <c r="BL206" s="13" t="s">
        <v>223</v>
      </c>
      <c r="BM206" s="13" t="s">
        <v>499</v>
      </c>
    </row>
    <row r="207" spans="2:65" s="1" customFormat="1" ht="31.5" customHeight="1" x14ac:dyDescent="0.3">
      <c r="B207" s="30"/>
      <c r="C207" s="161" t="s">
        <v>500</v>
      </c>
      <c r="D207" s="161" t="s">
        <v>206</v>
      </c>
      <c r="E207" s="162" t="s">
        <v>297</v>
      </c>
      <c r="F207" s="239" t="s">
        <v>298</v>
      </c>
      <c r="G207" s="240"/>
      <c r="H207" s="240"/>
      <c r="I207" s="240"/>
      <c r="J207" s="163" t="s">
        <v>235</v>
      </c>
      <c r="K207" s="172">
        <v>0</v>
      </c>
      <c r="L207" s="241">
        <v>0</v>
      </c>
      <c r="M207" s="240"/>
      <c r="N207" s="242">
        <f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>V207*K207</f>
        <v>0</v>
      </c>
      <c r="X207" s="166">
        <v>0</v>
      </c>
      <c r="Y207" s="166">
        <f>X207*K207</f>
        <v>0</v>
      </c>
      <c r="Z207" s="166">
        <v>0</v>
      </c>
      <c r="AA207" s="167">
        <f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>IF(U207="základná",N207,0)</f>
        <v>0</v>
      </c>
      <c r="BF207" s="105">
        <f>IF(U207="znížená",N207,0)</f>
        <v>0</v>
      </c>
      <c r="BG207" s="105">
        <f>IF(U207="zákl. prenesená",N207,0)</f>
        <v>0</v>
      </c>
      <c r="BH207" s="105">
        <f>IF(U207="zníž. prenesená",N207,0)</f>
        <v>0</v>
      </c>
      <c r="BI207" s="105">
        <f>IF(U207="nulová",N207,0)</f>
        <v>0</v>
      </c>
      <c r="BJ207" s="13" t="s">
        <v>184</v>
      </c>
      <c r="BK207" s="105">
        <f>ROUND(L207*K207,2)</f>
        <v>0</v>
      </c>
      <c r="BL207" s="13" t="s">
        <v>223</v>
      </c>
      <c r="BM207" s="13" t="s">
        <v>501</v>
      </c>
    </row>
    <row r="208" spans="2:65" s="9" customFormat="1" ht="29.85" customHeight="1" x14ac:dyDescent="0.3">
      <c r="B208" s="150"/>
      <c r="C208" s="151"/>
      <c r="D208" s="160" t="s">
        <v>175</v>
      </c>
      <c r="E208" s="160"/>
      <c r="F208" s="160"/>
      <c r="G208" s="160"/>
      <c r="H208" s="160"/>
      <c r="I208" s="160"/>
      <c r="J208" s="160"/>
      <c r="K208" s="160"/>
      <c r="L208" s="160"/>
      <c r="M208" s="160"/>
      <c r="N208" s="255">
        <f>BK208</f>
        <v>0</v>
      </c>
      <c r="O208" s="256"/>
      <c r="P208" s="256"/>
      <c r="Q208" s="256"/>
      <c r="R208" s="153"/>
      <c r="T208" s="154"/>
      <c r="U208" s="151"/>
      <c r="V208" s="151"/>
      <c r="W208" s="155">
        <f>SUM(W209:W214)</f>
        <v>0</v>
      </c>
      <c r="X208" s="151"/>
      <c r="Y208" s="155">
        <f>SUM(Y209:Y214)</f>
        <v>0</v>
      </c>
      <c r="Z208" s="151"/>
      <c r="AA208" s="156">
        <f>SUM(AA209:AA214)</f>
        <v>0</v>
      </c>
      <c r="AR208" s="157" t="s">
        <v>184</v>
      </c>
      <c r="AT208" s="158" t="s">
        <v>74</v>
      </c>
      <c r="AU208" s="158" t="s">
        <v>81</v>
      </c>
      <c r="AY208" s="157" t="s">
        <v>205</v>
      </c>
      <c r="BK208" s="159">
        <f>SUM(BK209:BK214)</f>
        <v>0</v>
      </c>
    </row>
    <row r="209" spans="2:65" s="1" customFormat="1" ht="31.5" customHeight="1" x14ac:dyDescent="0.3">
      <c r="B209" s="30"/>
      <c r="C209" s="161" t="s">
        <v>331</v>
      </c>
      <c r="D209" s="161" t="s">
        <v>206</v>
      </c>
      <c r="E209" s="162" t="s">
        <v>301</v>
      </c>
      <c r="F209" s="239" t="s">
        <v>302</v>
      </c>
      <c r="G209" s="240"/>
      <c r="H209" s="240"/>
      <c r="I209" s="240"/>
      <c r="J209" s="163" t="s">
        <v>209</v>
      </c>
      <c r="K209" s="164">
        <v>3</v>
      </c>
      <c r="L209" s="241">
        <v>0</v>
      </c>
      <c r="M209" s="240"/>
      <c r="N209" s="242">
        <f t="shared" ref="N209:N214" si="55">ROUND(L209*K209,2)</f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ref="W209:W214" si="56">V209*K209</f>
        <v>0</v>
      </c>
      <c r="X209" s="166">
        <v>0</v>
      </c>
      <c r="Y209" s="166">
        <f t="shared" ref="Y209:Y214" si="57">X209*K209</f>
        <v>0</v>
      </c>
      <c r="Z209" s="166">
        <v>0</v>
      </c>
      <c r="AA209" s="167">
        <f t="shared" ref="AA209:AA214" si="58">Z209*K209</f>
        <v>0</v>
      </c>
      <c r="AR209" s="13" t="s">
        <v>223</v>
      </c>
      <c r="AT209" s="13" t="s">
        <v>206</v>
      </c>
      <c r="AU209" s="13" t="s">
        <v>184</v>
      </c>
      <c r="AY209" s="13" t="s">
        <v>205</v>
      </c>
      <c r="BE209" s="105">
        <f t="shared" ref="BE209:BE214" si="59">IF(U209="základná",N209,0)</f>
        <v>0</v>
      </c>
      <c r="BF209" s="105">
        <f t="shared" ref="BF209:BF214" si="60">IF(U209="znížená",N209,0)</f>
        <v>0</v>
      </c>
      <c r="BG209" s="105">
        <f t="shared" ref="BG209:BG214" si="61">IF(U209="zákl. prenesená",N209,0)</f>
        <v>0</v>
      </c>
      <c r="BH209" s="105">
        <f t="shared" ref="BH209:BH214" si="62">IF(U209="zníž. prenesená",N209,0)</f>
        <v>0</v>
      </c>
      <c r="BI209" s="105">
        <f t="shared" ref="BI209:BI214" si="63">IF(U209="nulová",N209,0)</f>
        <v>0</v>
      </c>
      <c r="BJ209" s="13" t="s">
        <v>184</v>
      </c>
      <c r="BK209" s="105">
        <f t="shared" ref="BK209:BK214" si="64">ROUND(L209*K209,2)</f>
        <v>0</v>
      </c>
      <c r="BL209" s="13" t="s">
        <v>223</v>
      </c>
      <c r="BM209" s="13" t="s">
        <v>502</v>
      </c>
    </row>
    <row r="210" spans="2:65" s="1" customFormat="1" ht="31.5" customHeight="1" x14ac:dyDescent="0.3">
      <c r="B210" s="30"/>
      <c r="C210" s="161" t="s">
        <v>503</v>
      </c>
      <c r="D210" s="161" t="s">
        <v>206</v>
      </c>
      <c r="E210" s="162" t="s">
        <v>304</v>
      </c>
      <c r="F210" s="239" t="s">
        <v>305</v>
      </c>
      <c r="G210" s="240"/>
      <c r="H210" s="240"/>
      <c r="I210" s="240"/>
      <c r="J210" s="163" t="s">
        <v>209</v>
      </c>
      <c r="K210" s="164">
        <v>9</v>
      </c>
      <c r="L210" s="241">
        <v>0</v>
      </c>
      <c r="M210" s="240"/>
      <c r="N210" s="242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223</v>
      </c>
      <c r="AT210" s="13" t="s">
        <v>206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308</v>
      </c>
      <c r="F211" s="243" t="s">
        <v>309</v>
      </c>
      <c r="G211" s="244"/>
      <c r="H211" s="244"/>
      <c r="I211" s="244"/>
      <c r="J211" s="170" t="s">
        <v>209</v>
      </c>
      <c r="K211" s="171">
        <v>3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22.5" customHeight="1" x14ac:dyDescent="0.3">
      <c r="B212" s="30"/>
      <c r="C212" s="168" t="s">
        <v>506</v>
      </c>
      <c r="D212" s="168" t="s">
        <v>215</v>
      </c>
      <c r="E212" s="169" t="s">
        <v>311</v>
      </c>
      <c r="F212" s="243" t="s">
        <v>312</v>
      </c>
      <c r="G212" s="244"/>
      <c r="H212" s="244"/>
      <c r="I212" s="244"/>
      <c r="J212" s="170" t="s">
        <v>209</v>
      </c>
      <c r="K212" s="171">
        <v>3</v>
      </c>
      <c r="L212" s="245">
        <v>0</v>
      </c>
      <c r="M212" s="244"/>
      <c r="N212" s="246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227</v>
      </c>
      <c r="AT212" s="13" t="s">
        <v>215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1" customFormat="1" ht="31.5" customHeight="1" x14ac:dyDescent="0.3">
      <c r="B213" s="30"/>
      <c r="C213" s="168" t="s">
        <v>338</v>
      </c>
      <c r="D213" s="168" t="s">
        <v>215</v>
      </c>
      <c r="E213" s="169" t="s">
        <v>315</v>
      </c>
      <c r="F213" s="243" t="s">
        <v>316</v>
      </c>
      <c r="G213" s="244"/>
      <c r="H213" s="244"/>
      <c r="I213" s="244"/>
      <c r="J213" s="170" t="s">
        <v>209</v>
      </c>
      <c r="K213" s="171">
        <v>3</v>
      </c>
      <c r="L213" s="245">
        <v>0</v>
      </c>
      <c r="M213" s="244"/>
      <c r="N213" s="246">
        <f t="shared" si="55"/>
        <v>0</v>
      </c>
      <c r="O213" s="240"/>
      <c r="P213" s="240"/>
      <c r="Q213" s="240"/>
      <c r="R213" s="32"/>
      <c r="T213" s="165" t="s">
        <v>19</v>
      </c>
      <c r="U213" s="39" t="s">
        <v>42</v>
      </c>
      <c r="V213" s="31"/>
      <c r="W213" s="166">
        <f t="shared" si="56"/>
        <v>0</v>
      </c>
      <c r="X213" s="166">
        <v>0</v>
      </c>
      <c r="Y213" s="166">
        <f t="shared" si="57"/>
        <v>0</v>
      </c>
      <c r="Z213" s="166">
        <v>0</v>
      </c>
      <c r="AA213" s="167">
        <f t="shared" si="58"/>
        <v>0</v>
      </c>
      <c r="AR213" s="13" t="s">
        <v>227</v>
      </c>
      <c r="AT213" s="13" t="s">
        <v>215</v>
      </c>
      <c r="AU213" s="13" t="s">
        <v>184</v>
      </c>
      <c r="AY213" s="13" t="s">
        <v>205</v>
      </c>
      <c r="BE213" s="105">
        <f t="shared" si="59"/>
        <v>0</v>
      </c>
      <c r="BF213" s="105">
        <f t="shared" si="60"/>
        <v>0</v>
      </c>
      <c r="BG213" s="105">
        <f t="shared" si="61"/>
        <v>0</v>
      </c>
      <c r="BH213" s="105">
        <f t="shared" si="62"/>
        <v>0</v>
      </c>
      <c r="BI213" s="105">
        <f t="shared" si="63"/>
        <v>0</v>
      </c>
      <c r="BJ213" s="13" t="s">
        <v>184</v>
      </c>
      <c r="BK213" s="105">
        <f t="shared" si="64"/>
        <v>0</v>
      </c>
      <c r="BL213" s="13" t="s">
        <v>223</v>
      </c>
      <c r="BM213" s="13" t="s">
        <v>508</v>
      </c>
    </row>
    <row r="214" spans="2:65" s="1" customFormat="1" ht="31.5" customHeight="1" x14ac:dyDescent="0.3">
      <c r="B214" s="30"/>
      <c r="C214" s="161" t="s">
        <v>509</v>
      </c>
      <c r="D214" s="161" t="s">
        <v>206</v>
      </c>
      <c r="E214" s="162" t="s">
        <v>318</v>
      </c>
      <c r="F214" s="239" t="s">
        <v>319</v>
      </c>
      <c r="G214" s="240"/>
      <c r="H214" s="240"/>
      <c r="I214" s="240"/>
      <c r="J214" s="163" t="s">
        <v>235</v>
      </c>
      <c r="K214" s="172">
        <v>0</v>
      </c>
      <c r="L214" s="241">
        <v>0</v>
      </c>
      <c r="M214" s="240"/>
      <c r="N214" s="242">
        <f t="shared" si="55"/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si="56"/>
        <v>0</v>
      </c>
      <c r="X214" s="166">
        <v>0</v>
      </c>
      <c r="Y214" s="166">
        <f t="shared" si="57"/>
        <v>0</v>
      </c>
      <c r="Z214" s="166">
        <v>0</v>
      </c>
      <c r="AA214" s="167">
        <f t="shared" si="58"/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 t="shared" si="59"/>
        <v>0</v>
      </c>
      <c r="BF214" s="105">
        <f t="shared" si="60"/>
        <v>0</v>
      </c>
      <c r="BG214" s="105">
        <f t="shared" si="61"/>
        <v>0</v>
      </c>
      <c r="BH214" s="105">
        <f t="shared" si="62"/>
        <v>0</v>
      </c>
      <c r="BI214" s="105">
        <f t="shared" si="63"/>
        <v>0</v>
      </c>
      <c r="BJ214" s="13" t="s">
        <v>184</v>
      </c>
      <c r="BK214" s="105">
        <f t="shared" si="64"/>
        <v>0</v>
      </c>
      <c r="BL214" s="13" t="s">
        <v>223</v>
      </c>
      <c r="BM214" s="13" t="s">
        <v>512</v>
      </c>
    </row>
    <row r="215" spans="2:65" s="9" customFormat="1" ht="29.85" customHeight="1" x14ac:dyDescent="0.3">
      <c r="B215" s="150"/>
      <c r="C215" s="151"/>
      <c r="D215" s="160" t="s">
        <v>177</v>
      </c>
      <c r="E215" s="160"/>
      <c r="F215" s="160"/>
      <c r="G215" s="160"/>
      <c r="H215" s="160"/>
      <c r="I215" s="160"/>
      <c r="J215" s="160"/>
      <c r="K215" s="160"/>
      <c r="L215" s="160"/>
      <c r="M215" s="160"/>
      <c r="N215" s="255">
        <f>BK215</f>
        <v>0</v>
      </c>
      <c r="O215" s="256"/>
      <c r="P215" s="256"/>
      <c r="Q215" s="256"/>
      <c r="R215" s="153"/>
      <c r="T215" s="154"/>
      <c r="U215" s="151"/>
      <c r="V215" s="151"/>
      <c r="W215" s="155">
        <f>SUM(W216:W221)</f>
        <v>0</v>
      </c>
      <c r="X215" s="151"/>
      <c r="Y215" s="155">
        <f>SUM(Y216:Y221)</f>
        <v>0</v>
      </c>
      <c r="Z215" s="151"/>
      <c r="AA215" s="156">
        <f>SUM(AA216:AA221)</f>
        <v>0</v>
      </c>
      <c r="AR215" s="157" t="s">
        <v>184</v>
      </c>
      <c r="AT215" s="158" t="s">
        <v>74</v>
      </c>
      <c r="AU215" s="158" t="s">
        <v>81</v>
      </c>
      <c r="AY215" s="157" t="s">
        <v>205</v>
      </c>
      <c r="BK215" s="159">
        <f>SUM(BK216:BK221)</f>
        <v>0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322</v>
      </c>
      <c r="F216" s="239" t="s">
        <v>323</v>
      </c>
      <c r="G216" s="240"/>
      <c r="H216" s="240"/>
      <c r="I216" s="240"/>
      <c r="J216" s="163" t="s">
        <v>209</v>
      </c>
      <c r="K216" s="164">
        <v>2</v>
      </c>
      <c r="L216" s="241">
        <v>0</v>
      </c>
      <c r="M216" s="240"/>
      <c r="N216" s="242">
        <f t="shared" ref="N216:N221" si="65">ROUND(L216*K216,2)</f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 t="shared" ref="W216:W221" si="66">V216*K216</f>
        <v>0</v>
      </c>
      <c r="X216" s="166">
        <v>0</v>
      </c>
      <c r="Y216" s="166">
        <f t="shared" ref="Y216:Y221" si="67">X216*K216</f>
        <v>0</v>
      </c>
      <c r="Z216" s="166">
        <v>0</v>
      </c>
      <c r="AA216" s="167">
        <f t="shared" ref="AA216:AA221" si="68">Z216*K216</f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 t="shared" ref="BE216:BE221" si="69">IF(U216="základná",N216,0)</f>
        <v>0</v>
      </c>
      <c r="BF216" s="105">
        <f t="shared" ref="BF216:BF221" si="70">IF(U216="znížená",N216,0)</f>
        <v>0</v>
      </c>
      <c r="BG216" s="105">
        <f t="shared" ref="BG216:BG221" si="71">IF(U216="zákl. prenesená",N216,0)</f>
        <v>0</v>
      </c>
      <c r="BH216" s="105">
        <f t="shared" ref="BH216:BH221" si="72">IF(U216="zníž. prenesená",N216,0)</f>
        <v>0</v>
      </c>
      <c r="BI216" s="105">
        <f t="shared" ref="BI216:BI221" si="73">IF(U216="nulová",N216,0)</f>
        <v>0</v>
      </c>
      <c r="BJ216" s="13" t="s">
        <v>184</v>
      </c>
      <c r="BK216" s="105">
        <f t="shared" ref="BK216:BK221" si="74">ROUND(L216*K216,2)</f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510</v>
      </c>
      <c r="F217" s="243" t="s">
        <v>511</v>
      </c>
      <c r="G217" s="244"/>
      <c r="H217" s="244"/>
      <c r="I217" s="244"/>
      <c r="J217" s="170" t="s">
        <v>209</v>
      </c>
      <c r="K217" s="171">
        <v>1</v>
      </c>
      <c r="L217" s="245">
        <v>0</v>
      </c>
      <c r="M217" s="244"/>
      <c r="N217" s="246">
        <f t="shared" si="65"/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 t="shared" si="66"/>
        <v>0</v>
      </c>
      <c r="X217" s="166">
        <v>0</v>
      </c>
      <c r="Y217" s="166">
        <f t="shared" si="67"/>
        <v>0</v>
      </c>
      <c r="Z217" s="166">
        <v>0</v>
      </c>
      <c r="AA217" s="167">
        <f t="shared" si="68"/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 t="shared" si="69"/>
        <v>0</v>
      </c>
      <c r="BF217" s="105">
        <f t="shared" si="70"/>
        <v>0</v>
      </c>
      <c r="BG217" s="105">
        <f t="shared" si="71"/>
        <v>0</v>
      </c>
      <c r="BH217" s="105">
        <f t="shared" si="72"/>
        <v>0</v>
      </c>
      <c r="BI217" s="105">
        <f t="shared" si="73"/>
        <v>0</v>
      </c>
      <c r="BJ217" s="13" t="s">
        <v>184</v>
      </c>
      <c r="BK217" s="105">
        <f t="shared" si="74"/>
        <v>0</v>
      </c>
      <c r="BL217" s="13" t="s">
        <v>223</v>
      </c>
      <c r="BM217" s="13" t="s">
        <v>516</v>
      </c>
    </row>
    <row r="218" spans="2:65" s="1" customFormat="1" ht="44.25" customHeight="1" x14ac:dyDescent="0.3">
      <c r="B218" s="30"/>
      <c r="C218" s="168" t="s">
        <v>345</v>
      </c>
      <c r="D218" s="168" t="s">
        <v>215</v>
      </c>
      <c r="E218" s="169" t="s">
        <v>325</v>
      </c>
      <c r="F218" s="243" t="s">
        <v>326</v>
      </c>
      <c r="G218" s="244"/>
      <c r="H218" s="244"/>
      <c r="I218" s="244"/>
      <c r="J218" s="170" t="s">
        <v>209</v>
      </c>
      <c r="K218" s="171">
        <v>1</v>
      </c>
      <c r="L218" s="245">
        <v>0</v>
      </c>
      <c r="M218" s="244"/>
      <c r="N218" s="246">
        <f t="shared" si="65"/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 t="shared" si="66"/>
        <v>0</v>
      </c>
      <c r="X218" s="166">
        <v>0</v>
      </c>
      <c r="Y218" s="166">
        <f t="shared" si="67"/>
        <v>0</v>
      </c>
      <c r="Z218" s="166">
        <v>0</v>
      </c>
      <c r="AA218" s="167">
        <f t="shared" si="68"/>
        <v>0</v>
      </c>
      <c r="AR218" s="13" t="s">
        <v>227</v>
      </c>
      <c r="AT218" s="13" t="s">
        <v>215</v>
      </c>
      <c r="AU218" s="13" t="s">
        <v>184</v>
      </c>
      <c r="AY218" s="13" t="s">
        <v>205</v>
      </c>
      <c r="BE218" s="105">
        <f t="shared" si="69"/>
        <v>0</v>
      </c>
      <c r="BF218" s="105">
        <f t="shared" si="70"/>
        <v>0</v>
      </c>
      <c r="BG218" s="105">
        <f t="shared" si="71"/>
        <v>0</v>
      </c>
      <c r="BH218" s="105">
        <f t="shared" si="72"/>
        <v>0</v>
      </c>
      <c r="BI218" s="105">
        <f t="shared" si="73"/>
        <v>0</v>
      </c>
      <c r="BJ218" s="13" t="s">
        <v>184</v>
      </c>
      <c r="BK218" s="105">
        <f t="shared" si="74"/>
        <v>0</v>
      </c>
      <c r="BL218" s="13" t="s">
        <v>223</v>
      </c>
      <c r="BM218" s="13" t="s">
        <v>519</v>
      </c>
    </row>
    <row r="219" spans="2:65" s="1" customFormat="1" ht="44.25" customHeight="1" x14ac:dyDescent="0.3">
      <c r="B219" s="30"/>
      <c r="C219" s="161" t="s">
        <v>520</v>
      </c>
      <c r="D219" s="161" t="s">
        <v>206</v>
      </c>
      <c r="E219" s="162" t="s">
        <v>329</v>
      </c>
      <c r="F219" s="239" t="s">
        <v>330</v>
      </c>
      <c r="G219" s="240"/>
      <c r="H219" s="240"/>
      <c r="I219" s="240"/>
      <c r="J219" s="163" t="s">
        <v>209</v>
      </c>
      <c r="K219" s="164">
        <v>1</v>
      </c>
      <c r="L219" s="241">
        <v>0</v>
      </c>
      <c r="M219" s="240"/>
      <c r="N219" s="242">
        <f t="shared" si="65"/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 t="shared" si="66"/>
        <v>0</v>
      </c>
      <c r="X219" s="166">
        <v>0</v>
      </c>
      <c r="Y219" s="166">
        <f t="shared" si="67"/>
        <v>0</v>
      </c>
      <c r="Z219" s="166">
        <v>0</v>
      </c>
      <c r="AA219" s="167">
        <f t="shared" si="68"/>
        <v>0</v>
      </c>
      <c r="AR219" s="13" t="s">
        <v>223</v>
      </c>
      <c r="AT219" s="13" t="s">
        <v>206</v>
      </c>
      <c r="AU219" s="13" t="s">
        <v>184</v>
      </c>
      <c r="AY219" s="13" t="s">
        <v>205</v>
      </c>
      <c r="BE219" s="105">
        <f t="shared" si="69"/>
        <v>0</v>
      </c>
      <c r="BF219" s="105">
        <f t="shared" si="70"/>
        <v>0</v>
      </c>
      <c r="BG219" s="105">
        <f t="shared" si="71"/>
        <v>0</v>
      </c>
      <c r="BH219" s="105">
        <f t="shared" si="72"/>
        <v>0</v>
      </c>
      <c r="BI219" s="105">
        <f t="shared" si="73"/>
        <v>0</v>
      </c>
      <c r="BJ219" s="13" t="s">
        <v>184</v>
      </c>
      <c r="BK219" s="105">
        <f t="shared" si="74"/>
        <v>0</v>
      </c>
      <c r="BL219" s="13" t="s">
        <v>223</v>
      </c>
      <c r="BM219" s="13" t="s">
        <v>521</v>
      </c>
    </row>
    <row r="220" spans="2:65" s="1" customFormat="1" ht="44.25" customHeight="1" x14ac:dyDescent="0.3">
      <c r="B220" s="30"/>
      <c r="C220" s="168" t="s">
        <v>349</v>
      </c>
      <c r="D220" s="168" t="s">
        <v>215</v>
      </c>
      <c r="E220" s="169" t="s">
        <v>544</v>
      </c>
      <c r="F220" s="243" t="s">
        <v>545</v>
      </c>
      <c r="G220" s="244"/>
      <c r="H220" s="244"/>
      <c r="I220" s="244"/>
      <c r="J220" s="170" t="s">
        <v>209</v>
      </c>
      <c r="K220" s="171">
        <v>1</v>
      </c>
      <c r="L220" s="245">
        <v>0</v>
      </c>
      <c r="M220" s="244"/>
      <c r="N220" s="246">
        <f t="shared" si="65"/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 t="shared" si="66"/>
        <v>0</v>
      </c>
      <c r="X220" s="166">
        <v>0</v>
      </c>
      <c r="Y220" s="166">
        <f t="shared" si="67"/>
        <v>0</v>
      </c>
      <c r="Z220" s="166">
        <v>0</v>
      </c>
      <c r="AA220" s="167">
        <f t="shared" si="68"/>
        <v>0</v>
      </c>
      <c r="AR220" s="13" t="s">
        <v>227</v>
      </c>
      <c r="AT220" s="13" t="s">
        <v>215</v>
      </c>
      <c r="AU220" s="13" t="s">
        <v>184</v>
      </c>
      <c r="AY220" s="13" t="s">
        <v>205</v>
      </c>
      <c r="BE220" s="105">
        <f t="shared" si="69"/>
        <v>0</v>
      </c>
      <c r="BF220" s="105">
        <f t="shared" si="70"/>
        <v>0</v>
      </c>
      <c r="BG220" s="105">
        <f t="shared" si="71"/>
        <v>0</v>
      </c>
      <c r="BH220" s="105">
        <f t="shared" si="72"/>
        <v>0</v>
      </c>
      <c r="BI220" s="105">
        <f t="shared" si="73"/>
        <v>0</v>
      </c>
      <c r="BJ220" s="13" t="s">
        <v>184</v>
      </c>
      <c r="BK220" s="105">
        <f t="shared" si="74"/>
        <v>0</v>
      </c>
      <c r="BL220" s="13" t="s">
        <v>223</v>
      </c>
      <c r="BM220" s="13" t="s">
        <v>524</v>
      </c>
    </row>
    <row r="221" spans="2:65" s="1" customFormat="1" ht="31.5" customHeight="1" x14ac:dyDescent="0.3">
      <c r="B221" s="30"/>
      <c r="C221" s="161" t="s">
        <v>525</v>
      </c>
      <c r="D221" s="161" t="s">
        <v>206</v>
      </c>
      <c r="E221" s="162" t="s">
        <v>343</v>
      </c>
      <c r="F221" s="239" t="s">
        <v>344</v>
      </c>
      <c r="G221" s="240"/>
      <c r="H221" s="240"/>
      <c r="I221" s="240"/>
      <c r="J221" s="163" t="s">
        <v>235</v>
      </c>
      <c r="K221" s="172">
        <v>0</v>
      </c>
      <c r="L221" s="241">
        <v>0</v>
      </c>
      <c r="M221" s="240"/>
      <c r="N221" s="242">
        <f t="shared" si="65"/>
        <v>0</v>
      </c>
      <c r="O221" s="240"/>
      <c r="P221" s="240"/>
      <c r="Q221" s="240"/>
      <c r="R221" s="32"/>
      <c r="T221" s="165" t="s">
        <v>19</v>
      </c>
      <c r="U221" s="39" t="s">
        <v>42</v>
      </c>
      <c r="V221" s="31"/>
      <c r="W221" s="166">
        <f t="shared" si="66"/>
        <v>0</v>
      </c>
      <c r="X221" s="166">
        <v>0</v>
      </c>
      <c r="Y221" s="166">
        <f t="shared" si="67"/>
        <v>0</v>
      </c>
      <c r="Z221" s="166">
        <v>0</v>
      </c>
      <c r="AA221" s="167">
        <f t="shared" si="68"/>
        <v>0</v>
      </c>
      <c r="AR221" s="13" t="s">
        <v>223</v>
      </c>
      <c r="AT221" s="13" t="s">
        <v>206</v>
      </c>
      <c r="AU221" s="13" t="s">
        <v>184</v>
      </c>
      <c r="AY221" s="13" t="s">
        <v>205</v>
      </c>
      <c r="BE221" s="105">
        <f t="shared" si="69"/>
        <v>0</v>
      </c>
      <c r="BF221" s="105">
        <f t="shared" si="70"/>
        <v>0</v>
      </c>
      <c r="BG221" s="105">
        <f t="shared" si="71"/>
        <v>0</v>
      </c>
      <c r="BH221" s="105">
        <f t="shared" si="72"/>
        <v>0</v>
      </c>
      <c r="BI221" s="105">
        <f t="shared" si="73"/>
        <v>0</v>
      </c>
      <c r="BJ221" s="13" t="s">
        <v>184</v>
      </c>
      <c r="BK221" s="105">
        <f t="shared" si="74"/>
        <v>0</v>
      </c>
      <c r="BL221" s="13" t="s">
        <v>223</v>
      </c>
      <c r="BM221" s="13" t="s">
        <v>527</v>
      </c>
    </row>
    <row r="222" spans="2:65" s="9" customFormat="1" ht="37.35" customHeight="1" x14ac:dyDescent="0.35">
      <c r="B222" s="150"/>
      <c r="C222" s="151"/>
      <c r="D222" s="152" t="s">
        <v>176</v>
      </c>
      <c r="E222" s="152"/>
      <c r="F222" s="152"/>
      <c r="G222" s="152"/>
      <c r="H222" s="152"/>
      <c r="I222" s="152"/>
      <c r="J222" s="152"/>
      <c r="K222" s="152"/>
      <c r="L222" s="152"/>
      <c r="M222" s="152"/>
      <c r="N222" s="253">
        <f>BK222</f>
        <v>0</v>
      </c>
      <c r="O222" s="254"/>
      <c r="P222" s="254"/>
      <c r="Q222" s="254"/>
      <c r="R222" s="153"/>
      <c r="T222" s="154"/>
      <c r="U222" s="151"/>
      <c r="V222" s="151"/>
      <c r="W222" s="155">
        <f>W223</f>
        <v>0</v>
      </c>
      <c r="X222" s="151"/>
      <c r="Y222" s="155">
        <f>Y223</f>
        <v>0</v>
      </c>
      <c r="Z222" s="151"/>
      <c r="AA222" s="156">
        <f>AA223</f>
        <v>0</v>
      </c>
      <c r="AR222" s="157" t="s">
        <v>214</v>
      </c>
      <c r="AT222" s="158" t="s">
        <v>74</v>
      </c>
      <c r="AU222" s="158" t="s">
        <v>75</v>
      </c>
      <c r="AY222" s="157" t="s">
        <v>205</v>
      </c>
      <c r="BK222" s="159">
        <f>BK223</f>
        <v>0</v>
      </c>
    </row>
    <row r="223" spans="2:65" s="9" customFormat="1" ht="19.899999999999999" customHeight="1" x14ac:dyDescent="0.3">
      <c r="B223" s="150"/>
      <c r="C223" s="151"/>
      <c r="D223" s="160" t="s">
        <v>178</v>
      </c>
      <c r="E223" s="160"/>
      <c r="F223" s="160"/>
      <c r="G223" s="160"/>
      <c r="H223" s="160"/>
      <c r="I223" s="160"/>
      <c r="J223" s="160"/>
      <c r="K223" s="160"/>
      <c r="L223" s="160"/>
      <c r="M223" s="160"/>
      <c r="N223" s="251">
        <f>BK223</f>
        <v>0</v>
      </c>
      <c r="O223" s="252"/>
      <c r="P223" s="252"/>
      <c r="Q223" s="252"/>
      <c r="R223" s="153"/>
      <c r="T223" s="154"/>
      <c r="U223" s="151"/>
      <c r="V223" s="151"/>
      <c r="W223" s="155">
        <f>SUM(W224:W232)</f>
        <v>0</v>
      </c>
      <c r="X223" s="151"/>
      <c r="Y223" s="155">
        <f>SUM(Y224:Y232)</f>
        <v>0</v>
      </c>
      <c r="Z223" s="151"/>
      <c r="AA223" s="156">
        <f>SUM(AA224:AA232)</f>
        <v>0</v>
      </c>
      <c r="AR223" s="157" t="s">
        <v>214</v>
      </c>
      <c r="AT223" s="158" t="s">
        <v>74</v>
      </c>
      <c r="AU223" s="158" t="s">
        <v>81</v>
      </c>
      <c r="AY223" s="157" t="s">
        <v>205</v>
      </c>
      <c r="BK223" s="159">
        <f>SUM(BK224:BK232)</f>
        <v>0</v>
      </c>
    </row>
    <row r="224" spans="2:65" s="1" customFormat="1" ht="44.25" customHeight="1" x14ac:dyDescent="0.3">
      <c r="B224" s="30"/>
      <c r="C224" s="168" t="s">
        <v>353</v>
      </c>
      <c r="D224" s="168" t="s">
        <v>215</v>
      </c>
      <c r="E224" s="169" t="s">
        <v>346</v>
      </c>
      <c r="F224" s="243" t="s">
        <v>347</v>
      </c>
      <c r="G224" s="244"/>
      <c r="H224" s="244"/>
      <c r="I224" s="244"/>
      <c r="J224" s="170" t="s">
        <v>209</v>
      </c>
      <c r="K224" s="171">
        <v>1</v>
      </c>
      <c r="L224" s="245">
        <v>0</v>
      </c>
      <c r="M224" s="244"/>
      <c r="N224" s="246">
        <f t="shared" ref="N224:N232" si="75">ROUND(L224*K224,2)</f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ref="W224:W232" si="76">V224*K224</f>
        <v>0</v>
      </c>
      <c r="X224" s="166">
        <v>0</v>
      </c>
      <c r="Y224" s="166">
        <f t="shared" ref="Y224:Y232" si="77">X224*K224</f>
        <v>0</v>
      </c>
      <c r="Z224" s="166">
        <v>0</v>
      </c>
      <c r="AA224" s="167">
        <f t="shared" ref="AA224:AA232" si="78">Z224*K224</f>
        <v>0</v>
      </c>
      <c r="AR224" s="13" t="s">
        <v>348</v>
      </c>
      <c r="AT224" s="13" t="s">
        <v>215</v>
      </c>
      <c r="AU224" s="13" t="s">
        <v>184</v>
      </c>
      <c r="AY224" s="13" t="s">
        <v>205</v>
      </c>
      <c r="BE224" s="105">
        <f t="shared" ref="BE224:BE232" si="79">IF(U224="základná",N224,0)</f>
        <v>0</v>
      </c>
      <c r="BF224" s="105">
        <f t="shared" ref="BF224:BF232" si="80">IF(U224="znížená",N224,0)</f>
        <v>0</v>
      </c>
      <c r="BG224" s="105">
        <f t="shared" ref="BG224:BG232" si="81">IF(U224="zákl. prenesená",N224,0)</f>
        <v>0</v>
      </c>
      <c r="BH224" s="105">
        <f t="shared" ref="BH224:BH232" si="82">IF(U224="zníž. prenesená",N224,0)</f>
        <v>0</v>
      </c>
      <c r="BI224" s="105">
        <f t="shared" ref="BI224:BI232" si="83">IF(U224="nulová",N224,0)</f>
        <v>0</v>
      </c>
      <c r="BJ224" s="13" t="s">
        <v>184</v>
      </c>
      <c r="BK224" s="105">
        <f t="shared" ref="BK224:BK232" si="84">ROUND(L224*K224,2)</f>
        <v>0</v>
      </c>
      <c r="BL224" s="13" t="s">
        <v>320</v>
      </c>
      <c r="BM224" s="13" t="s">
        <v>529</v>
      </c>
    </row>
    <row r="225" spans="2:65" s="1" customFormat="1" ht="44.25" customHeight="1" x14ac:dyDescent="0.3">
      <c r="B225" s="30"/>
      <c r="C225" s="168" t="s">
        <v>530</v>
      </c>
      <c r="D225" s="168" t="s">
        <v>215</v>
      </c>
      <c r="E225" s="169" t="s">
        <v>351</v>
      </c>
      <c r="F225" s="243" t="s">
        <v>352</v>
      </c>
      <c r="G225" s="244"/>
      <c r="H225" s="244"/>
      <c r="I225" s="244"/>
      <c r="J225" s="170" t="s">
        <v>209</v>
      </c>
      <c r="K225" s="171">
        <v>1</v>
      </c>
      <c r="L225" s="245">
        <v>0</v>
      </c>
      <c r="M225" s="244"/>
      <c r="N225" s="246">
        <f t="shared" si="7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76"/>
        <v>0</v>
      </c>
      <c r="X225" s="166">
        <v>0</v>
      </c>
      <c r="Y225" s="166">
        <f t="shared" si="77"/>
        <v>0</v>
      </c>
      <c r="Z225" s="166">
        <v>0</v>
      </c>
      <c r="AA225" s="167">
        <f t="shared" si="78"/>
        <v>0</v>
      </c>
      <c r="AR225" s="13" t="s">
        <v>348</v>
      </c>
      <c r="AT225" s="13" t="s">
        <v>215</v>
      </c>
      <c r="AU225" s="13" t="s">
        <v>184</v>
      </c>
      <c r="AY225" s="13" t="s">
        <v>205</v>
      </c>
      <c r="BE225" s="105">
        <f t="shared" si="79"/>
        <v>0</v>
      </c>
      <c r="BF225" s="105">
        <f t="shared" si="80"/>
        <v>0</v>
      </c>
      <c r="BG225" s="105">
        <f t="shared" si="81"/>
        <v>0</v>
      </c>
      <c r="BH225" s="105">
        <f t="shared" si="82"/>
        <v>0</v>
      </c>
      <c r="BI225" s="105">
        <f t="shared" si="83"/>
        <v>0</v>
      </c>
      <c r="BJ225" s="13" t="s">
        <v>184</v>
      </c>
      <c r="BK225" s="105">
        <f t="shared" si="84"/>
        <v>0</v>
      </c>
      <c r="BL225" s="13" t="s">
        <v>320</v>
      </c>
      <c r="BM225" s="13" t="s">
        <v>531</v>
      </c>
    </row>
    <row r="226" spans="2:65" s="1" customFormat="1" ht="44.25" customHeight="1" x14ac:dyDescent="0.3">
      <c r="B226" s="30"/>
      <c r="C226" s="168" t="s">
        <v>356</v>
      </c>
      <c r="D226" s="168" t="s">
        <v>215</v>
      </c>
      <c r="E226" s="169" t="s">
        <v>517</v>
      </c>
      <c r="F226" s="243" t="s">
        <v>518</v>
      </c>
      <c r="G226" s="244"/>
      <c r="H226" s="244"/>
      <c r="I226" s="244"/>
      <c r="J226" s="170" t="s">
        <v>209</v>
      </c>
      <c r="K226" s="171">
        <v>1</v>
      </c>
      <c r="L226" s="245">
        <v>0</v>
      </c>
      <c r="M226" s="244"/>
      <c r="N226" s="246">
        <f t="shared" si="7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76"/>
        <v>0</v>
      </c>
      <c r="X226" s="166">
        <v>0</v>
      </c>
      <c r="Y226" s="166">
        <f t="shared" si="77"/>
        <v>0</v>
      </c>
      <c r="Z226" s="166">
        <v>0</v>
      </c>
      <c r="AA226" s="167">
        <f t="shared" si="78"/>
        <v>0</v>
      </c>
      <c r="AR226" s="13" t="s">
        <v>348</v>
      </c>
      <c r="AT226" s="13" t="s">
        <v>215</v>
      </c>
      <c r="AU226" s="13" t="s">
        <v>184</v>
      </c>
      <c r="AY226" s="13" t="s">
        <v>205</v>
      </c>
      <c r="BE226" s="105">
        <f t="shared" si="79"/>
        <v>0</v>
      </c>
      <c r="BF226" s="105">
        <f t="shared" si="80"/>
        <v>0</v>
      </c>
      <c r="BG226" s="105">
        <f t="shared" si="81"/>
        <v>0</v>
      </c>
      <c r="BH226" s="105">
        <f t="shared" si="82"/>
        <v>0</v>
      </c>
      <c r="BI226" s="105">
        <f t="shared" si="83"/>
        <v>0</v>
      </c>
      <c r="BJ226" s="13" t="s">
        <v>184</v>
      </c>
      <c r="BK226" s="105">
        <f t="shared" si="84"/>
        <v>0</v>
      </c>
      <c r="BL226" s="13" t="s">
        <v>320</v>
      </c>
      <c r="BM226" s="13" t="s">
        <v>533</v>
      </c>
    </row>
    <row r="227" spans="2:65" s="1" customFormat="1" ht="22.5" customHeight="1" x14ac:dyDescent="0.3">
      <c r="B227" s="30"/>
      <c r="C227" s="168" t="s">
        <v>546</v>
      </c>
      <c r="D227" s="168" t="s">
        <v>215</v>
      </c>
      <c r="E227" s="169" t="s">
        <v>354</v>
      </c>
      <c r="F227" s="243" t="s">
        <v>355</v>
      </c>
      <c r="G227" s="244"/>
      <c r="H227" s="244"/>
      <c r="I227" s="244"/>
      <c r="J227" s="170" t="s">
        <v>209</v>
      </c>
      <c r="K227" s="171">
        <v>3</v>
      </c>
      <c r="L227" s="245">
        <v>0</v>
      </c>
      <c r="M227" s="244"/>
      <c r="N227" s="246">
        <f t="shared" si="7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76"/>
        <v>0</v>
      </c>
      <c r="X227" s="166">
        <v>0</v>
      </c>
      <c r="Y227" s="166">
        <f t="shared" si="77"/>
        <v>0</v>
      </c>
      <c r="Z227" s="166">
        <v>0</v>
      </c>
      <c r="AA227" s="167">
        <f t="shared" si="78"/>
        <v>0</v>
      </c>
      <c r="AR227" s="13" t="s">
        <v>348</v>
      </c>
      <c r="AT227" s="13" t="s">
        <v>215</v>
      </c>
      <c r="AU227" s="13" t="s">
        <v>184</v>
      </c>
      <c r="AY227" s="13" t="s">
        <v>205</v>
      </c>
      <c r="BE227" s="105">
        <f t="shared" si="79"/>
        <v>0</v>
      </c>
      <c r="BF227" s="105">
        <f t="shared" si="80"/>
        <v>0</v>
      </c>
      <c r="BG227" s="105">
        <f t="shared" si="81"/>
        <v>0</v>
      </c>
      <c r="BH227" s="105">
        <f t="shared" si="82"/>
        <v>0</v>
      </c>
      <c r="BI227" s="105">
        <f t="shared" si="83"/>
        <v>0</v>
      </c>
      <c r="BJ227" s="13" t="s">
        <v>184</v>
      </c>
      <c r="BK227" s="105">
        <f t="shared" si="84"/>
        <v>0</v>
      </c>
      <c r="BL227" s="13" t="s">
        <v>320</v>
      </c>
      <c r="BM227" s="13" t="s">
        <v>547</v>
      </c>
    </row>
    <row r="228" spans="2:65" s="1" customFormat="1" ht="22.5" customHeight="1" x14ac:dyDescent="0.3">
      <c r="B228" s="30"/>
      <c r="C228" s="168" t="s">
        <v>360</v>
      </c>
      <c r="D228" s="168" t="s">
        <v>215</v>
      </c>
      <c r="E228" s="169" t="s">
        <v>522</v>
      </c>
      <c r="F228" s="243" t="s">
        <v>523</v>
      </c>
      <c r="G228" s="244"/>
      <c r="H228" s="244"/>
      <c r="I228" s="244"/>
      <c r="J228" s="170" t="s">
        <v>222</v>
      </c>
      <c r="K228" s="171">
        <v>1</v>
      </c>
      <c r="L228" s="245">
        <v>0</v>
      </c>
      <c r="M228" s="244"/>
      <c r="N228" s="246">
        <f t="shared" si="7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76"/>
        <v>0</v>
      </c>
      <c r="X228" s="166">
        <v>0</v>
      </c>
      <c r="Y228" s="166">
        <f t="shared" si="77"/>
        <v>0</v>
      </c>
      <c r="Z228" s="166">
        <v>0</v>
      </c>
      <c r="AA228" s="167">
        <f t="shared" si="78"/>
        <v>0</v>
      </c>
      <c r="AR228" s="13" t="s">
        <v>348</v>
      </c>
      <c r="AT228" s="13" t="s">
        <v>215</v>
      </c>
      <c r="AU228" s="13" t="s">
        <v>184</v>
      </c>
      <c r="AY228" s="13" t="s">
        <v>205</v>
      </c>
      <c r="BE228" s="105">
        <f t="shared" si="79"/>
        <v>0</v>
      </c>
      <c r="BF228" s="105">
        <f t="shared" si="80"/>
        <v>0</v>
      </c>
      <c r="BG228" s="105">
        <f t="shared" si="81"/>
        <v>0</v>
      </c>
      <c r="BH228" s="105">
        <f t="shared" si="82"/>
        <v>0</v>
      </c>
      <c r="BI228" s="105">
        <f t="shared" si="83"/>
        <v>0</v>
      </c>
      <c r="BJ228" s="13" t="s">
        <v>184</v>
      </c>
      <c r="BK228" s="105">
        <f t="shared" si="84"/>
        <v>0</v>
      </c>
      <c r="BL228" s="13" t="s">
        <v>320</v>
      </c>
      <c r="BM228" s="13" t="s">
        <v>548</v>
      </c>
    </row>
    <row r="229" spans="2:65" s="1" customFormat="1" ht="22.5" customHeight="1" x14ac:dyDescent="0.3">
      <c r="B229" s="30"/>
      <c r="C229" s="161" t="s">
        <v>549</v>
      </c>
      <c r="D229" s="161" t="s">
        <v>206</v>
      </c>
      <c r="E229" s="162" t="s">
        <v>228</v>
      </c>
      <c r="F229" s="239" t="s">
        <v>526</v>
      </c>
      <c r="G229" s="240"/>
      <c r="H229" s="240"/>
      <c r="I229" s="240"/>
      <c r="J229" s="163" t="s">
        <v>362</v>
      </c>
      <c r="K229" s="164">
        <v>1</v>
      </c>
      <c r="L229" s="241">
        <v>0</v>
      </c>
      <c r="M229" s="240"/>
      <c r="N229" s="242">
        <f t="shared" si="75"/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si="76"/>
        <v>0</v>
      </c>
      <c r="X229" s="166">
        <v>0</v>
      </c>
      <c r="Y229" s="166">
        <f t="shared" si="77"/>
        <v>0</v>
      </c>
      <c r="Z229" s="166">
        <v>0</v>
      </c>
      <c r="AA229" s="167">
        <f t="shared" si="78"/>
        <v>0</v>
      </c>
      <c r="AR229" s="13" t="s">
        <v>320</v>
      </c>
      <c r="AT229" s="13" t="s">
        <v>206</v>
      </c>
      <c r="AU229" s="13" t="s">
        <v>184</v>
      </c>
      <c r="AY229" s="13" t="s">
        <v>205</v>
      </c>
      <c r="BE229" s="105">
        <f t="shared" si="79"/>
        <v>0</v>
      </c>
      <c r="BF229" s="105">
        <f t="shared" si="80"/>
        <v>0</v>
      </c>
      <c r="BG229" s="105">
        <f t="shared" si="81"/>
        <v>0</v>
      </c>
      <c r="BH229" s="105">
        <f t="shared" si="82"/>
        <v>0</v>
      </c>
      <c r="BI229" s="105">
        <f t="shared" si="83"/>
        <v>0</v>
      </c>
      <c r="BJ229" s="13" t="s">
        <v>184</v>
      </c>
      <c r="BK229" s="105">
        <f t="shared" si="84"/>
        <v>0</v>
      </c>
      <c r="BL229" s="13" t="s">
        <v>320</v>
      </c>
      <c r="BM229" s="13" t="s">
        <v>550</v>
      </c>
    </row>
    <row r="230" spans="2:65" s="1" customFormat="1" ht="22.5" customHeight="1" x14ac:dyDescent="0.3">
      <c r="B230" s="30"/>
      <c r="C230" s="161" t="s">
        <v>363</v>
      </c>
      <c r="D230" s="161" t="s">
        <v>206</v>
      </c>
      <c r="E230" s="162" t="s">
        <v>259</v>
      </c>
      <c r="F230" s="239" t="s">
        <v>528</v>
      </c>
      <c r="G230" s="240"/>
      <c r="H230" s="240"/>
      <c r="I230" s="240"/>
      <c r="J230" s="163" t="s">
        <v>362</v>
      </c>
      <c r="K230" s="164">
        <v>1</v>
      </c>
      <c r="L230" s="241">
        <v>0</v>
      </c>
      <c r="M230" s="240"/>
      <c r="N230" s="242">
        <f t="shared" si="75"/>
        <v>0</v>
      </c>
      <c r="O230" s="240"/>
      <c r="P230" s="240"/>
      <c r="Q230" s="240"/>
      <c r="R230" s="32"/>
      <c r="T230" s="165" t="s">
        <v>19</v>
      </c>
      <c r="U230" s="39" t="s">
        <v>42</v>
      </c>
      <c r="V230" s="31"/>
      <c r="W230" s="166">
        <f t="shared" si="76"/>
        <v>0</v>
      </c>
      <c r="X230" s="166">
        <v>0</v>
      </c>
      <c r="Y230" s="166">
        <f t="shared" si="77"/>
        <v>0</v>
      </c>
      <c r="Z230" s="166">
        <v>0</v>
      </c>
      <c r="AA230" s="167">
        <f t="shared" si="78"/>
        <v>0</v>
      </c>
      <c r="AR230" s="13" t="s">
        <v>320</v>
      </c>
      <c r="AT230" s="13" t="s">
        <v>206</v>
      </c>
      <c r="AU230" s="13" t="s">
        <v>184</v>
      </c>
      <c r="AY230" s="13" t="s">
        <v>205</v>
      </c>
      <c r="BE230" s="105">
        <f t="shared" si="79"/>
        <v>0</v>
      </c>
      <c r="BF230" s="105">
        <f t="shared" si="80"/>
        <v>0</v>
      </c>
      <c r="BG230" s="105">
        <f t="shared" si="81"/>
        <v>0</v>
      </c>
      <c r="BH230" s="105">
        <f t="shared" si="82"/>
        <v>0</v>
      </c>
      <c r="BI230" s="105">
        <f t="shared" si="83"/>
        <v>0</v>
      </c>
      <c r="BJ230" s="13" t="s">
        <v>184</v>
      </c>
      <c r="BK230" s="105">
        <f t="shared" si="84"/>
        <v>0</v>
      </c>
      <c r="BL230" s="13" t="s">
        <v>320</v>
      </c>
      <c r="BM230" s="13" t="s">
        <v>551</v>
      </c>
    </row>
    <row r="231" spans="2:65" s="1" customFormat="1" ht="22.5" customHeight="1" x14ac:dyDescent="0.3">
      <c r="B231" s="30"/>
      <c r="C231" s="161" t="s">
        <v>552</v>
      </c>
      <c r="D231" s="161" t="s">
        <v>206</v>
      </c>
      <c r="E231" s="162" t="s">
        <v>8</v>
      </c>
      <c r="F231" s="239" t="s">
        <v>361</v>
      </c>
      <c r="G231" s="240"/>
      <c r="H231" s="240"/>
      <c r="I231" s="240"/>
      <c r="J231" s="163" t="s">
        <v>362</v>
      </c>
      <c r="K231" s="164">
        <v>1</v>
      </c>
      <c r="L231" s="241">
        <v>0</v>
      </c>
      <c r="M231" s="240"/>
      <c r="N231" s="242">
        <f t="shared" si="75"/>
        <v>0</v>
      </c>
      <c r="O231" s="240"/>
      <c r="P231" s="240"/>
      <c r="Q231" s="240"/>
      <c r="R231" s="32"/>
      <c r="T231" s="165" t="s">
        <v>19</v>
      </c>
      <c r="U231" s="39" t="s">
        <v>42</v>
      </c>
      <c r="V231" s="31"/>
      <c r="W231" s="166">
        <f t="shared" si="76"/>
        <v>0</v>
      </c>
      <c r="X231" s="166">
        <v>0</v>
      </c>
      <c r="Y231" s="166">
        <f t="shared" si="77"/>
        <v>0</v>
      </c>
      <c r="Z231" s="166">
        <v>0</v>
      </c>
      <c r="AA231" s="167">
        <f t="shared" si="78"/>
        <v>0</v>
      </c>
      <c r="AR231" s="13" t="s">
        <v>320</v>
      </c>
      <c r="AT231" s="13" t="s">
        <v>206</v>
      </c>
      <c r="AU231" s="13" t="s">
        <v>184</v>
      </c>
      <c r="AY231" s="13" t="s">
        <v>205</v>
      </c>
      <c r="BE231" s="105">
        <f t="shared" si="79"/>
        <v>0</v>
      </c>
      <c r="BF231" s="105">
        <f t="shared" si="80"/>
        <v>0</v>
      </c>
      <c r="BG231" s="105">
        <f t="shared" si="81"/>
        <v>0</v>
      </c>
      <c r="BH231" s="105">
        <f t="shared" si="82"/>
        <v>0</v>
      </c>
      <c r="BI231" s="105">
        <f t="shared" si="83"/>
        <v>0</v>
      </c>
      <c r="BJ231" s="13" t="s">
        <v>184</v>
      </c>
      <c r="BK231" s="105">
        <f t="shared" si="84"/>
        <v>0</v>
      </c>
      <c r="BL231" s="13" t="s">
        <v>320</v>
      </c>
      <c r="BM231" s="13" t="s">
        <v>553</v>
      </c>
    </row>
    <row r="232" spans="2:65" s="1" customFormat="1" ht="22.5" customHeight="1" x14ac:dyDescent="0.3">
      <c r="B232" s="30"/>
      <c r="C232" s="161" t="s">
        <v>369</v>
      </c>
      <c r="D232" s="161" t="s">
        <v>206</v>
      </c>
      <c r="E232" s="162" t="s">
        <v>262</v>
      </c>
      <c r="F232" s="239" t="s">
        <v>532</v>
      </c>
      <c r="G232" s="240"/>
      <c r="H232" s="240"/>
      <c r="I232" s="240"/>
      <c r="J232" s="163" t="s">
        <v>362</v>
      </c>
      <c r="K232" s="164">
        <v>1</v>
      </c>
      <c r="L232" s="241">
        <v>0</v>
      </c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39" t="s">
        <v>42</v>
      </c>
      <c r="V232" s="31"/>
      <c r="W232" s="166">
        <f t="shared" si="76"/>
        <v>0</v>
      </c>
      <c r="X232" s="166">
        <v>0</v>
      </c>
      <c r="Y232" s="166">
        <f t="shared" si="77"/>
        <v>0</v>
      </c>
      <c r="Z232" s="166">
        <v>0</v>
      </c>
      <c r="AA232" s="167">
        <f t="shared" si="78"/>
        <v>0</v>
      </c>
      <c r="AR232" s="13" t="s">
        <v>320</v>
      </c>
      <c r="AT232" s="13" t="s">
        <v>206</v>
      </c>
      <c r="AU232" s="13" t="s">
        <v>184</v>
      </c>
      <c r="AY232" s="13" t="s">
        <v>205</v>
      </c>
      <c r="BE232" s="105">
        <f t="shared" si="79"/>
        <v>0</v>
      </c>
      <c r="BF232" s="105">
        <f t="shared" si="80"/>
        <v>0</v>
      </c>
      <c r="BG232" s="105">
        <f t="shared" si="81"/>
        <v>0</v>
      </c>
      <c r="BH232" s="105">
        <f t="shared" si="82"/>
        <v>0</v>
      </c>
      <c r="BI232" s="105">
        <f t="shared" si="83"/>
        <v>0</v>
      </c>
      <c r="BJ232" s="13" t="s">
        <v>184</v>
      </c>
      <c r="BK232" s="105">
        <f t="shared" si="84"/>
        <v>0</v>
      </c>
      <c r="BL232" s="13" t="s">
        <v>320</v>
      </c>
      <c r="BM232" s="13" t="s">
        <v>554</v>
      </c>
    </row>
    <row r="233" spans="2:65" s="1" customFormat="1" ht="49.9" customHeight="1" x14ac:dyDescent="0.35">
      <c r="B233" s="30"/>
      <c r="C233" s="31"/>
      <c r="D233" s="152" t="s">
        <v>370</v>
      </c>
      <c r="E233" s="31"/>
      <c r="F233" s="31"/>
      <c r="G233" s="31"/>
      <c r="H233" s="31"/>
      <c r="I233" s="31"/>
      <c r="J233" s="31"/>
      <c r="K233" s="31"/>
      <c r="L233" s="31"/>
      <c r="M233" s="31"/>
      <c r="N233" s="257">
        <f t="shared" ref="N233:N238" si="85">BK233</f>
        <v>0</v>
      </c>
      <c r="O233" s="258"/>
      <c r="P233" s="258"/>
      <c r="Q233" s="258"/>
      <c r="R233" s="32"/>
      <c r="T233" s="73"/>
      <c r="U233" s="31"/>
      <c r="V233" s="31"/>
      <c r="W233" s="31"/>
      <c r="X233" s="31"/>
      <c r="Y233" s="31"/>
      <c r="Z233" s="31"/>
      <c r="AA233" s="74"/>
      <c r="AT233" s="13" t="s">
        <v>74</v>
      </c>
      <c r="AU233" s="13" t="s">
        <v>75</v>
      </c>
      <c r="AY233" s="13" t="s">
        <v>371</v>
      </c>
      <c r="BK233" s="105">
        <f>SUM(BK234:BK238)</f>
        <v>0</v>
      </c>
    </row>
    <row r="234" spans="2:65" s="1" customFormat="1" ht="22.35" customHeight="1" x14ac:dyDescent="0.3">
      <c r="B234" s="30"/>
      <c r="C234" s="173" t="s">
        <v>19</v>
      </c>
      <c r="D234" s="173" t="s">
        <v>206</v>
      </c>
      <c r="E234" s="174" t="s">
        <v>19</v>
      </c>
      <c r="F234" s="247" t="s">
        <v>19</v>
      </c>
      <c r="G234" s="248"/>
      <c r="H234" s="248"/>
      <c r="I234" s="248"/>
      <c r="J234" s="175" t="s">
        <v>19</v>
      </c>
      <c r="K234" s="172"/>
      <c r="L234" s="241"/>
      <c r="M234" s="240"/>
      <c r="N234" s="242">
        <f t="shared" si="85"/>
        <v>0</v>
      </c>
      <c r="O234" s="240"/>
      <c r="P234" s="240"/>
      <c r="Q234" s="240"/>
      <c r="R234" s="32"/>
      <c r="T234" s="165" t="s">
        <v>19</v>
      </c>
      <c r="U234" s="176" t="s">
        <v>42</v>
      </c>
      <c r="V234" s="31"/>
      <c r="W234" s="31"/>
      <c r="X234" s="31"/>
      <c r="Y234" s="31"/>
      <c r="Z234" s="31"/>
      <c r="AA234" s="74"/>
      <c r="AT234" s="13" t="s">
        <v>371</v>
      </c>
      <c r="AU234" s="13" t="s">
        <v>81</v>
      </c>
      <c r="AY234" s="13" t="s">
        <v>371</v>
      </c>
      <c r="BE234" s="105">
        <f>IF(U234="základná",N234,0)</f>
        <v>0</v>
      </c>
      <c r="BF234" s="105">
        <f>IF(U234="znížená",N234,0)</f>
        <v>0</v>
      </c>
      <c r="BG234" s="105">
        <f>IF(U234="zákl. prenesená",N234,0)</f>
        <v>0</v>
      </c>
      <c r="BH234" s="105">
        <f>IF(U234="zníž. prenesená",N234,0)</f>
        <v>0</v>
      </c>
      <c r="BI234" s="105">
        <f>IF(U234="nulová",N234,0)</f>
        <v>0</v>
      </c>
      <c r="BJ234" s="13" t="s">
        <v>184</v>
      </c>
      <c r="BK234" s="105">
        <f>L234*K234</f>
        <v>0</v>
      </c>
    </row>
    <row r="235" spans="2:65" s="1" customFormat="1" ht="22.35" customHeight="1" x14ac:dyDescent="0.3">
      <c r="B235" s="30"/>
      <c r="C235" s="173" t="s">
        <v>19</v>
      </c>
      <c r="D235" s="173" t="s">
        <v>206</v>
      </c>
      <c r="E235" s="174" t="s">
        <v>19</v>
      </c>
      <c r="F235" s="247" t="s">
        <v>19</v>
      </c>
      <c r="G235" s="248"/>
      <c r="H235" s="248"/>
      <c r="I235" s="248"/>
      <c r="J235" s="175" t="s">
        <v>19</v>
      </c>
      <c r="K235" s="172"/>
      <c r="L235" s="241"/>
      <c r="M235" s="240"/>
      <c r="N235" s="242">
        <f t="shared" si="85"/>
        <v>0</v>
      </c>
      <c r="O235" s="240"/>
      <c r="P235" s="240"/>
      <c r="Q235" s="240"/>
      <c r="R235" s="32"/>
      <c r="T235" s="165" t="s">
        <v>19</v>
      </c>
      <c r="U235" s="176" t="s">
        <v>42</v>
      </c>
      <c r="V235" s="31"/>
      <c r="W235" s="31"/>
      <c r="X235" s="31"/>
      <c r="Y235" s="31"/>
      <c r="Z235" s="31"/>
      <c r="AA235" s="74"/>
      <c r="AT235" s="13" t="s">
        <v>371</v>
      </c>
      <c r="AU235" s="13" t="s">
        <v>81</v>
      </c>
      <c r="AY235" s="13" t="s">
        <v>371</v>
      </c>
      <c r="BE235" s="105">
        <f>IF(U235="základná",N235,0)</f>
        <v>0</v>
      </c>
      <c r="BF235" s="105">
        <f>IF(U235="znížená",N235,0)</f>
        <v>0</v>
      </c>
      <c r="BG235" s="105">
        <f>IF(U235="zákl. prenesená",N235,0)</f>
        <v>0</v>
      </c>
      <c r="BH235" s="105">
        <f>IF(U235="zníž. prenesená",N235,0)</f>
        <v>0</v>
      </c>
      <c r="BI235" s="105">
        <f>IF(U235="nulová",N235,0)</f>
        <v>0</v>
      </c>
      <c r="BJ235" s="13" t="s">
        <v>184</v>
      </c>
      <c r="BK235" s="105">
        <f>L235*K235</f>
        <v>0</v>
      </c>
    </row>
    <row r="236" spans="2:65" s="1" customFormat="1" ht="22.35" customHeight="1" x14ac:dyDescent="0.3">
      <c r="B236" s="30"/>
      <c r="C236" s="173" t="s">
        <v>19</v>
      </c>
      <c r="D236" s="173" t="s">
        <v>206</v>
      </c>
      <c r="E236" s="174" t="s">
        <v>19</v>
      </c>
      <c r="F236" s="247" t="s">
        <v>19</v>
      </c>
      <c r="G236" s="248"/>
      <c r="H236" s="248"/>
      <c r="I236" s="248"/>
      <c r="J236" s="175" t="s">
        <v>19</v>
      </c>
      <c r="K236" s="172"/>
      <c r="L236" s="241"/>
      <c r="M236" s="240"/>
      <c r="N236" s="242">
        <f t="shared" si="85"/>
        <v>0</v>
      </c>
      <c r="O236" s="240"/>
      <c r="P236" s="240"/>
      <c r="Q236" s="240"/>
      <c r="R236" s="32"/>
      <c r="T236" s="165" t="s">
        <v>19</v>
      </c>
      <c r="U236" s="176" t="s">
        <v>42</v>
      </c>
      <c r="V236" s="31"/>
      <c r="W236" s="31"/>
      <c r="X236" s="31"/>
      <c r="Y236" s="31"/>
      <c r="Z236" s="31"/>
      <c r="AA236" s="74"/>
      <c r="AT236" s="13" t="s">
        <v>371</v>
      </c>
      <c r="AU236" s="13" t="s">
        <v>81</v>
      </c>
      <c r="AY236" s="13" t="s">
        <v>371</v>
      </c>
      <c r="BE236" s="105">
        <f>IF(U236="základná",N236,0)</f>
        <v>0</v>
      </c>
      <c r="BF236" s="105">
        <f>IF(U236="znížená",N236,0)</f>
        <v>0</v>
      </c>
      <c r="BG236" s="105">
        <f>IF(U236="zákl. prenesená",N236,0)</f>
        <v>0</v>
      </c>
      <c r="BH236" s="105">
        <f>IF(U236="zníž. prenesená",N236,0)</f>
        <v>0</v>
      </c>
      <c r="BI236" s="105">
        <f>IF(U236="nulová",N236,0)</f>
        <v>0</v>
      </c>
      <c r="BJ236" s="13" t="s">
        <v>184</v>
      </c>
      <c r="BK236" s="105">
        <f>L236*K236</f>
        <v>0</v>
      </c>
    </row>
    <row r="237" spans="2:65" s="1" customFormat="1" ht="22.35" customHeight="1" x14ac:dyDescent="0.3">
      <c r="B237" s="30"/>
      <c r="C237" s="173" t="s">
        <v>19</v>
      </c>
      <c r="D237" s="173" t="s">
        <v>206</v>
      </c>
      <c r="E237" s="174" t="s">
        <v>19</v>
      </c>
      <c r="F237" s="247" t="s">
        <v>19</v>
      </c>
      <c r="G237" s="248"/>
      <c r="H237" s="248"/>
      <c r="I237" s="248"/>
      <c r="J237" s="175" t="s">
        <v>19</v>
      </c>
      <c r="K237" s="172"/>
      <c r="L237" s="241"/>
      <c r="M237" s="240"/>
      <c r="N237" s="242">
        <f t="shared" si="85"/>
        <v>0</v>
      </c>
      <c r="O237" s="240"/>
      <c r="P237" s="240"/>
      <c r="Q237" s="240"/>
      <c r="R237" s="32"/>
      <c r="T237" s="165" t="s">
        <v>19</v>
      </c>
      <c r="U237" s="176" t="s">
        <v>42</v>
      </c>
      <c r="V237" s="31"/>
      <c r="W237" s="31"/>
      <c r="X237" s="31"/>
      <c r="Y237" s="31"/>
      <c r="Z237" s="31"/>
      <c r="AA237" s="74"/>
      <c r="AT237" s="13" t="s">
        <v>371</v>
      </c>
      <c r="AU237" s="13" t="s">
        <v>81</v>
      </c>
      <c r="AY237" s="13" t="s">
        <v>371</v>
      </c>
      <c r="BE237" s="105">
        <f>IF(U237="základná",N237,0)</f>
        <v>0</v>
      </c>
      <c r="BF237" s="105">
        <f>IF(U237="znížená",N237,0)</f>
        <v>0</v>
      </c>
      <c r="BG237" s="105">
        <f>IF(U237="zákl. prenesená",N237,0)</f>
        <v>0</v>
      </c>
      <c r="BH237" s="105">
        <f>IF(U237="zníž. prenesená",N237,0)</f>
        <v>0</v>
      </c>
      <c r="BI237" s="105">
        <f>IF(U237="nulová",N237,0)</f>
        <v>0</v>
      </c>
      <c r="BJ237" s="13" t="s">
        <v>184</v>
      </c>
      <c r="BK237" s="105">
        <f>L237*K237</f>
        <v>0</v>
      </c>
    </row>
    <row r="238" spans="2:65" s="1" customFormat="1" ht="22.35" customHeight="1" x14ac:dyDescent="0.3">
      <c r="B238" s="30"/>
      <c r="C238" s="173" t="s">
        <v>19</v>
      </c>
      <c r="D238" s="173" t="s">
        <v>206</v>
      </c>
      <c r="E238" s="174" t="s">
        <v>19</v>
      </c>
      <c r="F238" s="247" t="s">
        <v>19</v>
      </c>
      <c r="G238" s="248"/>
      <c r="H238" s="248"/>
      <c r="I238" s="248"/>
      <c r="J238" s="175" t="s">
        <v>19</v>
      </c>
      <c r="K238" s="172"/>
      <c r="L238" s="241"/>
      <c r="M238" s="240"/>
      <c r="N238" s="242">
        <f t="shared" si="85"/>
        <v>0</v>
      </c>
      <c r="O238" s="240"/>
      <c r="P238" s="240"/>
      <c r="Q238" s="240"/>
      <c r="R238" s="32"/>
      <c r="T238" s="165" t="s">
        <v>19</v>
      </c>
      <c r="U238" s="176" t="s">
        <v>42</v>
      </c>
      <c r="V238" s="51"/>
      <c r="W238" s="51"/>
      <c r="X238" s="51"/>
      <c r="Y238" s="51"/>
      <c r="Z238" s="51"/>
      <c r="AA238" s="53"/>
      <c r="AT238" s="13" t="s">
        <v>371</v>
      </c>
      <c r="AU238" s="13" t="s">
        <v>81</v>
      </c>
      <c r="AY238" s="13" t="s">
        <v>371</v>
      </c>
      <c r="BE238" s="105">
        <f>IF(U238="základná",N238,0)</f>
        <v>0</v>
      </c>
      <c r="BF238" s="105">
        <f>IF(U238="znížená",N238,0)</f>
        <v>0</v>
      </c>
      <c r="BG238" s="105">
        <f>IF(U238="zákl. prenesená",N238,0)</f>
        <v>0</v>
      </c>
      <c r="BH238" s="105">
        <f>IF(U238="zníž. prenesená",N238,0)</f>
        <v>0</v>
      </c>
      <c r="BI238" s="105">
        <f>IF(U238="nulová",N238,0)</f>
        <v>0</v>
      </c>
      <c r="BJ238" s="13" t="s">
        <v>184</v>
      </c>
      <c r="BK238" s="105">
        <f>L238*K238</f>
        <v>0</v>
      </c>
    </row>
    <row r="239" spans="2:65" s="1" customFormat="1" ht="6.95" customHeight="1" x14ac:dyDescent="0.3">
      <c r="B239" s="54"/>
      <c r="C239" s="55"/>
      <c r="D239" s="55"/>
      <c r="E239" s="55"/>
      <c r="F239" s="55"/>
      <c r="G239" s="55"/>
      <c r="H239" s="55"/>
      <c r="I239" s="55"/>
      <c r="J239" s="55"/>
      <c r="K239" s="55"/>
      <c r="L239" s="55"/>
      <c r="M239" s="55"/>
      <c r="N239" s="55"/>
      <c r="O239" s="55"/>
      <c r="P239" s="55"/>
      <c r="Q239" s="55"/>
      <c r="R239" s="56"/>
    </row>
  </sheetData>
  <sheetProtection algorithmName="SHA-512" hashValue="BK+s5nIwwsgmFwTvPQgl/prf0YU6NYal7tiiv5sugLis3J5h39Qv/H91mN4yRftKHLpWh91F5tRxdBTB5e3NaA==" saltValue="0h1c9UXmU6DDGrj3IRplJA==" spinCount="100000" sheet="1" objects="1" scenarios="1" formatColumns="0" formatRows="0" sort="0" autoFilter="0"/>
  <mergeCells count="376">
    <mergeCell ref="H1:K1"/>
    <mergeCell ref="S2:AC2"/>
    <mergeCell ref="F238:I238"/>
    <mergeCell ref="L238:M238"/>
    <mergeCell ref="N238:Q238"/>
    <mergeCell ref="N129:Q129"/>
    <mergeCell ref="N130:Q130"/>
    <mergeCell ref="N131:Q131"/>
    <mergeCell ref="N135:Q135"/>
    <mergeCell ref="N136:Q136"/>
    <mergeCell ref="N143:Q143"/>
    <mergeCell ref="N150:Q150"/>
    <mergeCell ref="N164:Q164"/>
    <mergeCell ref="N173:Q173"/>
    <mergeCell ref="N205:Q205"/>
    <mergeCell ref="N208:Q208"/>
    <mergeCell ref="N215:Q215"/>
    <mergeCell ref="N222:Q222"/>
    <mergeCell ref="N223:Q223"/>
    <mergeCell ref="N233:Q233"/>
    <mergeCell ref="F235:I235"/>
    <mergeCell ref="L235:M235"/>
    <mergeCell ref="N235:Q235"/>
    <mergeCell ref="F236:I236"/>
    <mergeCell ref="L236:M236"/>
    <mergeCell ref="N236:Q236"/>
    <mergeCell ref="F237:I237"/>
    <mergeCell ref="L237:M237"/>
    <mergeCell ref="N237:Q237"/>
    <mergeCell ref="F231:I231"/>
    <mergeCell ref="L231:M231"/>
    <mergeCell ref="N231:Q231"/>
    <mergeCell ref="F232:I232"/>
    <mergeCell ref="L232:M232"/>
    <mergeCell ref="N232:Q232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0:I220"/>
    <mergeCell ref="L220:M220"/>
    <mergeCell ref="N220:Q220"/>
    <mergeCell ref="F221:I221"/>
    <mergeCell ref="L221:M221"/>
    <mergeCell ref="N221:Q221"/>
    <mergeCell ref="F224:I224"/>
    <mergeCell ref="L224:M224"/>
    <mergeCell ref="N224:Q224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3:I213"/>
    <mergeCell ref="L213:M213"/>
    <mergeCell ref="N213:Q213"/>
    <mergeCell ref="F214:I214"/>
    <mergeCell ref="L214:M214"/>
    <mergeCell ref="N214:Q214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6:I206"/>
    <mergeCell ref="L206:M206"/>
    <mergeCell ref="N206:Q206"/>
    <mergeCell ref="F207:I207"/>
    <mergeCell ref="L207:M207"/>
    <mergeCell ref="N207:Q207"/>
    <mergeCell ref="F209:I209"/>
    <mergeCell ref="L209:M209"/>
    <mergeCell ref="N209:Q209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4:D239">
      <formula1>"K,M"</formula1>
    </dataValidation>
    <dataValidation type="list" allowBlank="1" showInputMessage="1" showErrorMessage="1" error="Povolené sú hodnoty základná, znížená, nulová." sqref="U234:U239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7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115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588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ROUND((((SUM(BE104:BE111)+SUM(BE129:BE230))+SUM(BE232:BE236))),2)</f>
        <v>0</v>
      </c>
      <c r="I32" s="198"/>
      <c r="J32" s="198"/>
      <c r="K32" s="31"/>
      <c r="L32" s="31"/>
      <c r="M32" s="225">
        <f>ROUND(((ROUND((SUM(BE104:BE111)+SUM(BE129:BE230)), 2)*F32)+SUM(BE232:BE236)*F32),2)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ROUND((((SUM(BF104:BF111)+SUM(BF129:BF230))+SUM(BF232:BF236))),2)</f>
        <v>0</v>
      </c>
      <c r="I33" s="198"/>
      <c r="J33" s="198"/>
      <c r="K33" s="31"/>
      <c r="L33" s="31"/>
      <c r="M33" s="225">
        <f>ROUND(((ROUND((SUM(BF104:BF111)+SUM(BF129:BF230)), 2)*F33)+SUM(BF232:BF236)*F33),2)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ROUND((((SUM(BG104:BG111)+SUM(BG129:BG230))+SUM(BG232:BG236))),2)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ROUND((((SUM(BH104:BH111)+SUM(BH129:BH230))+SUM(BH232:BH236))),2)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ROUND((((SUM(BI104:BI111)+SUM(BI129:BI230))+SUM(BI232:BI236))),2)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14 - byt  č.14 - nov - 14 - byt  č.14 -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N205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N208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N215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N221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N222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N231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14 - byt  č.14 - nov - 14 - byt  č.14 -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W130+W135+W221+W231</f>
        <v>0</v>
      </c>
      <c r="X129" s="46"/>
      <c r="Y129" s="147">
        <f>Y130+Y135+Y221+Y231</f>
        <v>0</v>
      </c>
      <c r="Z129" s="46"/>
      <c r="AA129" s="148">
        <f>AA130+AA135+AA221+AA231</f>
        <v>0</v>
      </c>
      <c r="AT129" s="13" t="s">
        <v>74</v>
      </c>
      <c r="AU129" s="13" t="s">
        <v>167</v>
      </c>
      <c r="BK129" s="149">
        <f>BK130+BK135+BK221+BK231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8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6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6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W136+W143+W150+W164+W173+W205+W208+W215</f>
        <v>0</v>
      </c>
      <c r="X135" s="151"/>
      <c r="Y135" s="155">
        <f>Y136+Y143+Y150+Y164+Y173+Y205+Y208+Y215</f>
        <v>0</v>
      </c>
      <c r="Z135" s="151"/>
      <c r="AA135" s="156">
        <f>AA136+AA143+AA150+AA164+AA173+AA205+AA208+AA215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BK136+BK143+BK150+BK164+BK173+BK205+BK208+BK215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18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5.61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3.06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6.63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3.06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6.5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2.6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6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12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6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18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18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SUM(W174:W204)</f>
        <v>0</v>
      </c>
      <c r="X173" s="151"/>
      <c r="Y173" s="155">
        <f>SUM(Y174:Y204)</f>
        <v>0</v>
      </c>
      <c r="Z173" s="151"/>
      <c r="AA173" s="156">
        <f>SUM(AA174:AA204)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SUM(BK174:BK204)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4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4" si="46">V174*K174</f>
        <v>0</v>
      </c>
      <c r="X174" s="166">
        <v>0</v>
      </c>
      <c r="Y174" s="166">
        <f t="shared" ref="Y174:Y204" si="47">X174*K174</f>
        <v>0</v>
      </c>
      <c r="Z174" s="166">
        <v>0</v>
      </c>
      <c r="AA174" s="167">
        <f t="shared" ref="AA174:AA204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4" si="49">IF(U174="základná",N174,0)</f>
        <v>0</v>
      </c>
      <c r="BF174" s="105">
        <f t="shared" ref="BF174:BF204" si="50">IF(U174="znížená",N174,0)</f>
        <v>0</v>
      </c>
      <c r="BG174" s="105">
        <f t="shared" ref="BG174:BG204" si="51">IF(U174="zákl. prenesená",N174,0)</f>
        <v>0</v>
      </c>
      <c r="BH174" s="105">
        <f t="shared" ref="BH174:BH204" si="52">IF(U174="zníž. prenesená",N174,0)</f>
        <v>0</v>
      </c>
      <c r="BI174" s="105">
        <f t="shared" ref="BI174:BI204" si="53">IF(U174="nulová",N174,0)</f>
        <v>0</v>
      </c>
      <c r="BJ174" s="13" t="s">
        <v>184</v>
      </c>
      <c r="BK174" s="105">
        <f t="shared" ref="BK174:BK204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582</v>
      </c>
      <c r="F178" s="239" t="s">
        <v>583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584</v>
      </c>
      <c r="F179" s="243" t="s">
        <v>585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31.5" customHeight="1" x14ac:dyDescent="0.3">
      <c r="B180" s="30"/>
      <c r="C180" s="161" t="s">
        <v>357</v>
      </c>
      <c r="D180" s="161" t="s">
        <v>206</v>
      </c>
      <c r="E180" s="162" t="s">
        <v>421</v>
      </c>
      <c r="F180" s="239" t="s">
        <v>422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22.5" customHeight="1" x14ac:dyDescent="0.3">
      <c r="B181" s="30"/>
      <c r="C181" s="168" t="s">
        <v>285</v>
      </c>
      <c r="D181" s="168" t="s">
        <v>215</v>
      </c>
      <c r="E181" s="169" t="s">
        <v>423</v>
      </c>
      <c r="F181" s="243" t="s">
        <v>424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44.25" customHeight="1" x14ac:dyDescent="0.3">
      <c r="B182" s="30"/>
      <c r="C182" s="161" t="s">
        <v>364</v>
      </c>
      <c r="D182" s="161" t="s">
        <v>206</v>
      </c>
      <c r="E182" s="162" t="s">
        <v>425</v>
      </c>
      <c r="F182" s="239" t="s">
        <v>426</v>
      </c>
      <c r="G182" s="240"/>
      <c r="H182" s="240"/>
      <c r="I182" s="240"/>
      <c r="J182" s="163" t="s">
        <v>410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31.5" customHeight="1" x14ac:dyDescent="0.3">
      <c r="B183" s="30"/>
      <c r="C183" s="168" t="s">
        <v>289</v>
      </c>
      <c r="D183" s="168" t="s">
        <v>215</v>
      </c>
      <c r="E183" s="169" t="s">
        <v>427</v>
      </c>
      <c r="F183" s="243" t="s">
        <v>428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22.5" customHeight="1" x14ac:dyDescent="0.3">
      <c r="B184" s="30"/>
      <c r="C184" s="161" t="s">
        <v>430</v>
      </c>
      <c r="D184" s="161" t="s">
        <v>206</v>
      </c>
      <c r="E184" s="162" t="s">
        <v>431</v>
      </c>
      <c r="F184" s="239" t="s">
        <v>432</v>
      </c>
      <c r="G184" s="240"/>
      <c r="H184" s="240"/>
      <c r="I184" s="240"/>
      <c r="J184" s="163" t="s">
        <v>209</v>
      </c>
      <c r="K184" s="164">
        <v>1</v>
      </c>
      <c r="L184" s="241">
        <v>0</v>
      </c>
      <c r="M184" s="240"/>
      <c r="N184" s="242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210</v>
      </c>
      <c r="AT184" s="13" t="s">
        <v>206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22.5" customHeight="1" x14ac:dyDescent="0.3">
      <c r="B185" s="30"/>
      <c r="C185" s="168" t="s">
        <v>292</v>
      </c>
      <c r="D185" s="168" t="s">
        <v>215</v>
      </c>
      <c r="E185" s="169" t="s">
        <v>434</v>
      </c>
      <c r="F185" s="243" t="s">
        <v>435</v>
      </c>
      <c r="G185" s="244"/>
      <c r="H185" s="244"/>
      <c r="I185" s="244"/>
      <c r="J185" s="170" t="s">
        <v>209</v>
      </c>
      <c r="K185" s="171">
        <v>1</v>
      </c>
      <c r="L185" s="245">
        <v>0</v>
      </c>
      <c r="M185" s="244"/>
      <c r="N185" s="246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218</v>
      </c>
      <c r="AT185" s="13" t="s">
        <v>215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31.5" customHeight="1" x14ac:dyDescent="0.3">
      <c r="B186" s="30"/>
      <c r="C186" s="168" t="s">
        <v>437</v>
      </c>
      <c r="D186" s="168" t="s">
        <v>215</v>
      </c>
      <c r="E186" s="169" t="s">
        <v>438</v>
      </c>
      <c r="F186" s="243" t="s">
        <v>439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31.5" customHeight="1" x14ac:dyDescent="0.3">
      <c r="B187" s="30"/>
      <c r="C187" s="161" t="s">
        <v>296</v>
      </c>
      <c r="D187" s="161" t="s">
        <v>206</v>
      </c>
      <c r="E187" s="162" t="s">
        <v>441</v>
      </c>
      <c r="F187" s="239" t="s">
        <v>442</v>
      </c>
      <c r="G187" s="240"/>
      <c r="H187" s="240"/>
      <c r="I187" s="240"/>
      <c r="J187" s="163" t="s">
        <v>410</v>
      </c>
      <c r="K187" s="164">
        <v>1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44.25" customHeight="1" x14ac:dyDescent="0.3">
      <c r="B188" s="30"/>
      <c r="C188" s="168" t="s">
        <v>443</v>
      </c>
      <c r="D188" s="168" t="s">
        <v>215</v>
      </c>
      <c r="E188" s="169" t="s">
        <v>444</v>
      </c>
      <c r="F188" s="243" t="s">
        <v>445</v>
      </c>
      <c r="G188" s="244"/>
      <c r="H188" s="244"/>
      <c r="I188" s="244"/>
      <c r="J188" s="170" t="s">
        <v>209</v>
      </c>
      <c r="K188" s="171">
        <v>1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22.5" customHeight="1" x14ac:dyDescent="0.3">
      <c r="B189" s="30"/>
      <c r="C189" s="161" t="s">
        <v>299</v>
      </c>
      <c r="D189" s="161" t="s">
        <v>206</v>
      </c>
      <c r="E189" s="162" t="s">
        <v>447</v>
      </c>
      <c r="F189" s="239" t="s">
        <v>448</v>
      </c>
      <c r="G189" s="240"/>
      <c r="H189" s="240"/>
      <c r="I189" s="240"/>
      <c r="J189" s="163" t="s">
        <v>410</v>
      </c>
      <c r="K189" s="164">
        <v>4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31.5" customHeight="1" x14ac:dyDescent="0.3">
      <c r="B190" s="30"/>
      <c r="C190" s="168" t="s">
        <v>450</v>
      </c>
      <c r="D190" s="168" t="s">
        <v>215</v>
      </c>
      <c r="E190" s="169" t="s">
        <v>451</v>
      </c>
      <c r="F190" s="243" t="s">
        <v>452</v>
      </c>
      <c r="G190" s="244"/>
      <c r="H190" s="244"/>
      <c r="I190" s="244"/>
      <c r="J190" s="170" t="s">
        <v>209</v>
      </c>
      <c r="K190" s="171">
        <v>4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44.25" customHeight="1" x14ac:dyDescent="0.3">
      <c r="B191" s="30"/>
      <c r="C191" s="161" t="s">
        <v>303</v>
      </c>
      <c r="D191" s="161" t="s">
        <v>206</v>
      </c>
      <c r="E191" s="162" t="s">
        <v>454</v>
      </c>
      <c r="F191" s="239" t="s">
        <v>455</v>
      </c>
      <c r="G191" s="240"/>
      <c r="H191" s="240"/>
      <c r="I191" s="240"/>
      <c r="J191" s="163" t="s">
        <v>209</v>
      </c>
      <c r="K191" s="164">
        <v>2</v>
      </c>
      <c r="L191" s="241">
        <v>0</v>
      </c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22.5" customHeight="1" x14ac:dyDescent="0.3">
      <c r="B192" s="30"/>
      <c r="C192" s="168" t="s">
        <v>457</v>
      </c>
      <c r="D192" s="168" t="s">
        <v>215</v>
      </c>
      <c r="E192" s="169" t="s">
        <v>458</v>
      </c>
      <c r="F192" s="243" t="s">
        <v>459</v>
      </c>
      <c r="G192" s="244"/>
      <c r="H192" s="244"/>
      <c r="I192" s="244"/>
      <c r="J192" s="170" t="s">
        <v>209</v>
      </c>
      <c r="K192" s="171">
        <v>1</v>
      </c>
      <c r="L192" s="245">
        <v>0</v>
      </c>
      <c r="M192" s="244"/>
      <c r="N192" s="246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218</v>
      </c>
      <c r="AT192" s="13" t="s">
        <v>215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22.5" customHeight="1" x14ac:dyDescent="0.3">
      <c r="B193" s="30"/>
      <c r="C193" s="168" t="s">
        <v>306</v>
      </c>
      <c r="D193" s="168" t="s">
        <v>215</v>
      </c>
      <c r="E193" s="169" t="s">
        <v>461</v>
      </c>
      <c r="F193" s="243" t="s">
        <v>462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465</v>
      </c>
      <c r="F194" s="239" t="s">
        <v>466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31.5" customHeight="1" x14ac:dyDescent="0.3">
      <c r="B195" s="30"/>
      <c r="C195" s="168" t="s">
        <v>310</v>
      </c>
      <c r="D195" s="168" t="s">
        <v>215</v>
      </c>
      <c r="E195" s="169" t="s">
        <v>468</v>
      </c>
      <c r="F195" s="243" t="s">
        <v>469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472</v>
      </c>
      <c r="F196" s="239" t="s">
        <v>473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22.5" customHeight="1" x14ac:dyDescent="0.3">
      <c r="B197" s="30"/>
      <c r="C197" s="168" t="s">
        <v>313</v>
      </c>
      <c r="D197" s="168" t="s">
        <v>215</v>
      </c>
      <c r="E197" s="169" t="s">
        <v>475</v>
      </c>
      <c r="F197" s="243" t="s">
        <v>476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479</v>
      </c>
      <c r="F198" s="239" t="s">
        <v>480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482</v>
      </c>
      <c r="F199" s="243" t="s">
        <v>483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540</v>
      </c>
      <c r="F200" s="239" t="s">
        <v>541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31.5" customHeight="1" x14ac:dyDescent="0.3">
      <c r="B201" s="30"/>
      <c r="C201" s="168" t="s">
        <v>320</v>
      </c>
      <c r="D201" s="168" t="s">
        <v>215</v>
      </c>
      <c r="E201" s="169" t="s">
        <v>542</v>
      </c>
      <c r="F201" s="243" t="s">
        <v>543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486</v>
      </c>
      <c r="F202" s="239" t="s">
        <v>487</v>
      </c>
      <c r="G202" s="240"/>
      <c r="H202" s="240"/>
      <c r="I202" s="240"/>
      <c r="J202" s="163" t="s">
        <v>209</v>
      </c>
      <c r="K202" s="164">
        <v>1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1" customFormat="1" ht="57" customHeight="1" x14ac:dyDescent="0.3">
      <c r="B203" s="30"/>
      <c r="C203" s="168" t="s">
        <v>324</v>
      </c>
      <c r="D203" s="168" t="s">
        <v>215</v>
      </c>
      <c r="E203" s="169" t="s">
        <v>489</v>
      </c>
      <c r="F203" s="243" t="s">
        <v>490</v>
      </c>
      <c r="G203" s="244"/>
      <c r="H203" s="244"/>
      <c r="I203" s="244"/>
      <c r="J203" s="170" t="s">
        <v>209</v>
      </c>
      <c r="K203" s="171">
        <v>1</v>
      </c>
      <c r="L203" s="245">
        <v>0</v>
      </c>
      <c r="M203" s="244"/>
      <c r="N203" s="246">
        <f t="shared" si="45"/>
        <v>0</v>
      </c>
      <c r="O203" s="240"/>
      <c r="P203" s="240"/>
      <c r="Q203" s="240"/>
      <c r="R203" s="32"/>
      <c r="T203" s="165" t="s">
        <v>19</v>
      </c>
      <c r="U203" s="39" t="s">
        <v>42</v>
      </c>
      <c r="V203" s="31"/>
      <c r="W203" s="166">
        <f t="shared" si="46"/>
        <v>0</v>
      </c>
      <c r="X203" s="166">
        <v>0</v>
      </c>
      <c r="Y203" s="166">
        <f t="shared" si="47"/>
        <v>0</v>
      </c>
      <c r="Z203" s="166">
        <v>0</v>
      </c>
      <c r="AA203" s="167">
        <f t="shared" si="48"/>
        <v>0</v>
      </c>
      <c r="AR203" s="13" t="s">
        <v>218</v>
      </c>
      <c r="AT203" s="13" t="s">
        <v>215</v>
      </c>
      <c r="AU203" s="13" t="s">
        <v>184</v>
      </c>
      <c r="AY203" s="13" t="s">
        <v>205</v>
      </c>
      <c r="BE203" s="105">
        <f t="shared" si="49"/>
        <v>0</v>
      </c>
      <c r="BF203" s="105">
        <f t="shared" si="50"/>
        <v>0</v>
      </c>
      <c r="BG203" s="105">
        <f t="shared" si="51"/>
        <v>0</v>
      </c>
      <c r="BH203" s="105">
        <f t="shared" si="52"/>
        <v>0</v>
      </c>
      <c r="BI203" s="105">
        <f t="shared" si="53"/>
        <v>0</v>
      </c>
      <c r="BJ203" s="13" t="s">
        <v>184</v>
      </c>
      <c r="BK203" s="105">
        <f t="shared" si="54"/>
        <v>0</v>
      </c>
      <c r="BL203" s="13" t="s">
        <v>210</v>
      </c>
      <c r="BM203" s="13" t="s">
        <v>496</v>
      </c>
    </row>
    <row r="204" spans="2:65" s="1" customFormat="1" ht="31.5" customHeight="1" x14ac:dyDescent="0.3">
      <c r="B204" s="30"/>
      <c r="C204" s="161" t="s">
        <v>497</v>
      </c>
      <c r="D204" s="161" t="s">
        <v>206</v>
      </c>
      <c r="E204" s="162" t="s">
        <v>493</v>
      </c>
      <c r="F204" s="239" t="s">
        <v>494</v>
      </c>
      <c r="G204" s="240"/>
      <c r="H204" s="240"/>
      <c r="I204" s="240"/>
      <c r="J204" s="163" t="s">
        <v>235</v>
      </c>
      <c r="K204" s="172">
        <v>0</v>
      </c>
      <c r="L204" s="241">
        <v>0</v>
      </c>
      <c r="M204" s="240"/>
      <c r="N204" s="242">
        <f t="shared" si="45"/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 t="shared" si="46"/>
        <v>0</v>
      </c>
      <c r="X204" s="166">
        <v>0</v>
      </c>
      <c r="Y204" s="166">
        <f t="shared" si="47"/>
        <v>0</v>
      </c>
      <c r="Z204" s="166">
        <v>0</v>
      </c>
      <c r="AA204" s="167">
        <f t="shared" si="48"/>
        <v>0</v>
      </c>
      <c r="AR204" s="13" t="s">
        <v>210</v>
      </c>
      <c r="AT204" s="13" t="s">
        <v>206</v>
      </c>
      <c r="AU204" s="13" t="s">
        <v>184</v>
      </c>
      <c r="AY204" s="13" t="s">
        <v>205</v>
      </c>
      <c r="BE204" s="105">
        <f t="shared" si="49"/>
        <v>0</v>
      </c>
      <c r="BF204" s="105">
        <f t="shared" si="50"/>
        <v>0</v>
      </c>
      <c r="BG204" s="105">
        <f t="shared" si="51"/>
        <v>0</v>
      </c>
      <c r="BH204" s="105">
        <f t="shared" si="52"/>
        <v>0</v>
      </c>
      <c r="BI204" s="105">
        <f t="shared" si="53"/>
        <v>0</v>
      </c>
      <c r="BJ204" s="13" t="s">
        <v>184</v>
      </c>
      <c r="BK204" s="105">
        <f t="shared" si="54"/>
        <v>0</v>
      </c>
      <c r="BL204" s="13" t="s">
        <v>210</v>
      </c>
      <c r="BM204" s="13" t="s">
        <v>498</v>
      </c>
    </row>
    <row r="205" spans="2:65" s="9" customFormat="1" ht="29.85" customHeight="1" x14ac:dyDescent="0.3">
      <c r="B205" s="150"/>
      <c r="C205" s="151"/>
      <c r="D205" s="160" t="s">
        <v>174</v>
      </c>
      <c r="E205" s="160"/>
      <c r="F205" s="160"/>
      <c r="G205" s="160"/>
      <c r="H205" s="160"/>
      <c r="I205" s="160"/>
      <c r="J205" s="160"/>
      <c r="K205" s="160"/>
      <c r="L205" s="160"/>
      <c r="M205" s="160"/>
      <c r="N205" s="255">
        <f>BK205</f>
        <v>0</v>
      </c>
      <c r="O205" s="256"/>
      <c r="P205" s="256"/>
      <c r="Q205" s="256"/>
      <c r="R205" s="153"/>
      <c r="T205" s="154"/>
      <c r="U205" s="151"/>
      <c r="V205" s="151"/>
      <c r="W205" s="155">
        <f>SUM(W206:W207)</f>
        <v>0</v>
      </c>
      <c r="X205" s="151"/>
      <c r="Y205" s="155">
        <f>SUM(Y206:Y207)</f>
        <v>0</v>
      </c>
      <c r="Z205" s="151"/>
      <c r="AA205" s="156">
        <f>SUM(AA206:AA207)</f>
        <v>0</v>
      </c>
      <c r="AR205" s="157" t="s">
        <v>184</v>
      </c>
      <c r="AT205" s="158" t="s">
        <v>74</v>
      </c>
      <c r="AU205" s="158" t="s">
        <v>81</v>
      </c>
      <c r="AY205" s="157" t="s">
        <v>205</v>
      </c>
      <c r="BK205" s="159">
        <f>SUM(BK206:BK207)</f>
        <v>0</v>
      </c>
    </row>
    <row r="206" spans="2:65" s="1" customFormat="1" ht="31.5" customHeight="1" x14ac:dyDescent="0.3">
      <c r="B206" s="30"/>
      <c r="C206" s="161" t="s">
        <v>327</v>
      </c>
      <c r="D206" s="161" t="s">
        <v>206</v>
      </c>
      <c r="E206" s="162" t="s">
        <v>294</v>
      </c>
      <c r="F206" s="239" t="s">
        <v>295</v>
      </c>
      <c r="G206" s="240"/>
      <c r="H206" s="240"/>
      <c r="I206" s="240"/>
      <c r="J206" s="163" t="s">
        <v>222</v>
      </c>
      <c r="K206" s="164">
        <v>4</v>
      </c>
      <c r="L206" s="241">
        <v>0</v>
      </c>
      <c r="M206" s="240"/>
      <c r="N206" s="242">
        <f>ROUND(L206*K206,2)</f>
        <v>0</v>
      </c>
      <c r="O206" s="240"/>
      <c r="P206" s="240"/>
      <c r="Q206" s="240"/>
      <c r="R206" s="32"/>
      <c r="T206" s="165" t="s">
        <v>19</v>
      </c>
      <c r="U206" s="39" t="s">
        <v>42</v>
      </c>
      <c r="V206" s="31"/>
      <c r="W206" s="166">
        <f>V206*K206</f>
        <v>0</v>
      </c>
      <c r="X206" s="166">
        <v>0</v>
      </c>
      <c r="Y206" s="166">
        <f>X206*K206</f>
        <v>0</v>
      </c>
      <c r="Z206" s="166">
        <v>0</v>
      </c>
      <c r="AA206" s="167">
        <f>Z206*K206</f>
        <v>0</v>
      </c>
      <c r="AR206" s="13" t="s">
        <v>223</v>
      </c>
      <c r="AT206" s="13" t="s">
        <v>206</v>
      </c>
      <c r="AU206" s="13" t="s">
        <v>184</v>
      </c>
      <c r="AY206" s="13" t="s">
        <v>205</v>
      </c>
      <c r="BE206" s="105">
        <f>IF(U206="základná",N206,0)</f>
        <v>0</v>
      </c>
      <c r="BF206" s="105">
        <f>IF(U206="znížená",N206,0)</f>
        <v>0</v>
      </c>
      <c r="BG206" s="105">
        <f>IF(U206="zákl. prenesená",N206,0)</f>
        <v>0</v>
      </c>
      <c r="BH206" s="105">
        <f>IF(U206="zníž. prenesená",N206,0)</f>
        <v>0</v>
      </c>
      <c r="BI206" s="105">
        <f>IF(U206="nulová",N206,0)</f>
        <v>0</v>
      </c>
      <c r="BJ206" s="13" t="s">
        <v>184</v>
      </c>
      <c r="BK206" s="105">
        <f>ROUND(L206*K206,2)</f>
        <v>0</v>
      </c>
      <c r="BL206" s="13" t="s">
        <v>223</v>
      </c>
      <c r="BM206" s="13" t="s">
        <v>499</v>
      </c>
    </row>
    <row r="207" spans="2:65" s="1" customFormat="1" ht="31.5" customHeight="1" x14ac:dyDescent="0.3">
      <c r="B207" s="30"/>
      <c r="C207" s="161" t="s">
        <v>500</v>
      </c>
      <c r="D207" s="161" t="s">
        <v>206</v>
      </c>
      <c r="E207" s="162" t="s">
        <v>297</v>
      </c>
      <c r="F207" s="239" t="s">
        <v>298</v>
      </c>
      <c r="G207" s="240"/>
      <c r="H207" s="240"/>
      <c r="I207" s="240"/>
      <c r="J207" s="163" t="s">
        <v>235</v>
      </c>
      <c r="K207" s="172">
        <v>0</v>
      </c>
      <c r="L207" s="241">
        <v>0</v>
      </c>
      <c r="M207" s="240"/>
      <c r="N207" s="242">
        <f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>V207*K207</f>
        <v>0</v>
      </c>
      <c r="X207" s="166">
        <v>0</v>
      </c>
      <c r="Y207" s="166">
        <f>X207*K207</f>
        <v>0</v>
      </c>
      <c r="Z207" s="166">
        <v>0</v>
      </c>
      <c r="AA207" s="167">
        <f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>IF(U207="základná",N207,0)</f>
        <v>0</v>
      </c>
      <c r="BF207" s="105">
        <f>IF(U207="znížená",N207,0)</f>
        <v>0</v>
      </c>
      <c r="BG207" s="105">
        <f>IF(U207="zákl. prenesená",N207,0)</f>
        <v>0</v>
      </c>
      <c r="BH207" s="105">
        <f>IF(U207="zníž. prenesená",N207,0)</f>
        <v>0</v>
      </c>
      <c r="BI207" s="105">
        <f>IF(U207="nulová",N207,0)</f>
        <v>0</v>
      </c>
      <c r="BJ207" s="13" t="s">
        <v>184</v>
      </c>
      <c r="BK207" s="105">
        <f>ROUND(L207*K207,2)</f>
        <v>0</v>
      </c>
      <c r="BL207" s="13" t="s">
        <v>223</v>
      </c>
      <c r="BM207" s="13" t="s">
        <v>501</v>
      </c>
    </row>
    <row r="208" spans="2:65" s="9" customFormat="1" ht="29.85" customHeight="1" x14ac:dyDescent="0.3">
      <c r="B208" s="150"/>
      <c r="C208" s="151"/>
      <c r="D208" s="160" t="s">
        <v>175</v>
      </c>
      <c r="E208" s="160"/>
      <c r="F208" s="160"/>
      <c r="G208" s="160"/>
      <c r="H208" s="160"/>
      <c r="I208" s="160"/>
      <c r="J208" s="160"/>
      <c r="K208" s="160"/>
      <c r="L208" s="160"/>
      <c r="M208" s="160"/>
      <c r="N208" s="255">
        <f>BK208</f>
        <v>0</v>
      </c>
      <c r="O208" s="256"/>
      <c r="P208" s="256"/>
      <c r="Q208" s="256"/>
      <c r="R208" s="153"/>
      <c r="T208" s="154"/>
      <c r="U208" s="151"/>
      <c r="V208" s="151"/>
      <c r="W208" s="155">
        <f>SUM(W209:W214)</f>
        <v>0</v>
      </c>
      <c r="X208" s="151"/>
      <c r="Y208" s="155">
        <f>SUM(Y209:Y214)</f>
        <v>0</v>
      </c>
      <c r="Z208" s="151"/>
      <c r="AA208" s="156">
        <f>SUM(AA209:AA214)</f>
        <v>0</v>
      </c>
      <c r="AR208" s="157" t="s">
        <v>184</v>
      </c>
      <c r="AT208" s="158" t="s">
        <v>74</v>
      </c>
      <c r="AU208" s="158" t="s">
        <v>81</v>
      </c>
      <c r="AY208" s="157" t="s">
        <v>205</v>
      </c>
      <c r="BK208" s="159">
        <f>SUM(BK209:BK214)</f>
        <v>0</v>
      </c>
    </row>
    <row r="209" spans="2:65" s="1" customFormat="1" ht="31.5" customHeight="1" x14ac:dyDescent="0.3">
      <c r="B209" s="30"/>
      <c r="C209" s="161" t="s">
        <v>331</v>
      </c>
      <c r="D209" s="161" t="s">
        <v>206</v>
      </c>
      <c r="E209" s="162" t="s">
        <v>301</v>
      </c>
      <c r="F209" s="239" t="s">
        <v>302</v>
      </c>
      <c r="G209" s="240"/>
      <c r="H209" s="240"/>
      <c r="I209" s="240"/>
      <c r="J209" s="163" t="s">
        <v>209</v>
      </c>
      <c r="K209" s="164">
        <v>2</v>
      </c>
      <c r="L209" s="241">
        <v>0</v>
      </c>
      <c r="M209" s="240"/>
      <c r="N209" s="242">
        <f t="shared" ref="N209:N214" si="55">ROUND(L209*K209,2)</f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ref="W209:W214" si="56">V209*K209</f>
        <v>0</v>
      </c>
      <c r="X209" s="166">
        <v>0</v>
      </c>
      <c r="Y209" s="166">
        <f t="shared" ref="Y209:Y214" si="57">X209*K209</f>
        <v>0</v>
      </c>
      <c r="Z209" s="166">
        <v>0</v>
      </c>
      <c r="AA209" s="167">
        <f t="shared" ref="AA209:AA214" si="58">Z209*K209</f>
        <v>0</v>
      </c>
      <c r="AR209" s="13" t="s">
        <v>223</v>
      </c>
      <c r="AT209" s="13" t="s">
        <v>206</v>
      </c>
      <c r="AU209" s="13" t="s">
        <v>184</v>
      </c>
      <c r="AY209" s="13" t="s">
        <v>205</v>
      </c>
      <c r="BE209" s="105">
        <f t="shared" ref="BE209:BE214" si="59">IF(U209="základná",N209,0)</f>
        <v>0</v>
      </c>
      <c r="BF209" s="105">
        <f t="shared" ref="BF209:BF214" si="60">IF(U209="znížená",N209,0)</f>
        <v>0</v>
      </c>
      <c r="BG209" s="105">
        <f t="shared" ref="BG209:BG214" si="61">IF(U209="zákl. prenesená",N209,0)</f>
        <v>0</v>
      </c>
      <c r="BH209" s="105">
        <f t="shared" ref="BH209:BH214" si="62">IF(U209="zníž. prenesená",N209,0)</f>
        <v>0</v>
      </c>
      <c r="BI209" s="105">
        <f t="shared" ref="BI209:BI214" si="63">IF(U209="nulová",N209,0)</f>
        <v>0</v>
      </c>
      <c r="BJ209" s="13" t="s">
        <v>184</v>
      </c>
      <c r="BK209" s="105">
        <f t="shared" ref="BK209:BK214" si="64">ROUND(L209*K209,2)</f>
        <v>0</v>
      </c>
      <c r="BL209" s="13" t="s">
        <v>223</v>
      </c>
      <c r="BM209" s="13" t="s">
        <v>502</v>
      </c>
    </row>
    <row r="210" spans="2:65" s="1" customFormat="1" ht="31.5" customHeight="1" x14ac:dyDescent="0.3">
      <c r="B210" s="30"/>
      <c r="C210" s="161" t="s">
        <v>503</v>
      </c>
      <c r="D210" s="161" t="s">
        <v>206</v>
      </c>
      <c r="E210" s="162" t="s">
        <v>304</v>
      </c>
      <c r="F210" s="239" t="s">
        <v>305</v>
      </c>
      <c r="G210" s="240"/>
      <c r="H210" s="240"/>
      <c r="I210" s="240"/>
      <c r="J210" s="163" t="s">
        <v>209</v>
      </c>
      <c r="K210" s="164">
        <v>6</v>
      </c>
      <c r="L210" s="241">
        <v>0</v>
      </c>
      <c r="M210" s="240"/>
      <c r="N210" s="242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223</v>
      </c>
      <c r="AT210" s="13" t="s">
        <v>206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308</v>
      </c>
      <c r="F211" s="243" t="s">
        <v>309</v>
      </c>
      <c r="G211" s="244"/>
      <c r="H211" s="244"/>
      <c r="I211" s="244"/>
      <c r="J211" s="170" t="s">
        <v>209</v>
      </c>
      <c r="K211" s="171">
        <v>2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22.5" customHeight="1" x14ac:dyDescent="0.3">
      <c r="B212" s="30"/>
      <c r="C212" s="168" t="s">
        <v>506</v>
      </c>
      <c r="D212" s="168" t="s">
        <v>215</v>
      </c>
      <c r="E212" s="169" t="s">
        <v>311</v>
      </c>
      <c r="F212" s="243" t="s">
        <v>312</v>
      </c>
      <c r="G212" s="244"/>
      <c r="H212" s="244"/>
      <c r="I212" s="244"/>
      <c r="J212" s="170" t="s">
        <v>209</v>
      </c>
      <c r="K212" s="171">
        <v>2</v>
      </c>
      <c r="L212" s="245">
        <v>0</v>
      </c>
      <c r="M212" s="244"/>
      <c r="N212" s="246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227</v>
      </c>
      <c r="AT212" s="13" t="s">
        <v>215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1" customFormat="1" ht="31.5" customHeight="1" x14ac:dyDescent="0.3">
      <c r="B213" s="30"/>
      <c r="C213" s="168" t="s">
        <v>338</v>
      </c>
      <c r="D213" s="168" t="s">
        <v>215</v>
      </c>
      <c r="E213" s="169" t="s">
        <v>315</v>
      </c>
      <c r="F213" s="243" t="s">
        <v>316</v>
      </c>
      <c r="G213" s="244"/>
      <c r="H213" s="244"/>
      <c r="I213" s="244"/>
      <c r="J213" s="170" t="s">
        <v>209</v>
      </c>
      <c r="K213" s="171">
        <v>2</v>
      </c>
      <c r="L213" s="245">
        <v>0</v>
      </c>
      <c r="M213" s="244"/>
      <c r="N213" s="246">
        <f t="shared" si="55"/>
        <v>0</v>
      </c>
      <c r="O213" s="240"/>
      <c r="P213" s="240"/>
      <c r="Q213" s="240"/>
      <c r="R213" s="32"/>
      <c r="T213" s="165" t="s">
        <v>19</v>
      </c>
      <c r="U213" s="39" t="s">
        <v>42</v>
      </c>
      <c r="V213" s="31"/>
      <c r="W213" s="166">
        <f t="shared" si="56"/>
        <v>0</v>
      </c>
      <c r="X213" s="166">
        <v>0</v>
      </c>
      <c r="Y213" s="166">
        <f t="shared" si="57"/>
        <v>0</v>
      </c>
      <c r="Z213" s="166">
        <v>0</v>
      </c>
      <c r="AA213" s="167">
        <f t="shared" si="58"/>
        <v>0</v>
      </c>
      <c r="AR213" s="13" t="s">
        <v>227</v>
      </c>
      <c r="AT213" s="13" t="s">
        <v>215</v>
      </c>
      <c r="AU213" s="13" t="s">
        <v>184</v>
      </c>
      <c r="AY213" s="13" t="s">
        <v>205</v>
      </c>
      <c r="BE213" s="105">
        <f t="shared" si="59"/>
        <v>0</v>
      </c>
      <c r="BF213" s="105">
        <f t="shared" si="60"/>
        <v>0</v>
      </c>
      <c r="BG213" s="105">
        <f t="shared" si="61"/>
        <v>0</v>
      </c>
      <c r="BH213" s="105">
        <f t="shared" si="62"/>
        <v>0</v>
      </c>
      <c r="BI213" s="105">
        <f t="shared" si="63"/>
        <v>0</v>
      </c>
      <c r="BJ213" s="13" t="s">
        <v>184</v>
      </c>
      <c r="BK213" s="105">
        <f t="shared" si="64"/>
        <v>0</v>
      </c>
      <c r="BL213" s="13" t="s">
        <v>223</v>
      </c>
      <c r="BM213" s="13" t="s">
        <v>508</v>
      </c>
    </row>
    <row r="214" spans="2:65" s="1" customFormat="1" ht="31.5" customHeight="1" x14ac:dyDescent="0.3">
      <c r="B214" s="30"/>
      <c r="C214" s="161" t="s">
        <v>509</v>
      </c>
      <c r="D214" s="161" t="s">
        <v>206</v>
      </c>
      <c r="E214" s="162" t="s">
        <v>318</v>
      </c>
      <c r="F214" s="239" t="s">
        <v>319</v>
      </c>
      <c r="G214" s="240"/>
      <c r="H214" s="240"/>
      <c r="I214" s="240"/>
      <c r="J214" s="163" t="s">
        <v>235</v>
      </c>
      <c r="K214" s="172">
        <v>0</v>
      </c>
      <c r="L214" s="241">
        <v>0</v>
      </c>
      <c r="M214" s="240"/>
      <c r="N214" s="242">
        <f t="shared" si="55"/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si="56"/>
        <v>0</v>
      </c>
      <c r="X214" s="166">
        <v>0</v>
      </c>
      <c r="Y214" s="166">
        <f t="shared" si="57"/>
        <v>0</v>
      </c>
      <c r="Z214" s="166">
        <v>0</v>
      </c>
      <c r="AA214" s="167">
        <f t="shared" si="58"/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 t="shared" si="59"/>
        <v>0</v>
      </c>
      <c r="BF214" s="105">
        <f t="shared" si="60"/>
        <v>0</v>
      </c>
      <c r="BG214" s="105">
        <f t="shared" si="61"/>
        <v>0</v>
      </c>
      <c r="BH214" s="105">
        <f t="shared" si="62"/>
        <v>0</v>
      </c>
      <c r="BI214" s="105">
        <f t="shared" si="63"/>
        <v>0</v>
      </c>
      <c r="BJ214" s="13" t="s">
        <v>184</v>
      </c>
      <c r="BK214" s="105">
        <f t="shared" si="64"/>
        <v>0</v>
      </c>
      <c r="BL214" s="13" t="s">
        <v>223</v>
      </c>
      <c r="BM214" s="13" t="s">
        <v>512</v>
      </c>
    </row>
    <row r="215" spans="2:65" s="9" customFormat="1" ht="29.85" customHeight="1" x14ac:dyDescent="0.3">
      <c r="B215" s="150"/>
      <c r="C215" s="151"/>
      <c r="D215" s="160" t="s">
        <v>177</v>
      </c>
      <c r="E215" s="160"/>
      <c r="F215" s="160"/>
      <c r="G215" s="160"/>
      <c r="H215" s="160"/>
      <c r="I215" s="160"/>
      <c r="J215" s="160"/>
      <c r="K215" s="160"/>
      <c r="L215" s="160"/>
      <c r="M215" s="160"/>
      <c r="N215" s="255">
        <f>BK215</f>
        <v>0</v>
      </c>
      <c r="O215" s="256"/>
      <c r="P215" s="256"/>
      <c r="Q215" s="256"/>
      <c r="R215" s="153"/>
      <c r="T215" s="154"/>
      <c r="U215" s="151"/>
      <c r="V215" s="151"/>
      <c r="W215" s="155">
        <f>SUM(W216:W220)</f>
        <v>0</v>
      </c>
      <c r="X215" s="151"/>
      <c r="Y215" s="155">
        <f>SUM(Y216:Y220)</f>
        <v>0</v>
      </c>
      <c r="Z215" s="151"/>
      <c r="AA215" s="156">
        <f>SUM(AA216:AA220)</f>
        <v>0</v>
      </c>
      <c r="AR215" s="157" t="s">
        <v>184</v>
      </c>
      <c r="AT215" s="158" t="s">
        <v>74</v>
      </c>
      <c r="AU215" s="158" t="s">
        <v>81</v>
      </c>
      <c r="AY215" s="157" t="s">
        <v>205</v>
      </c>
      <c r="BK215" s="159">
        <f>SUM(BK216:BK220)</f>
        <v>0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556</v>
      </c>
      <c r="F216" s="239" t="s">
        <v>557</v>
      </c>
      <c r="G216" s="240"/>
      <c r="H216" s="240"/>
      <c r="I216" s="240"/>
      <c r="J216" s="163" t="s">
        <v>209</v>
      </c>
      <c r="K216" s="164">
        <v>1</v>
      </c>
      <c r="L216" s="241">
        <v>0</v>
      </c>
      <c r="M216" s="240"/>
      <c r="N216" s="242">
        <f>ROUND(L216*K216,2)</f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>V216*K216</f>
        <v>0</v>
      </c>
      <c r="X216" s="166">
        <v>0</v>
      </c>
      <c r="Y216" s="166">
        <f>X216*K216</f>
        <v>0</v>
      </c>
      <c r="Z216" s="166">
        <v>0</v>
      </c>
      <c r="AA216" s="167">
        <f>Z216*K216</f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>IF(U216="základná",N216,0)</f>
        <v>0</v>
      </c>
      <c r="BF216" s="105">
        <f>IF(U216="znížená",N216,0)</f>
        <v>0</v>
      </c>
      <c r="BG216" s="105">
        <f>IF(U216="zákl. prenesená",N216,0)</f>
        <v>0</v>
      </c>
      <c r="BH216" s="105">
        <f>IF(U216="zníž. prenesená",N216,0)</f>
        <v>0</v>
      </c>
      <c r="BI216" s="105">
        <f>IF(U216="nulová",N216,0)</f>
        <v>0</v>
      </c>
      <c r="BJ216" s="13" t="s">
        <v>184</v>
      </c>
      <c r="BK216" s="105">
        <f>ROUND(L216*K216,2)</f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558</v>
      </c>
      <c r="F217" s="243" t="s">
        <v>559</v>
      </c>
      <c r="G217" s="244"/>
      <c r="H217" s="244"/>
      <c r="I217" s="244"/>
      <c r="J217" s="170" t="s">
        <v>209</v>
      </c>
      <c r="K217" s="171">
        <v>1</v>
      </c>
      <c r="L217" s="245">
        <v>0</v>
      </c>
      <c r="M217" s="244"/>
      <c r="N217" s="246">
        <f>ROUND(L217*K217,2)</f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>V217*K217</f>
        <v>0</v>
      </c>
      <c r="X217" s="166">
        <v>0</v>
      </c>
      <c r="Y217" s="166">
        <f>X217*K217</f>
        <v>0</v>
      </c>
      <c r="Z217" s="166">
        <v>0</v>
      </c>
      <c r="AA217" s="167">
        <f>Z217*K217</f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>IF(U217="základná",N217,0)</f>
        <v>0</v>
      </c>
      <c r="BF217" s="105">
        <f>IF(U217="znížená",N217,0)</f>
        <v>0</v>
      </c>
      <c r="BG217" s="105">
        <f>IF(U217="zákl. prenesená",N217,0)</f>
        <v>0</v>
      </c>
      <c r="BH217" s="105">
        <f>IF(U217="zníž. prenesená",N217,0)</f>
        <v>0</v>
      </c>
      <c r="BI217" s="105">
        <f>IF(U217="nulová",N217,0)</f>
        <v>0</v>
      </c>
      <c r="BJ217" s="13" t="s">
        <v>184</v>
      </c>
      <c r="BK217" s="105">
        <f>ROUND(L217*K217,2)</f>
        <v>0</v>
      </c>
      <c r="BL217" s="13" t="s">
        <v>223</v>
      </c>
      <c r="BM217" s="13" t="s">
        <v>516</v>
      </c>
    </row>
    <row r="218" spans="2:65" s="1" customFormat="1" ht="44.25" customHeight="1" x14ac:dyDescent="0.3">
      <c r="B218" s="30"/>
      <c r="C218" s="161" t="s">
        <v>345</v>
      </c>
      <c r="D218" s="161" t="s">
        <v>206</v>
      </c>
      <c r="E218" s="162" t="s">
        <v>322</v>
      </c>
      <c r="F218" s="239" t="s">
        <v>323</v>
      </c>
      <c r="G218" s="240"/>
      <c r="H218" s="240"/>
      <c r="I218" s="240"/>
      <c r="J218" s="163" t="s">
        <v>209</v>
      </c>
      <c r="K218" s="164">
        <v>1</v>
      </c>
      <c r="L218" s="241">
        <v>0</v>
      </c>
      <c r="M218" s="240"/>
      <c r="N218" s="242">
        <f>ROUND(L218*K218,2)</f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>V218*K218</f>
        <v>0</v>
      </c>
      <c r="X218" s="166">
        <v>0</v>
      </c>
      <c r="Y218" s="166">
        <f>X218*K218</f>
        <v>0</v>
      </c>
      <c r="Z218" s="166">
        <v>0</v>
      </c>
      <c r="AA218" s="167">
        <f>Z218*K218</f>
        <v>0</v>
      </c>
      <c r="AR218" s="13" t="s">
        <v>223</v>
      </c>
      <c r="AT218" s="13" t="s">
        <v>206</v>
      </c>
      <c r="AU218" s="13" t="s">
        <v>184</v>
      </c>
      <c r="AY218" s="13" t="s">
        <v>205</v>
      </c>
      <c r="BE218" s="105">
        <f>IF(U218="základná",N218,0)</f>
        <v>0</v>
      </c>
      <c r="BF218" s="105">
        <f>IF(U218="znížená",N218,0)</f>
        <v>0</v>
      </c>
      <c r="BG218" s="105">
        <f>IF(U218="zákl. prenesená",N218,0)</f>
        <v>0</v>
      </c>
      <c r="BH218" s="105">
        <f>IF(U218="zníž. prenesená",N218,0)</f>
        <v>0</v>
      </c>
      <c r="BI218" s="105">
        <f>IF(U218="nulová",N218,0)</f>
        <v>0</v>
      </c>
      <c r="BJ218" s="13" t="s">
        <v>184</v>
      </c>
      <c r="BK218" s="105">
        <f>ROUND(L218*K218,2)</f>
        <v>0</v>
      </c>
      <c r="BL218" s="13" t="s">
        <v>223</v>
      </c>
      <c r="BM218" s="13" t="s">
        <v>519</v>
      </c>
    </row>
    <row r="219" spans="2:65" s="1" customFormat="1" ht="44.25" customHeight="1" x14ac:dyDescent="0.3">
      <c r="B219" s="30"/>
      <c r="C219" s="168" t="s">
        <v>520</v>
      </c>
      <c r="D219" s="168" t="s">
        <v>215</v>
      </c>
      <c r="E219" s="169" t="s">
        <v>510</v>
      </c>
      <c r="F219" s="243" t="s">
        <v>511</v>
      </c>
      <c r="G219" s="244"/>
      <c r="H219" s="244"/>
      <c r="I219" s="244"/>
      <c r="J219" s="170" t="s">
        <v>209</v>
      </c>
      <c r="K219" s="171">
        <v>1</v>
      </c>
      <c r="L219" s="245">
        <v>0</v>
      </c>
      <c r="M219" s="244"/>
      <c r="N219" s="246">
        <f>ROUND(L219*K219,2)</f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>V219*K219</f>
        <v>0</v>
      </c>
      <c r="X219" s="166">
        <v>0</v>
      </c>
      <c r="Y219" s="166">
        <f>X219*K219</f>
        <v>0</v>
      </c>
      <c r="Z219" s="166">
        <v>0</v>
      </c>
      <c r="AA219" s="167">
        <f>Z219*K219</f>
        <v>0</v>
      </c>
      <c r="AR219" s="13" t="s">
        <v>227</v>
      </c>
      <c r="AT219" s="13" t="s">
        <v>215</v>
      </c>
      <c r="AU219" s="13" t="s">
        <v>184</v>
      </c>
      <c r="AY219" s="13" t="s">
        <v>205</v>
      </c>
      <c r="BE219" s="105">
        <f>IF(U219="základná",N219,0)</f>
        <v>0</v>
      </c>
      <c r="BF219" s="105">
        <f>IF(U219="znížená",N219,0)</f>
        <v>0</v>
      </c>
      <c r="BG219" s="105">
        <f>IF(U219="zákl. prenesená",N219,0)</f>
        <v>0</v>
      </c>
      <c r="BH219" s="105">
        <f>IF(U219="zníž. prenesená",N219,0)</f>
        <v>0</v>
      </c>
      <c r="BI219" s="105">
        <f>IF(U219="nulová",N219,0)</f>
        <v>0</v>
      </c>
      <c r="BJ219" s="13" t="s">
        <v>184</v>
      </c>
      <c r="BK219" s="105">
        <f>ROUND(L219*K219,2)</f>
        <v>0</v>
      </c>
      <c r="BL219" s="13" t="s">
        <v>223</v>
      </c>
      <c r="BM219" s="13" t="s">
        <v>521</v>
      </c>
    </row>
    <row r="220" spans="2:65" s="1" customFormat="1" ht="31.5" customHeight="1" x14ac:dyDescent="0.3">
      <c r="B220" s="30"/>
      <c r="C220" s="161" t="s">
        <v>349</v>
      </c>
      <c r="D220" s="161" t="s">
        <v>206</v>
      </c>
      <c r="E220" s="162" t="s">
        <v>343</v>
      </c>
      <c r="F220" s="239" t="s">
        <v>344</v>
      </c>
      <c r="G220" s="240"/>
      <c r="H220" s="240"/>
      <c r="I220" s="240"/>
      <c r="J220" s="163" t="s">
        <v>235</v>
      </c>
      <c r="K220" s="172">
        <v>0</v>
      </c>
      <c r="L220" s="241">
        <v>0</v>
      </c>
      <c r="M220" s="240"/>
      <c r="N220" s="242">
        <f>ROUND(L220*K220,2)</f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>V220*K220</f>
        <v>0</v>
      </c>
      <c r="X220" s="166">
        <v>0</v>
      </c>
      <c r="Y220" s="166">
        <f>X220*K220</f>
        <v>0</v>
      </c>
      <c r="Z220" s="166">
        <v>0</v>
      </c>
      <c r="AA220" s="167">
        <f>Z220*K220</f>
        <v>0</v>
      </c>
      <c r="AR220" s="13" t="s">
        <v>223</v>
      </c>
      <c r="AT220" s="13" t="s">
        <v>206</v>
      </c>
      <c r="AU220" s="13" t="s">
        <v>184</v>
      </c>
      <c r="AY220" s="13" t="s">
        <v>205</v>
      </c>
      <c r="BE220" s="105">
        <f>IF(U220="základná",N220,0)</f>
        <v>0</v>
      </c>
      <c r="BF220" s="105">
        <f>IF(U220="znížená",N220,0)</f>
        <v>0</v>
      </c>
      <c r="BG220" s="105">
        <f>IF(U220="zákl. prenesená",N220,0)</f>
        <v>0</v>
      </c>
      <c r="BH220" s="105">
        <f>IF(U220="zníž. prenesená",N220,0)</f>
        <v>0</v>
      </c>
      <c r="BI220" s="105">
        <f>IF(U220="nulová",N220,0)</f>
        <v>0</v>
      </c>
      <c r="BJ220" s="13" t="s">
        <v>184</v>
      </c>
      <c r="BK220" s="105">
        <f>ROUND(L220*K220,2)</f>
        <v>0</v>
      </c>
      <c r="BL220" s="13" t="s">
        <v>223</v>
      </c>
      <c r="BM220" s="13" t="s">
        <v>524</v>
      </c>
    </row>
    <row r="221" spans="2:65" s="9" customFormat="1" ht="37.35" customHeight="1" x14ac:dyDescent="0.35">
      <c r="B221" s="150"/>
      <c r="C221" s="151"/>
      <c r="D221" s="152" t="s">
        <v>176</v>
      </c>
      <c r="E221" s="152"/>
      <c r="F221" s="152"/>
      <c r="G221" s="152"/>
      <c r="H221" s="152"/>
      <c r="I221" s="152"/>
      <c r="J221" s="152"/>
      <c r="K221" s="152"/>
      <c r="L221" s="152"/>
      <c r="M221" s="152"/>
      <c r="N221" s="253">
        <f>BK221</f>
        <v>0</v>
      </c>
      <c r="O221" s="254"/>
      <c r="P221" s="254"/>
      <c r="Q221" s="254"/>
      <c r="R221" s="153"/>
      <c r="T221" s="154"/>
      <c r="U221" s="151"/>
      <c r="V221" s="151"/>
      <c r="W221" s="155">
        <f>W222</f>
        <v>0</v>
      </c>
      <c r="X221" s="151"/>
      <c r="Y221" s="155">
        <f>Y222</f>
        <v>0</v>
      </c>
      <c r="Z221" s="151"/>
      <c r="AA221" s="156">
        <f>AA222</f>
        <v>0</v>
      </c>
      <c r="AR221" s="157" t="s">
        <v>214</v>
      </c>
      <c r="AT221" s="158" t="s">
        <v>74</v>
      </c>
      <c r="AU221" s="158" t="s">
        <v>75</v>
      </c>
      <c r="AY221" s="157" t="s">
        <v>205</v>
      </c>
      <c r="BK221" s="159">
        <f>BK222</f>
        <v>0</v>
      </c>
    </row>
    <row r="222" spans="2:65" s="9" customFormat="1" ht="19.899999999999999" customHeight="1" x14ac:dyDescent="0.3">
      <c r="B222" s="150"/>
      <c r="C222" s="151"/>
      <c r="D222" s="160" t="s">
        <v>178</v>
      </c>
      <c r="E222" s="160"/>
      <c r="F222" s="160"/>
      <c r="G222" s="160"/>
      <c r="H222" s="160"/>
      <c r="I222" s="160"/>
      <c r="J222" s="160"/>
      <c r="K222" s="160"/>
      <c r="L222" s="160"/>
      <c r="M222" s="160"/>
      <c r="N222" s="251">
        <f>BK222</f>
        <v>0</v>
      </c>
      <c r="O222" s="252"/>
      <c r="P222" s="252"/>
      <c r="Q222" s="252"/>
      <c r="R222" s="153"/>
      <c r="T222" s="154"/>
      <c r="U222" s="151"/>
      <c r="V222" s="151"/>
      <c r="W222" s="155">
        <f>SUM(W223:W230)</f>
        <v>0</v>
      </c>
      <c r="X222" s="151"/>
      <c r="Y222" s="155">
        <f>SUM(Y223:Y230)</f>
        <v>0</v>
      </c>
      <c r="Z222" s="151"/>
      <c r="AA222" s="156">
        <f>SUM(AA223:AA230)</f>
        <v>0</v>
      </c>
      <c r="AR222" s="157" t="s">
        <v>214</v>
      </c>
      <c r="AT222" s="158" t="s">
        <v>74</v>
      </c>
      <c r="AU222" s="158" t="s">
        <v>81</v>
      </c>
      <c r="AY222" s="157" t="s">
        <v>205</v>
      </c>
      <c r="BK222" s="159">
        <f>SUM(BK223:BK230)</f>
        <v>0</v>
      </c>
    </row>
    <row r="223" spans="2:65" s="1" customFormat="1" ht="44.25" customHeight="1" x14ac:dyDescent="0.3">
      <c r="B223" s="30"/>
      <c r="C223" s="168" t="s">
        <v>525</v>
      </c>
      <c r="D223" s="168" t="s">
        <v>215</v>
      </c>
      <c r="E223" s="169" t="s">
        <v>346</v>
      </c>
      <c r="F223" s="243" t="s">
        <v>515</v>
      </c>
      <c r="G223" s="244"/>
      <c r="H223" s="244"/>
      <c r="I223" s="244"/>
      <c r="J223" s="170" t="s">
        <v>209</v>
      </c>
      <c r="K223" s="171">
        <v>1</v>
      </c>
      <c r="L223" s="245">
        <v>0</v>
      </c>
      <c r="M223" s="244"/>
      <c r="N223" s="246">
        <f t="shared" ref="N223:N230" si="65">ROUND(L223*K223,2)</f>
        <v>0</v>
      </c>
      <c r="O223" s="240"/>
      <c r="P223" s="240"/>
      <c r="Q223" s="240"/>
      <c r="R223" s="32"/>
      <c r="T223" s="165" t="s">
        <v>19</v>
      </c>
      <c r="U223" s="39" t="s">
        <v>42</v>
      </c>
      <c r="V223" s="31"/>
      <c r="W223" s="166">
        <f t="shared" ref="W223:W230" si="66">V223*K223</f>
        <v>0</v>
      </c>
      <c r="X223" s="166">
        <v>0</v>
      </c>
      <c r="Y223" s="166">
        <f t="shared" ref="Y223:Y230" si="67">X223*K223</f>
        <v>0</v>
      </c>
      <c r="Z223" s="166">
        <v>0</v>
      </c>
      <c r="AA223" s="167">
        <f t="shared" ref="AA223:AA230" si="68">Z223*K223</f>
        <v>0</v>
      </c>
      <c r="AR223" s="13" t="s">
        <v>348</v>
      </c>
      <c r="AT223" s="13" t="s">
        <v>215</v>
      </c>
      <c r="AU223" s="13" t="s">
        <v>184</v>
      </c>
      <c r="AY223" s="13" t="s">
        <v>205</v>
      </c>
      <c r="BE223" s="105">
        <f t="shared" ref="BE223:BE230" si="69">IF(U223="základná",N223,0)</f>
        <v>0</v>
      </c>
      <c r="BF223" s="105">
        <f t="shared" ref="BF223:BF230" si="70">IF(U223="znížená",N223,0)</f>
        <v>0</v>
      </c>
      <c r="BG223" s="105">
        <f t="shared" ref="BG223:BG230" si="71">IF(U223="zákl. prenesená",N223,0)</f>
        <v>0</v>
      </c>
      <c r="BH223" s="105">
        <f t="shared" ref="BH223:BH230" si="72">IF(U223="zníž. prenesená",N223,0)</f>
        <v>0</v>
      </c>
      <c r="BI223" s="105">
        <f t="shared" ref="BI223:BI230" si="73">IF(U223="nulová",N223,0)</f>
        <v>0</v>
      </c>
      <c r="BJ223" s="13" t="s">
        <v>184</v>
      </c>
      <c r="BK223" s="105">
        <f t="shared" ref="BK223:BK230" si="74">ROUND(L223*K223,2)</f>
        <v>0</v>
      </c>
      <c r="BL223" s="13" t="s">
        <v>320</v>
      </c>
      <c r="BM223" s="13" t="s">
        <v>527</v>
      </c>
    </row>
    <row r="224" spans="2:65" s="1" customFormat="1" ht="44.25" customHeight="1" x14ac:dyDescent="0.3">
      <c r="B224" s="30"/>
      <c r="C224" s="168" t="s">
        <v>353</v>
      </c>
      <c r="D224" s="168" t="s">
        <v>215</v>
      </c>
      <c r="E224" s="169" t="s">
        <v>517</v>
      </c>
      <c r="F224" s="243" t="s">
        <v>518</v>
      </c>
      <c r="G224" s="244"/>
      <c r="H224" s="244"/>
      <c r="I224" s="244"/>
      <c r="J224" s="170" t="s">
        <v>209</v>
      </c>
      <c r="K224" s="171">
        <v>1</v>
      </c>
      <c r="L224" s="245">
        <v>0</v>
      </c>
      <c r="M224" s="244"/>
      <c r="N224" s="246">
        <f t="shared" si="65"/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si="66"/>
        <v>0</v>
      </c>
      <c r="X224" s="166">
        <v>0</v>
      </c>
      <c r="Y224" s="166">
        <f t="shared" si="67"/>
        <v>0</v>
      </c>
      <c r="Z224" s="166">
        <v>0</v>
      </c>
      <c r="AA224" s="167">
        <f t="shared" si="68"/>
        <v>0</v>
      </c>
      <c r="AR224" s="13" t="s">
        <v>348</v>
      </c>
      <c r="AT224" s="13" t="s">
        <v>215</v>
      </c>
      <c r="AU224" s="13" t="s">
        <v>184</v>
      </c>
      <c r="AY224" s="13" t="s">
        <v>205</v>
      </c>
      <c r="BE224" s="105">
        <f t="shared" si="69"/>
        <v>0</v>
      </c>
      <c r="BF224" s="105">
        <f t="shared" si="70"/>
        <v>0</v>
      </c>
      <c r="BG224" s="105">
        <f t="shared" si="71"/>
        <v>0</v>
      </c>
      <c r="BH224" s="105">
        <f t="shared" si="72"/>
        <v>0</v>
      </c>
      <c r="BI224" s="105">
        <f t="shared" si="73"/>
        <v>0</v>
      </c>
      <c r="BJ224" s="13" t="s">
        <v>184</v>
      </c>
      <c r="BK224" s="105">
        <f t="shared" si="74"/>
        <v>0</v>
      </c>
      <c r="BL224" s="13" t="s">
        <v>320</v>
      </c>
      <c r="BM224" s="13" t="s">
        <v>529</v>
      </c>
    </row>
    <row r="225" spans="2:65" s="1" customFormat="1" ht="22.5" customHeight="1" x14ac:dyDescent="0.3">
      <c r="B225" s="30"/>
      <c r="C225" s="168" t="s">
        <v>530</v>
      </c>
      <c r="D225" s="168" t="s">
        <v>215</v>
      </c>
      <c r="E225" s="169" t="s">
        <v>354</v>
      </c>
      <c r="F225" s="243" t="s">
        <v>355</v>
      </c>
      <c r="G225" s="244"/>
      <c r="H225" s="244"/>
      <c r="I225" s="244"/>
      <c r="J225" s="170" t="s">
        <v>209</v>
      </c>
      <c r="K225" s="171">
        <v>2</v>
      </c>
      <c r="L225" s="245">
        <v>0</v>
      </c>
      <c r="M225" s="244"/>
      <c r="N225" s="246">
        <f t="shared" si="6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66"/>
        <v>0</v>
      </c>
      <c r="X225" s="166">
        <v>0</v>
      </c>
      <c r="Y225" s="166">
        <f t="shared" si="67"/>
        <v>0</v>
      </c>
      <c r="Z225" s="166">
        <v>0</v>
      </c>
      <c r="AA225" s="167">
        <f t="shared" si="68"/>
        <v>0</v>
      </c>
      <c r="AR225" s="13" t="s">
        <v>348</v>
      </c>
      <c r="AT225" s="13" t="s">
        <v>215</v>
      </c>
      <c r="AU225" s="13" t="s">
        <v>184</v>
      </c>
      <c r="AY225" s="13" t="s">
        <v>205</v>
      </c>
      <c r="BE225" s="105">
        <f t="shared" si="69"/>
        <v>0</v>
      </c>
      <c r="BF225" s="105">
        <f t="shared" si="70"/>
        <v>0</v>
      </c>
      <c r="BG225" s="105">
        <f t="shared" si="71"/>
        <v>0</v>
      </c>
      <c r="BH225" s="105">
        <f t="shared" si="72"/>
        <v>0</v>
      </c>
      <c r="BI225" s="105">
        <f t="shared" si="73"/>
        <v>0</v>
      </c>
      <c r="BJ225" s="13" t="s">
        <v>184</v>
      </c>
      <c r="BK225" s="105">
        <f t="shared" si="74"/>
        <v>0</v>
      </c>
      <c r="BL225" s="13" t="s">
        <v>320</v>
      </c>
      <c r="BM225" s="13" t="s">
        <v>531</v>
      </c>
    </row>
    <row r="226" spans="2:65" s="1" customFormat="1" ht="22.5" customHeight="1" x14ac:dyDescent="0.3">
      <c r="B226" s="30"/>
      <c r="C226" s="168" t="s">
        <v>356</v>
      </c>
      <c r="D226" s="168" t="s">
        <v>215</v>
      </c>
      <c r="E226" s="169" t="s">
        <v>522</v>
      </c>
      <c r="F226" s="243" t="s">
        <v>523</v>
      </c>
      <c r="G226" s="244"/>
      <c r="H226" s="244"/>
      <c r="I226" s="244"/>
      <c r="J226" s="170" t="s">
        <v>222</v>
      </c>
      <c r="K226" s="171">
        <v>1</v>
      </c>
      <c r="L226" s="245">
        <v>0</v>
      </c>
      <c r="M226" s="244"/>
      <c r="N226" s="246">
        <f t="shared" si="6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66"/>
        <v>0</v>
      </c>
      <c r="X226" s="166">
        <v>0</v>
      </c>
      <c r="Y226" s="166">
        <f t="shared" si="67"/>
        <v>0</v>
      </c>
      <c r="Z226" s="166">
        <v>0</v>
      </c>
      <c r="AA226" s="167">
        <f t="shared" si="68"/>
        <v>0</v>
      </c>
      <c r="AR226" s="13" t="s">
        <v>348</v>
      </c>
      <c r="AT226" s="13" t="s">
        <v>215</v>
      </c>
      <c r="AU226" s="13" t="s">
        <v>184</v>
      </c>
      <c r="AY226" s="13" t="s">
        <v>205</v>
      </c>
      <c r="BE226" s="105">
        <f t="shared" si="69"/>
        <v>0</v>
      </c>
      <c r="BF226" s="105">
        <f t="shared" si="70"/>
        <v>0</v>
      </c>
      <c r="BG226" s="105">
        <f t="shared" si="71"/>
        <v>0</v>
      </c>
      <c r="BH226" s="105">
        <f t="shared" si="72"/>
        <v>0</v>
      </c>
      <c r="BI226" s="105">
        <f t="shared" si="73"/>
        <v>0</v>
      </c>
      <c r="BJ226" s="13" t="s">
        <v>184</v>
      </c>
      <c r="BK226" s="105">
        <f t="shared" si="74"/>
        <v>0</v>
      </c>
      <c r="BL226" s="13" t="s">
        <v>320</v>
      </c>
      <c r="BM226" s="13" t="s">
        <v>533</v>
      </c>
    </row>
    <row r="227" spans="2:65" s="1" customFormat="1" ht="22.5" customHeight="1" x14ac:dyDescent="0.3">
      <c r="B227" s="30"/>
      <c r="C227" s="161" t="s">
        <v>546</v>
      </c>
      <c r="D227" s="161" t="s">
        <v>206</v>
      </c>
      <c r="E227" s="162" t="s">
        <v>228</v>
      </c>
      <c r="F227" s="239" t="s">
        <v>526</v>
      </c>
      <c r="G227" s="240"/>
      <c r="H227" s="240"/>
      <c r="I227" s="240"/>
      <c r="J227" s="163" t="s">
        <v>362</v>
      </c>
      <c r="K227" s="164">
        <v>1</v>
      </c>
      <c r="L227" s="241">
        <v>0</v>
      </c>
      <c r="M227" s="240"/>
      <c r="N227" s="242">
        <f t="shared" si="6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66"/>
        <v>0</v>
      </c>
      <c r="X227" s="166">
        <v>0</v>
      </c>
      <c r="Y227" s="166">
        <f t="shared" si="67"/>
        <v>0</v>
      </c>
      <c r="Z227" s="166">
        <v>0</v>
      </c>
      <c r="AA227" s="167">
        <f t="shared" si="68"/>
        <v>0</v>
      </c>
      <c r="AR227" s="13" t="s">
        <v>320</v>
      </c>
      <c r="AT227" s="13" t="s">
        <v>206</v>
      </c>
      <c r="AU227" s="13" t="s">
        <v>184</v>
      </c>
      <c r="AY227" s="13" t="s">
        <v>205</v>
      </c>
      <c r="BE227" s="105">
        <f t="shared" si="69"/>
        <v>0</v>
      </c>
      <c r="BF227" s="105">
        <f t="shared" si="70"/>
        <v>0</v>
      </c>
      <c r="BG227" s="105">
        <f t="shared" si="71"/>
        <v>0</v>
      </c>
      <c r="BH227" s="105">
        <f t="shared" si="72"/>
        <v>0</v>
      </c>
      <c r="BI227" s="105">
        <f t="shared" si="73"/>
        <v>0</v>
      </c>
      <c r="BJ227" s="13" t="s">
        <v>184</v>
      </c>
      <c r="BK227" s="105">
        <f t="shared" si="74"/>
        <v>0</v>
      </c>
      <c r="BL227" s="13" t="s">
        <v>320</v>
      </c>
      <c r="BM227" s="13" t="s">
        <v>547</v>
      </c>
    </row>
    <row r="228" spans="2:65" s="1" customFormat="1" ht="22.5" customHeight="1" x14ac:dyDescent="0.3">
      <c r="B228" s="30"/>
      <c r="C228" s="161" t="s">
        <v>360</v>
      </c>
      <c r="D228" s="161" t="s">
        <v>206</v>
      </c>
      <c r="E228" s="162" t="s">
        <v>259</v>
      </c>
      <c r="F228" s="239" t="s">
        <v>528</v>
      </c>
      <c r="G228" s="240"/>
      <c r="H228" s="240"/>
      <c r="I228" s="240"/>
      <c r="J228" s="163" t="s">
        <v>362</v>
      </c>
      <c r="K228" s="164">
        <v>1</v>
      </c>
      <c r="L228" s="241">
        <v>0</v>
      </c>
      <c r="M228" s="240"/>
      <c r="N228" s="242">
        <f t="shared" si="6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66"/>
        <v>0</v>
      </c>
      <c r="X228" s="166">
        <v>0</v>
      </c>
      <c r="Y228" s="166">
        <f t="shared" si="67"/>
        <v>0</v>
      </c>
      <c r="Z228" s="166">
        <v>0</v>
      </c>
      <c r="AA228" s="167">
        <f t="shared" si="68"/>
        <v>0</v>
      </c>
      <c r="AR228" s="13" t="s">
        <v>320</v>
      </c>
      <c r="AT228" s="13" t="s">
        <v>206</v>
      </c>
      <c r="AU228" s="13" t="s">
        <v>184</v>
      </c>
      <c r="AY228" s="13" t="s">
        <v>205</v>
      </c>
      <c r="BE228" s="105">
        <f t="shared" si="69"/>
        <v>0</v>
      </c>
      <c r="BF228" s="105">
        <f t="shared" si="70"/>
        <v>0</v>
      </c>
      <c r="BG228" s="105">
        <f t="shared" si="71"/>
        <v>0</v>
      </c>
      <c r="BH228" s="105">
        <f t="shared" si="72"/>
        <v>0</v>
      </c>
      <c r="BI228" s="105">
        <f t="shared" si="73"/>
        <v>0</v>
      </c>
      <c r="BJ228" s="13" t="s">
        <v>184</v>
      </c>
      <c r="BK228" s="105">
        <f t="shared" si="74"/>
        <v>0</v>
      </c>
      <c r="BL228" s="13" t="s">
        <v>320</v>
      </c>
      <c r="BM228" s="13" t="s">
        <v>548</v>
      </c>
    </row>
    <row r="229" spans="2:65" s="1" customFormat="1" ht="22.5" customHeight="1" x14ac:dyDescent="0.3">
      <c r="B229" s="30"/>
      <c r="C229" s="161" t="s">
        <v>549</v>
      </c>
      <c r="D229" s="161" t="s">
        <v>206</v>
      </c>
      <c r="E229" s="162" t="s">
        <v>8</v>
      </c>
      <c r="F229" s="239" t="s">
        <v>361</v>
      </c>
      <c r="G229" s="240"/>
      <c r="H229" s="240"/>
      <c r="I229" s="240"/>
      <c r="J229" s="163" t="s">
        <v>362</v>
      </c>
      <c r="K229" s="164">
        <v>1</v>
      </c>
      <c r="L229" s="241">
        <v>0</v>
      </c>
      <c r="M229" s="240"/>
      <c r="N229" s="242">
        <f t="shared" si="65"/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si="66"/>
        <v>0</v>
      </c>
      <c r="X229" s="166">
        <v>0</v>
      </c>
      <c r="Y229" s="166">
        <f t="shared" si="67"/>
        <v>0</v>
      </c>
      <c r="Z229" s="166">
        <v>0</v>
      </c>
      <c r="AA229" s="167">
        <f t="shared" si="68"/>
        <v>0</v>
      </c>
      <c r="AR229" s="13" t="s">
        <v>320</v>
      </c>
      <c r="AT229" s="13" t="s">
        <v>206</v>
      </c>
      <c r="AU229" s="13" t="s">
        <v>184</v>
      </c>
      <c r="AY229" s="13" t="s">
        <v>205</v>
      </c>
      <c r="BE229" s="105">
        <f t="shared" si="69"/>
        <v>0</v>
      </c>
      <c r="BF229" s="105">
        <f t="shared" si="70"/>
        <v>0</v>
      </c>
      <c r="BG229" s="105">
        <f t="shared" si="71"/>
        <v>0</v>
      </c>
      <c r="BH229" s="105">
        <f t="shared" si="72"/>
        <v>0</v>
      </c>
      <c r="BI229" s="105">
        <f t="shared" si="73"/>
        <v>0</v>
      </c>
      <c r="BJ229" s="13" t="s">
        <v>184</v>
      </c>
      <c r="BK229" s="105">
        <f t="shared" si="74"/>
        <v>0</v>
      </c>
      <c r="BL229" s="13" t="s">
        <v>320</v>
      </c>
      <c r="BM229" s="13" t="s">
        <v>550</v>
      </c>
    </row>
    <row r="230" spans="2:65" s="1" customFormat="1" ht="22.5" customHeight="1" x14ac:dyDescent="0.3">
      <c r="B230" s="30"/>
      <c r="C230" s="161" t="s">
        <v>363</v>
      </c>
      <c r="D230" s="161" t="s">
        <v>206</v>
      </c>
      <c r="E230" s="162" t="s">
        <v>262</v>
      </c>
      <c r="F230" s="239" t="s">
        <v>532</v>
      </c>
      <c r="G230" s="240"/>
      <c r="H230" s="240"/>
      <c r="I230" s="240"/>
      <c r="J230" s="163" t="s">
        <v>362</v>
      </c>
      <c r="K230" s="164">
        <v>1</v>
      </c>
      <c r="L230" s="241">
        <v>0</v>
      </c>
      <c r="M230" s="240"/>
      <c r="N230" s="242">
        <f t="shared" si="65"/>
        <v>0</v>
      </c>
      <c r="O230" s="240"/>
      <c r="P230" s="240"/>
      <c r="Q230" s="240"/>
      <c r="R230" s="32"/>
      <c r="T230" s="165" t="s">
        <v>19</v>
      </c>
      <c r="U230" s="39" t="s">
        <v>42</v>
      </c>
      <c r="V230" s="31"/>
      <c r="W230" s="166">
        <f t="shared" si="66"/>
        <v>0</v>
      </c>
      <c r="X230" s="166">
        <v>0</v>
      </c>
      <c r="Y230" s="166">
        <f t="shared" si="67"/>
        <v>0</v>
      </c>
      <c r="Z230" s="166">
        <v>0</v>
      </c>
      <c r="AA230" s="167">
        <f t="shared" si="68"/>
        <v>0</v>
      </c>
      <c r="AR230" s="13" t="s">
        <v>320</v>
      </c>
      <c r="AT230" s="13" t="s">
        <v>206</v>
      </c>
      <c r="AU230" s="13" t="s">
        <v>184</v>
      </c>
      <c r="AY230" s="13" t="s">
        <v>205</v>
      </c>
      <c r="BE230" s="105">
        <f t="shared" si="69"/>
        <v>0</v>
      </c>
      <c r="BF230" s="105">
        <f t="shared" si="70"/>
        <v>0</v>
      </c>
      <c r="BG230" s="105">
        <f t="shared" si="71"/>
        <v>0</v>
      </c>
      <c r="BH230" s="105">
        <f t="shared" si="72"/>
        <v>0</v>
      </c>
      <c r="BI230" s="105">
        <f t="shared" si="73"/>
        <v>0</v>
      </c>
      <c r="BJ230" s="13" t="s">
        <v>184</v>
      </c>
      <c r="BK230" s="105">
        <f t="shared" si="74"/>
        <v>0</v>
      </c>
      <c r="BL230" s="13" t="s">
        <v>320</v>
      </c>
      <c r="BM230" s="13" t="s">
        <v>551</v>
      </c>
    </row>
    <row r="231" spans="2:65" s="1" customFormat="1" ht="49.9" customHeight="1" x14ac:dyDescent="0.35">
      <c r="B231" s="30"/>
      <c r="C231" s="31"/>
      <c r="D231" s="152" t="s">
        <v>370</v>
      </c>
      <c r="E231" s="31"/>
      <c r="F231" s="31"/>
      <c r="G231" s="31"/>
      <c r="H231" s="31"/>
      <c r="I231" s="31"/>
      <c r="J231" s="31"/>
      <c r="K231" s="31"/>
      <c r="L231" s="31"/>
      <c r="M231" s="31"/>
      <c r="N231" s="257">
        <f t="shared" ref="N231:N236" si="75">BK231</f>
        <v>0</v>
      </c>
      <c r="O231" s="258"/>
      <c r="P231" s="258"/>
      <c r="Q231" s="258"/>
      <c r="R231" s="32"/>
      <c r="T231" s="73"/>
      <c r="U231" s="31"/>
      <c r="V231" s="31"/>
      <c r="W231" s="31"/>
      <c r="X231" s="31"/>
      <c r="Y231" s="31"/>
      <c r="Z231" s="31"/>
      <c r="AA231" s="74"/>
      <c r="AT231" s="13" t="s">
        <v>74</v>
      </c>
      <c r="AU231" s="13" t="s">
        <v>75</v>
      </c>
      <c r="AY231" s="13" t="s">
        <v>371</v>
      </c>
      <c r="BK231" s="105">
        <f>SUM(BK232:BK236)</f>
        <v>0</v>
      </c>
    </row>
    <row r="232" spans="2:65" s="1" customFormat="1" ht="22.35" customHeight="1" x14ac:dyDescent="0.3">
      <c r="B232" s="30"/>
      <c r="C232" s="173" t="s">
        <v>19</v>
      </c>
      <c r="D232" s="173" t="s">
        <v>206</v>
      </c>
      <c r="E232" s="174" t="s">
        <v>19</v>
      </c>
      <c r="F232" s="247" t="s">
        <v>19</v>
      </c>
      <c r="G232" s="248"/>
      <c r="H232" s="248"/>
      <c r="I232" s="248"/>
      <c r="J232" s="175" t="s">
        <v>19</v>
      </c>
      <c r="K232" s="172"/>
      <c r="L232" s="241"/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176" t="s">
        <v>42</v>
      </c>
      <c r="V232" s="31"/>
      <c r="W232" s="31"/>
      <c r="X232" s="31"/>
      <c r="Y232" s="31"/>
      <c r="Z232" s="31"/>
      <c r="AA232" s="74"/>
      <c r="AT232" s="13" t="s">
        <v>371</v>
      </c>
      <c r="AU232" s="13" t="s">
        <v>81</v>
      </c>
      <c r="AY232" s="13" t="s">
        <v>371</v>
      </c>
      <c r="BE232" s="105">
        <f>IF(U232="základná",N232,0)</f>
        <v>0</v>
      </c>
      <c r="BF232" s="105">
        <f>IF(U232="znížená",N232,0)</f>
        <v>0</v>
      </c>
      <c r="BG232" s="105">
        <f>IF(U232="zákl. prenesená",N232,0)</f>
        <v>0</v>
      </c>
      <c r="BH232" s="105">
        <f>IF(U232="zníž. prenesená",N232,0)</f>
        <v>0</v>
      </c>
      <c r="BI232" s="105">
        <f>IF(U232="nulová",N232,0)</f>
        <v>0</v>
      </c>
      <c r="BJ232" s="13" t="s">
        <v>184</v>
      </c>
      <c r="BK232" s="105">
        <f>L232*K232</f>
        <v>0</v>
      </c>
    </row>
    <row r="233" spans="2:65" s="1" customFormat="1" ht="22.35" customHeight="1" x14ac:dyDescent="0.3">
      <c r="B233" s="30"/>
      <c r="C233" s="173" t="s">
        <v>19</v>
      </c>
      <c r="D233" s="173" t="s">
        <v>206</v>
      </c>
      <c r="E233" s="174" t="s">
        <v>19</v>
      </c>
      <c r="F233" s="247" t="s">
        <v>19</v>
      </c>
      <c r="G233" s="248"/>
      <c r="H233" s="248"/>
      <c r="I233" s="248"/>
      <c r="J233" s="175" t="s">
        <v>19</v>
      </c>
      <c r="K233" s="172"/>
      <c r="L233" s="241"/>
      <c r="M233" s="240"/>
      <c r="N233" s="242">
        <f t="shared" si="75"/>
        <v>0</v>
      </c>
      <c r="O233" s="240"/>
      <c r="P233" s="240"/>
      <c r="Q233" s="240"/>
      <c r="R233" s="32"/>
      <c r="T233" s="165" t="s">
        <v>19</v>
      </c>
      <c r="U233" s="176" t="s">
        <v>42</v>
      </c>
      <c r="V233" s="31"/>
      <c r="W233" s="31"/>
      <c r="X233" s="31"/>
      <c r="Y233" s="31"/>
      <c r="Z233" s="31"/>
      <c r="AA233" s="74"/>
      <c r="AT233" s="13" t="s">
        <v>371</v>
      </c>
      <c r="AU233" s="13" t="s">
        <v>81</v>
      </c>
      <c r="AY233" s="13" t="s">
        <v>371</v>
      </c>
      <c r="BE233" s="105">
        <f>IF(U233="základná",N233,0)</f>
        <v>0</v>
      </c>
      <c r="BF233" s="105">
        <f>IF(U233="znížená",N233,0)</f>
        <v>0</v>
      </c>
      <c r="BG233" s="105">
        <f>IF(U233="zákl. prenesená",N233,0)</f>
        <v>0</v>
      </c>
      <c r="BH233" s="105">
        <f>IF(U233="zníž. prenesená",N233,0)</f>
        <v>0</v>
      </c>
      <c r="BI233" s="105">
        <f>IF(U233="nulová",N233,0)</f>
        <v>0</v>
      </c>
      <c r="BJ233" s="13" t="s">
        <v>184</v>
      </c>
      <c r="BK233" s="105">
        <f>L233*K233</f>
        <v>0</v>
      </c>
    </row>
    <row r="234" spans="2:65" s="1" customFormat="1" ht="22.35" customHeight="1" x14ac:dyDescent="0.3">
      <c r="B234" s="30"/>
      <c r="C234" s="173" t="s">
        <v>19</v>
      </c>
      <c r="D234" s="173" t="s">
        <v>206</v>
      </c>
      <c r="E234" s="174" t="s">
        <v>19</v>
      </c>
      <c r="F234" s="247" t="s">
        <v>19</v>
      </c>
      <c r="G234" s="248"/>
      <c r="H234" s="248"/>
      <c r="I234" s="248"/>
      <c r="J234" s="175" t="s">
        <v>19</v>
      </c>
      <c r="K234" s="172"/>
      <c r="L234" s="241"/>
      <c r="M234" s="240"/>
      <c r="N234" s="242">
        <f t="shared" si="75"/>
        <v>0</v>
      </c>
      <c r="O234" s="240"/>
      <c r="P234" s="240"/>
      <c r="Q234" s="240"/>
      <c r="R234" s="32"/>
      <c r="T234" s="165" t="s">
        <v>19</v>
      </c>
      <c r="U234" s="176" t="s">
        <v>42</v>
      </c>
      <c r="V234" s="31"/>
      <c r="W234" s="31"/>
      <c r="X234" s="31"/>
      <c r="Y234" s="31"/>
      <c r="Z234" s="31"/>
      <c r="AA234" s="74"/>
      <c r="AT234" s="13" t="s">
        <v>371</v>
      </c>
      <c r="AU234" s="13" t="s">
        <v>81</v>
      </c>
      <c r="AY234" s="13" t="s">
        <v>371</v>
      </c>
      <c r="BE234" s="105">
        <f>IF(U234="základná",N234,0)</f>
        <v>0</v>
      </c>
      <c r="BF234" s="105">
        <f>IF(U234="znížená",N234,0)</f>
        <v>0</v>
      </c>
      <c r="BG234" s="105">
        <f>IF(U234="zákl. prenesená",N234,0)</f>
        <v>0</v>
      </c>
      <c r="BH234" s="105">
        <f>IF(U234="zníž. prenesená",N234,0)</f>
        <v>0</v>
      </c>
      <c r="BI234" s="105">
        <f>IF(U234="nulová",N234,0)</f>
        <v>0</v>
      </c>
      <c r="BJ234" s="13" t="s">
        <v>184</v>
      </c>
      <c r="BK234" s="105">
        <f>L234*K234</f>
        <v>0</v>
      </c>
    </row>
    <row r="235" spans="2:65" s="1" customFormat="1" ht="22.35" customHeight="1" x14ac:dyDescent="0.3">
      <c r="B235" s="30"/>
      <c r="C235" s="173" t="s">
        <v>19</v>
      </c>
      <c r="D235" s="173" t="s">
        <v>206</v>
      </c>
      <c r="E235" s="174" t="s">
        <v>19</v>
      </c>
      <c r="F235" s="247" t="s">
        <v>19</v>
      </c>
      <c r="G235" s="248"/>
      <c r="H235" s="248"/>
      <c r="I235" s="248"/>
      <c r="J235" s="175" t="s">
        <v>19</v>
      </c>
      <c r="K235" s="172"/>
      <c r="L235" s="241"/>
      <c r="M235" s="240"/>
      <c r="N235" s="242">
        <f t="shared" si="75"/>
        <v>0</v>
      </c>
      <c r="O235" s="240"/>
      <c r="P235" s="240"/>
      <c r="Q235" s="240"/>
      <c r="R235" s="32"/>
      <c r="T235" s="165" t="s">
        <v>19</v>
      </c>
      <c r="U235" s="176" t="s">
        <v>42</v>
      </c>
      <c r="V235" s="31"/>
      <c r="W235" s="31"/>
      <c r="X235" s="31"/>
      <c r="Y235" s="31"/>
      <c r="Z235" s="31"/>
      <c r="AA235" s="74"/>
      <c r="AT235" s="13" t="s">
        <v>371</v>
      </c>
      <c r="AU235" s="13" t="s">
        <v>81</v>
      </c>
      <c r="AY235" s="13" t="s">
        <v>371</v>
      </c>
      <c r="BE235" s="105">
        <f>IF(U235="základná",N235,0)</f>
        <v>0</v>
      </c>
      <c r="BF235" s="105">
        <f>IF(U235="znížená",N235,0)</f>
        <v>0</v>
      </c>
      <c r="BG235" s="105">
        <f>IF(U235="zákl. prenesená",N235,0)</f>
        <v>0</v>
      </c>
      <c r="BH235" s="105">
        <f>IF(U235="zníž. prenesená",N235,0)</f>
        <v>0</v>
      </c>
      <c r="BI235" s="105">
        <f>IF(U235="nulová",N235,0)</f>
        <v>0</v>
      </c>
      <c r="BJ235" s="13" t="s">
        <v>184</v>
      </c>
      <c r="BK235" s="105">
        <f>L235*K235</f>
        <v>0</v>
      </c>
    </row>
    <row r="236" spans="2:65" s="1" customFormat="1" ht="22.35" customHeight="1" x14ac:dyDescent="0.3">
      <c r="B236" s="30"/>
      <c r="C236" s="173" t="s">
        <v>19</v>
      </c>
      <c r="D236" s="173" t="s">
        <v>206</v>
      </c>
      <c r="E236" s="174" t="s">
        <v>19</v>
      </c>
      <c r="F236" s="247" t="s">
        <v>19</v>
      </c>
      <c r="G236" s="248"/>
      <c r="H236" s="248"/>
      <c r="I236" s="248"/>
      <c r="J236" s="175" t="s">
        <v>19</v>
      </c>
      <c r="K236" s="172"/>
      <c r="L236" s="241"/>
      <c r="M236" s="240"/>
      <c r="N236" s="242">
        <f t="shared" si="75"/>
        <v>0</v>
      </c>
      <c r="O236" s="240"/>
      <c r="P236" s="240"/>
      <c r="Q236" s="240"/>
      <c r="R236" s="32"/>
      <c r="T236" s="165" t="s">
        <v>19</v>
      </c>
      <c r="U236" s="176" t="s">
        <v>42</v>
      </c>
      <c r="V236" s="51"/>
      <c r="W236" s="51"/>
      <c r="X236" s="51"/>
      <c r="Y236" s="51"/>
      <c r="Z236" s="51"/>
      <c r="AA236" s="53"/>
      <c r="AT236" s="13" t="s">
        <v>371</v>
      </c>
      <c r="AU236" s="13" t="s">
        <v>81</v>
      </c>
      <c r="AY236" s="13" t="s">
        <v>371</v>
      </c>
      <c r="BE236" s="105">
        <f>IF(U236="základná",N236,0)</f>
        <v>0</v>
      </c>
      <c r="BF236" s="105">
        <f>IF(U236="znížená",N236,0)</f>
        <v>0</v>
      </c>
      <c r="BG236" s="105">
        <f>IF(U236="zákl. prenesená",N236,0)</f>
        <v>0</v>
      </c>
      <c r="BH236" s="105">
        <f>IF(U236="zníž. prenesená",N236,0)</f>
        <v>0</v>
      </c>
      <c r="BI236" s="105">
        <f>IF(U236="nulová",N236,0)</f>
        <v>0</v>
      </c>
      <c r="BJ236" s="13" t="s">
        <v>184</v>
      </c>
      <c r="BK236" s="105">
        <f>L236*K236</f>
        <v>0</v>
      </c>
    </row>
    <row r="237" spans="2:65" s="1" customFormat="1" ht="6.95" customHeight="1" x14ac:dyDescent="0.3">
      <c r="B237" s="54"/>
      <c r="C237" s="55"/>
      <c r="D237" s="55"/>
      <c r="E237" s="55"/>
      <c r="F237" s="55"/>
      <c r="G237" s="55"/>
      <c r="H237" s="55"/>
      <c r="I237" s="55"/>
      <c r="J237" s="55"/>
      <c r="K237" s="55"/>
      <c r="L237" s="55"/>
      <c r="M237" s="55"/>
      <c r="N237" s="55"/>
      <c r="O237" s="55"/>
      <c r="P237" s="55"/>
      <c r="Q237" s="55"/>
      <c r="R237" s="56"/>
    </row>
  </sheetData>
  <sheetProtection algorithmName="SHA-512" hashValue="FFjlpGo2XfT8G52cEjvepslRo4B0YKfwlhY+2rsJvmJXsNtpmB9o3dqKw1PoSIY/9wwhfGOIMjCyht6jy//TJg==" saltValue="2XOliVTRXPMS1UabjxC2EA==" spinCount="100000" sheet="1" objects="1" scenarios="1" formatColumns="0" formatRows="0" sort="0" autoFilter="0"/>
  <mergeCells count="370">
    <mergeCell ref="H1:K1"/>
    <mergeCell ref="S2:AC2"/>
    <mergeCell ref="F235:I235"/>
    <mergeCell ref="L235:M235"/>
    <mergeCell ref="N235:Q235"/>
    <mergeCell ref="F236:I236"/>
    <mergeCell ref="L236:M236"/>
    <mergeCell ref="N236:Q236"/>
    <mergeCell ref="N129:Q129"/>
    <mergeCell ref="N130:Q130"/>
    <mergeCell ref="N131:Q131"/>
    <mergeCell ref="N135:Q135"/>
    <mergeCell ref="N136:Q136"/>
    <mergeCell ref="N143:Q143"/>
    <mergeCell ref="N150:Q150"/>
    <mergeCell ref="N164:Q164"/>
    <mergeCell ref="N173:Q173"/>
    <mergeCell ref="N205:Q205"/>
    <mergeCell ref="N208:Q208"/>
    <mergeCell ref="N215:Q215"/>
    <mergeCell ref="N221:Q221"/>
    <mergeCell ref="N222:Q222"/>
    <mergeCell ref="N231:Q231"/>
    <mergeCell ref="F232:I232"/>
    <mergeCell ref="L232:M232"/>
    <mergeCell ref="N232:Q232"/>
    <mergeCell ref="F233:I233"/>
    <mergeCell ref="L233:M233"/>
    <mergeCell ref="N233:Q233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0:I220"/>
    <mergeCell ref="L220:M220"/>
    <mergeCell ref="N220:Q220"/>
    <mergeCell ref="F223:I223"/>
    <mergeCell ref="L223:M223"/>
    <mergeCell ref="N223:Q223"/>
    <mergeCell ref="F224:I224"/>
    <mergeCell ref="L224:M224"/>
    <mergeCell ref="N224:Q224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3:I213"/>
    <mergeCell ref="L213:M213"/>
    <mergeCell ref="N213:Q213"/>
    <mergeCell ref="F214:I214"/>
    <mergeCell ref="L214:M214"/>
    <mergeCell ref="N214:Q214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6:I206"/>
    <mergeCell ref="L206:M206"/>
    <mergeCell ref="N206:Q206"/>
    <mergeCell ref="F207:I207"/>
    <mergeCell ref="L207:M207"/>
    <mergeCell ref="N207:Q207"/>
    <mergeCell ref="F209:I209"/>
    <mergeCell ref="L209:M209"/>
    <mergeCell ref="N209:Q209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2:D237">
      <formula1>"K,M"</formula1>
    </dataValidation>
    <dataValidation type="list" allowBlank="1" showInputMessage="1" showErrorMessage="1" error="Povolené sú hodnoty základná, znížená, nulová." sqref="U232:U237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9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118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589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ROUND((((SUM(BE104:BE111)+SUM(BE129:BE232))+SUM(BE234:BE238))),2)</f>
        <v>0</v>
      </c>
      <c r="I32" s="198"/>
      <c r="J32" s="198"/>
      <c r="K32" s="31"/>
      <c r="L32" s="31"/>
      <c r="M32" s="225">
        <f>ROUND(((ROUND((SUM(BE104:BE111)+SUM(BE129:BE232)), 2)*F32)+SUM(BE234:BE238)*F32),2)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ROUND((((SUM(BF104:BF111)+SUM(BF129:BF232))+SUM(BF234:BF238))),2)</f>
        <v>0</v>
      </c>
      <c r="I33" s="198"/>
      <c r="J33" s="198"/>
      <c r="K33" s="31"/>
      <c r="L33" s="31"/>
      <c r="M33" s="225">
        <f>ROUND(((ROUND((SUM(BF104:BF111)+SUM(BF129:BF232)), 2)*F33)+SUM(BF234:BF238)*F33),2)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ROUND((((SUM(BG104:BG111)+SUM(BG129:BG232))+SUM(BG234:BG238))),2)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ROUND((((SUM(BH104:BH111)+SUM(BH129:BH232))+SUM(BH234:BH238))),2)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ROUND((((SUM(BI104:BI111)+SUM(BI129:BI232))+SUM(BI234:BI238))),2)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15 - byt  č.15 - nov - 15 - byt  č.15 -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N203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N206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N213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N222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N223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N233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15 - byt  č.15 - nov - 15 - byt  č.15 -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W130+W135+W222+W233</f>
        <v>0</v>
      </c>
      <c r="X129" s="46"/>
      <c r="Y129" s="147">
        <f>Y130+Y135+Y222+Y233</f>
        <v>0</v>
      </c>
      <c r="Z129" s="46"/>
      <c r="AA129" s="148">
        <f>AA130+AA135+AA222+AA233</f>
        <v>0</v>
      </c>
      <c r="AT129" s="13" t="s">
        <v>74</v>
      </c>
      <c r="AU129" s="13" t="s">
        <v>167</v>
      </c>
      <c r="BK129" s="149">
        <f>BK130+BK135+BK222+BK233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16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6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6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W136+W143+W150+W164+W173+W203+W206+W213</f>
        <v>0</v>
      </c>
      <c r="X135" s="151"/>
      <c r="Y135" s="155">
        <f>Y136+Y143+Y150+Y164+Y173+Y203+Y206+Y213</f>
        <v>0</v>
      </c>
      <c r="Z135" s="151"/>
      <c r="AA135" s="156">
        <f>AA136+AA143+AA150+AA164+AA173+AA203+AA206+AA213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BK136+BK143+BK150+BK164+BK173+BK203+BK206+BK213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18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4.08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3.57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7.14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3.57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11.83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2.5350000000000001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9.5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11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7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18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18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3.5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SUM(W174:W202)</f>
        <v>0</v>
      </c>
      <c r="X173" s="151"/>
      <c r="Y173" s="155">
        <f>SUM(Y174:Y202)</f>
        <v>0</v>
      </c>
      <c r="Z173" s="151"/>
      <c r="AA173" s="156">
        <f>SUM(AA174:AA202)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SUM(BK174:BK202)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2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2" si="46">V174*K174</f>
        <v>0</v>
      </c>
      <c r="X174" s="166">
        <v>0</v>
      </c>
      <c r="Y174" s="166">
        <f t="shared" ref="Y174:Y202" si="47">X174*K174</f>
        <v>0</v>
      </c>
      <c r="Z174" s="166">
        <v>0</v>
      </c>
      <c r="AA174" s="167">
        <f t="shared" ref="AA174:AA202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2" si="49">IF(U174="základná",N174,0)</f>
        <v>0</v>
      </c>
      <c r="BF174" s="105">
        <f t="shared" ref="BF174:BF202" si="50">IF(U174="znížená",N174,0)</f>
        <v>0</v>
      </c>
      <c r="BG174" s="105">
        <f t="shared" ref="BG174:BG202" si="51">IF(U174="zákl. prenesená",N174,0)</f>
        <v>0</v>
      </c>
      <c r="BH174" s="105">
        <f t="shared" ref="BH174:BH202" si="52">IF(U174="zníž. prenesená",N174,0)</f>
        <v>0</v>
      </c>
      <c r="BI174" s="105">
        <f t="shared" ref="BI174:BI202" si="53">IF(U174="nulová",N174,0)</f>
        <v>0</v>
      </c>
      <c r="BJ174" s="13" t="s">
        <v>184</v>
      </c>
      <c r="BK174" s="105">
        <f t="shared" ref="BK174:BK202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561</v>
      </c>
      <c r="F178" s="239" t="s">
        <v>562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563</v>
      </c>
      <c r="F179" s="243" t="s">
        <v>564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44.25" customHeight="1" x14ac:dyDescent="0.3">
      <c r="B180" s="30"/>
      <c r="C180" s="161" t="s">
        <v>357</v>
      </c>
      <c r="D180" s="161" t="s">
        <v>206</v>
      </c>
      <c r="E180" s="162" t="s">
        <v>425</v>
      </c>
      <c r="F180" s="239" t="s">
        <v>426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31.5" customHeight="1" x14ac:dyDescent="0.3">
      <c r="B181" s="30"/>
      <c r="C181" s="168" t="s">
        <v>285</v>
      </c>
      <c r="D181" s="168" t="s">
        <v>215</v>
      </c>
      <c r="E181" s="169" t="s">
        <v>427</v>
      </c>
      <c r="F181" s="243" t="s">
        <v>428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22.5" customHeight="1" x14ac:dyDescent="0.3">
      <c r="B182" s="30"/>
      <c r="C182" s="161" t="s">
        <v>364</v>
      </c>
      <c r="D182" s="161" t="s">
        <v>206</v>
      </c>
      <c r="E182" s="162" t="s">
        <v>431</v>
      </c>
      <c r="F182" s="239" t="s">
        <v>432</v>
      </c>
      <c r="G182" s="240"/>
      <c r="H182" s="240"/>
      <c r="I182" s="240"/>
      <c r="J182" s="163" t="s">
        <v>209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22.5" customHeight="1" x14ac:dyDescent="0.3">
      <c r="B183" s="30"/>
      <c r="C183" s="168" t="s">
        <v>289</v>
      </c>
      <c r="D183" s="168" t="s">
        <v>215</v>
      </c>
      <c r="E183" s="169" t="s">
        <v>434</v>
      </c>
      <c r="F183" s="243" t="s">
        <v>435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31.5" customHeight="1" x14ac:dyDescent="0.3">
      <c r="B184" s="30"/>
      <c r="C184" s="168" t="s">
        <v>430</v>
      </c>
      <c r="D184" s="168" t="s">
        <v>215</v>
      </c>
      <c r="E184" s="169" t="s">
        <v>438</v>
      </c>
      <c r="F184" s="243" t="s">
        <v>439</v>
      </c>
      <c r="G184" s="244"/>
      <c r="H184" s="244"/>
      <c r="I184" s="244"/>
      <c r="J184" s="170" t="s">
        <v>209</v>
      </c>
      <c r="K184" s="171">
        <v>1</v>
      </c>
      <c r="L184" s="245">
        <v>0</v>
      </c>
      <c r="M184" s="244"/>
      <c r="N184" s="246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218</v>
      </c>
      <c r="AT184" s="13" t="s">
        <v>215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31.5" customHeight="1" x14ac:dyDescent="0.3">
      <c r="B185" s="30"/>
      <c r="C185" s="161" t="s">
        <v>292</v>
      </c>
      <c r="D185" s="161" t="s">
        <v>206</v>
      </c>
      <c r="E185" s="162" t="s">
        <v>441</v>
      </c>
      <c r="F185" s="239" t="s">
        <v>442</v>
      </c>
      <c r="G185" s="240"/>
      <c r="H185" s="240"/>
      <c r="I185" s="240"/>
      <c r="J185" s="163" t="s">
        <v>410</v>
      </c>
      <c r="K185" s="164">
        <v>1</v>
      </c>
      <c r="L185" s="241">
        <v>0</v>
      </c>
      <c r="M185" s="240"/>
      <c r="N185" s="242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210</v>
      </c>
      <c r="AT185" s="13" t="s">
        <v>206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44.25" customHeight="1" x14ac:dyDescent="0.3">
      <c r="B186" s="30"/>
      <c r="C186" s="168" t="s">
        <v>437</v>
      </c>
      <c r="D186" s="168" t="s">
        <v>215</v>
      </c>
      <c r="E186" s="169" t="s">
        <v>444</v>
      </c>
      <c r="F186" s="243" t="s">
        <v>445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22.5" customHeight="1" x14ac:dyDescent="0.3">
      <c r="B187" s="30"/>
      <c r="C187" s="161" t="s">
        <v>296</v>
      </c>
      <c r="D187" s="161" t="s">
        <v>206</v>
      </c>
      <c r="E187" s="162" t="s">
        <v>447</v>
      </c>
      <c r="F187" s="239" t="s">
        <v>448</v>
      </c>
      <c r="G187" s="240"/>
      <c r="H187" s="240"/>
      <c r="I187" s="240"/>
      <c r="J187" s="163" t="s">
        <v>410</v>
      </c>
      <c r="K187" s="164">
        <v>4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31.5" customHeight="1" x14ac:dyDescent="0.3">
      <c r="B188" s="30"/>
      <c r="C188" s="168" t="s">
        <v>443</v>
      </c>
      <c r="D188" s="168" t="s">
        <v>215</v>
      </c>
      <c r="E188" s="169" t="s">
        <v>451</v>
      </c>
      <c r="F188" s="243" t="s">
        <v>452</v>
      </c>
      <c r="G188" s="244"/>
      <c r="H188" s="244"/>
      <c r="I188" s="244"/>
      <c r="J188" s="170" t="s">
        <v>209</v>
      </c>
      <c r="K188" s="171">
        <v>4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44.25" customHeight="1" x14ac:dyDescent="0.3">
      <c r="B189" s="30"/>
      <c r="C189" s="161" t="s">
        <v>299</v>
      </c>
      <c r="D189" s="161" t="s">
        <v>206</v>
      </c>
      <c r="E189" s="162" t="s">
        <v>454</v>
      </c>
      <c r="F189" s="239" t="s">
        <v>455</v>
      </c>
      <c r="G189" s="240"/>
      <c r="H189" s="240"/>
      <c r="I189" s="240"/>
      <c r="J189" s="163" t="s">
        <v>209</v>
      </c>
      <c r="K189" s="164">
        <v>2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22.5" customHeight="1" x14ac:dyDescent="0.3">
      <c r="B190" s="30"/>
      <c r="C190" s="168" t="s">
        <v>450</v>
      </c>
      <c r="D190" s="168" t="s">
        <v>215</v>
      </c>
      <c r="E190" s="169" t="s">
        <v>458</v>
      </c>
      <c r="F190" s="243" t="s">
        <v>459</v>
      </c>
      <c r="G190" s="244"/>
      <c r="H190" s="244"/>
      <c r="I190" s="244"/>
      <c r="J190" s="170" t="s">
        <v>209</v>
      </c>
      <c r="K190" s="171">
        <v>1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22.5" customHeight="1" x14ac:dyDescent="0.3">
      <c r="B191" s="30"/>
      <c r="C191" s="168" t="s">
        <v>303</v>
      </c>
      <c r="D191" s="168" t="s">
        <v>215</v>
      </c>
      <c r="E191" s="169" t="s">
        <v>461</v>
      </c>
      <c r="F191" s="243" t="s">
        <v>462</v>
      </c>
      <c r="G191" s="244"/>
      <c r="H191" s="244"/>
      <c r="I191" s="244"/>
      <c r="J191" s="170" t="s">
        <v>209</v>
      </c>
      <c r="K191" s="171">
        <v>1</v>
      </c>
      <c r="L191" s="245">
        <v>0</v>
      </c>
      <c r="M191" s="244"/>
      <c r="N191" s="246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218</v>
      </c>
      <c r="AT191" s="13" t="s">
        <v>215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31.5" customHeight="1" x14ac:dyDescent="0.3">
      <c r="B192" s="30"/>
      <c r="C192" s="161" t="s">
        <v>457</v>
      </c>
      <c r="D192" s="161" t="s">
        <v>206</v>
      </c>
      <c r="E192" s="162" t="s">
        <v>565</v>
      </c>
      <c r="F192" s="239" t="s">
        <v>566</v>
      </c>
      <c r="G192" s="240"/>
      <c r="H192" s="240"/>
      <c r="I192" s="240"/>
      <c r="J192" s="163" t="s">
        <v>410</v>
      </c>
      <c r="K192" s="164">
        <v>1</v>
      </c>
      <c r="L192" s="241">
        <v>0</v>
      </c>
      <c r="M192" s="240"/>
      <c r="N192" s="242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210</v>
      </c>
      <c r="AT192" s="13" t="s">
        <v>206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31.5" customHeight="1" x14ac:dyDescent="0.3">
      <c r="B193" s="30"/>
      <c r="C193" s="168" t="s">
        <v>306</v>
      </c>
      <c r="D193" s="168" t="s">
        <v>215</v>
      </c>
      <c r="E193" s="169" t="s">
        <v>567</v>
      </c>
      <c r="F193" s="243" t="s">
        <v>568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472</v>
      </c>
      <c r="F194" s="239" t="s">
        <v>473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22.5" customHeight="1" x14ac:dyDescent="0.3">
      <c r="B195" s="30"/>
      <c r="C195" s="168" t="s">
        <v>310</v>
      </c>
      <c r="D195" s="168" t="s">
        <v>215</v>
      </c>
      <c r="E195" s="169" t="s">
        <v>475</v>
      </c>
      <c r="F195" s="243" t="s">
        <v>476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479</v>
      </c>
      <c r="F196" s="239" t="s">
        <v>480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31.5" customHeight="1" x14ac:dyDescent="0.3">
      <c r="B197" s="30"/>
      <c r="C197" s="168" t="s">
        <v>313</v>
      </c>
      <c r="D197" s="168" t="s">
        <v>215</v>
      </c>
      <c r="E197" s="169" t="s">
        <v>482</v>
      </c>
      <c r="F197" s="243" t="s">
        <v>483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540</v>
      </c>
      <c r="F198" s="239" t="s">
        <v>541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542</v>
      </c>
      <c r="F199" s="243" t="s">
        <v>543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569</v>
      </c>
      <c r="F200" s="239" t="s">
        <v>570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22.5" customHeight="1" x14ac:dyDescent="0.3">
      <c r="B201" s="30"/>
      <c r="C201" s="168" t="s">
        <v>320</v>
      </c>
      <c r="D201" s="168" t="s">
        <v>215</v>
      </c>
      <c r="E201" s="169" t="s">
        <v>571</v>
      </c>
      <c r="F201" s="243" t="s">
        <v>572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493</v>
      </c>
      <c r="F202" s="239" t="s">
        <v>494</v>
      </c>
      <c r="G202" s="240"/>
      <c r="H202" s="240"/>
      <c r="I202" s="240"/>
      <c r="J202" s="163" t="s">
        <v>235</v>
      </c>
      <c r="K202" s="172">
        <v>0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9" customFormat="1" ht="29.85" customHeight="1" x14ac:dyDescent="0.3">
      <c r="B203" s="150"/>
      <c r="C203" s="151"/>
      <c r="D203" s="160" t="s">
        <v>174</v>
      </c>
      <c r="E203" s="160"/>
      <c r="F203" s="160"/>
      <c r="G203" s="160"/>
      <c r="H203" s="160"/>
      <c r="I203" s="160"/>
      <c r="J203" s="160"/>
      <c r="K203" s="160"/>
      <c r="L203" s="160"/>
      <c r="M203" s="160"/>
      <c r="N203" s="255">
        <f>BK203</f>
        <v>0</v>
      </c>
      <c r="O203" s="256"/>
      <c r="P203" s="256"/>
      <c r="Q203" s="256"/>
      <c r="R203" s="153"/>
      <c r="T203" s="154"/>
      <c r="U203" s="151"/>
      <c r="V203" s="151"/>
      <c r="W203" s="155">
        <f>SUM(W204:W205)</f>
        <v>0</v>
      </c>
      <c r="X203" s="151"/>
      <c r="Y203" s="155">
        <f>SUM(Y204:Y205)</f>
        <v>0</v>
      </c>
      <c r="Z203" s="151"/>
      <c r="AA203" s="156">
        <f>SUM(AA204:AA205)</f>
        <v>0</v>
      </c>
      <c r="AR203" s="157" t="s">
        <v>184</v>
      </c>
      <c r="AT203" s="158" t="s">
        <v>74</v>
      </c>
      <c r="AU203" s="158" t="s">
        <v>81</v>
      </c>
      <c r="AY203" s="157" t="s">
        <v>205</v>
      </c>
      <c r="BK203" s="159">
        <f>SUM(BK204:BK205)</f>
        <v>0</v>
      </c>
    </row>
    <row r="204" spans="2:65" s="1" customFormat="1" ht="31.5" customHeight="1" x14ac:dyDescent="0.3">
      <c r="B204" s="30"/>
      <c r="C204" s="161" t="s">
        <v>324</v>
      </c>
      <c r="D204" s="161" t="s">
        <v>206</v>
      </c>
      <c r="E204" s="162" t="s">
        <v>294</v>
      </c>
      <c r="F204" s="239" t="s">
        <v>295</v>
      </c>
      <c r="G204" s="240"/>
      <c r="H204" s="240"/>
      <c r="I204" s="240"/>
      <c r="J204" s="163" t="s">
        <v>222</v>
      </c>
      <c r="K204" s="164">
        <v>8</v>
      </c>
      <c r="L204" s="241">
        <v>0</v>
      </c>
      <c r="M204" s="240"/>
      <c r="N204" s="242">
        <f>ROUND(L204*K204,2)</f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>V204*K204</f>
        <v>0</v>
      </c>
      <c r="X204" s="166">
        <v>0</v>
      </c>
      <c r="Y204" s="166">
        <f>X204*K204</f>
        <v>0</v>
      </c>
      <c r="Z204" s="166">
        <v>0</v>
      </c>
      <c r="AA204" s="167">
        <f>Z204*K204</f>
        <v>0</v>
      </c>
      <c r="AR204" s="13" t="s">
        <v>223</v>
      </c>
      <c r="AT204" s="13" t="s">
        <v>206</v>
      </c>
      <c r="AU204" s="13" t="s">
        <v>184</v>
      </c>
      <c r="AY204" s="13" t="s">
        <v>205</v>
      </c>
      <c r="BE204" s="105">
        <f>IF(U204="základná",N204,0)</f>
        <v>0</v>
      </c>
      <c r="BF204" s="105">
        <f>IF(U204="znížená",N204,0)</f>
        <v>0</v>
      </c>
      <c r="BG204" s="105">
        <f>IF(U204="zákl. prenesená",N204,0)</f>
        <v>0</v>
      </c>
      <c r="BH204" s="105">
        <f>IF(U204="zníž. prenesená",N204,0)</f>
        <v>0</v>
      </c>
      <c r="BI204" s="105">
        <f>IF(U204="nulová",N204,0)</f>
        <v>0</v>
      </c>
      <c r="BJ204" s="13" t="s">
        <v>184</v>
      </c>
      <c r="BK204" s="105">
        <f>ROUND(L204*K204,2)</f>
        <v>0</v>
      </c>
      <c r="BL204" s="13" t="s">
        <v>223</v>
      </c>
      <c r="BM204" s="13" t="s">
        <v>496</v>
      </c>
    </row>
    <row r="205" spans="2:65" s="1" customFormat="1" ht="31.5" customHeight="1" x14ac:dyDescent="0.3">
      <c r="B205" s="30"/>
      <c r="C205" s="161" t="s">
        <v>497</v>
      </c>
      <c r="D205" s="161" t="s">
        <v>206</v>
      </c>
      <c r="E205" s="162" t="s">
        <v>297</v>
      </c>
      <c r="F205" s="239" t="s">
        <v>298</v>
      </c>
      <c r="G205" s="240"/>
      <c r="H205" s="240"/>
      <c r="I205" s="240"/>
      <c r="J205" s="163" t="s">
        <v>235</v>
      </c>
      <c r="K205" s="172">
        <v>0</v>
      </c>
      <c r="L205" s="241">
        <v>0</v>
      </c>
      <c r="M205" s="240"/>
      <c r="N205" s="242">
        <f>ROUND(L205*K205,2)</f>
        <v>0</v>
      </c>
      <c r="O205" s="240"/>
      <c r="P205" s="240"/>
      <c r="Q205" s="240"/>
      <c r="R205" s="32"/>
      <c r="T205" s="165" t="s">
        <v>19</v>
      </c>
      <c r="U205" s="39" t="s">
        <v>42</v>
      </c>
      <c r="V205" s="31"/>
      <c r="W205" s="166">
        <f>V205*K205</f>
        <v>0</v>
      </c>
      <c r="X205" s="166">
        <v>0</v>
      </c>
      <c r="Y205" s="166">
        <f>X205*K205</f>
        <v>0</v>
      </c>
      <c r="Z205" s="166">
        <v>0</v>
      </c>
      <c r="AA205" s="167">
        <f>Z205*K205</f>
        <v>0</v>
      </c>
      <c r="AR205" s="13" t="s">
        <v>223</v>
      </c>
      <c r="AT205" s="13" t="s">
        <v>206</v>
      </c>
      <c r="AU205" s="13" t="s">
        <v>184</v>
      </c>
      <c r="AY205" s="13" t="s">
        <v>205</v>
      </c>
      <c r="BE205" s="105">
        <f>IF(U205="základná",N205,0)</f>
        <v>0</v>
      </c>
      <c r="BF205" s="105">
        <f>IF(U205="znížená",N205,0)</f>
        <v>0</v>
      </c>
      <c r="BG205" s="105">
        <f>IF(U205="zákl. prenesená",N205,0)</f>
        <v>0</v>
      </c>
      <c r="BH205" s="105">
        <f>IF(U205="zníž. prenesená",N205,0)</f>
        <v>0</v>
      </c>
      <c r="BI205" s="105">
        <f>IF(U205="nulová",N205,0)</f>
        <v>0</v>
      </c>
      <c r="BJ205" s="13" t="s">
        <v>184</v>
      </c>
      <c r="BK205" s="105">
        <f>ROUND(L205*K205,2)</f>
        <v>0</v>
      </c>
      <c r="BL205" s="13" t="s">
        <v>223</v>
      </c>
      <c r="BM205" s="13" t="s">
        <v>498</v>
      </c>
    </row>
    <row r="206" spans="2:65" s="9" customFormat="1" ht="29.85" customHeight="1" x14ac:dyDescent="0.3">
      <c r="B206" s="150"/>
      <c r="C206" s="151"/>
      <c r="D206" s="160" t="s">
        <v>175</v>
      </c>
      <c r="E206" s="160"/>
      <c r="F206" s="160"/>
      <c r="G206" s="160"/>
      <c r="H206" s="160"/>
      <c r="I206" s="160"/>
      <c r="J206" s="160"/>
      <c r="K206" s="160"/>
      <c r="L206" s="160"/>
      <c r="M206" s="160"/>
      <c r="N206" s="255">
        <f>BK206</f>
        <v>0</v>
      </c>
      <c r="O206" s="256"/>
      <c r="P206" s="256"/>
      <c r="Q206" s="256"/>
      <c r="R206" s="153"/>
      <c r="T206" s="154"/>
      <c r="U206" s="151"/>
      <c r="V206" s="151"/>
      <c r="W206" s="155">
        <f>SUM(W207:W212)</f>
        <v>0</v>
      </c>
      <c r="X206" s="151"/>
      <c r="Y206" s="155">
        <f>SUM(Y207:Y212)</f>
        <v>0</v>
      </c>
      <c r="Z206" s="151"/>
      <c r="AA206" s="156">
        <f>SUM(AA207:AA212)</f>
        <v>0</v>
      </c>
      <c r="AR206" s="157" t="s">
        <v>184</v>
      </c>
      <c r="AT206" s="158" t="s">
        <v>74</v>
      </c>
      <c r="AU206" s="158" t="s">
        <v>81</v>
      </c>
      <c r="AY206" s="157" t="s">
        <v>205</v>
      </c>
      <c r="BK206" s="159">
        <f>SUM(BK207:BK212)</f>
        <v>0</v>
      </c>
    </row>
    <row r="207" spans="2:65" s="1" customFormat="1" ht="31.5" customHeight="1" x14ac:dyDescent="0.3">
      <c r="B207" s="30"/>
      <c r="C207" s="161" t="s">
        <v>327</v>
      </c>
      <c r="D207" s="161" t="s">
        <v>206</v>
      </c>
      <c r="E207" s="162" t="s">
        <v>301</v>
      </c>
      <c r="F207" s="239" t="s">
        <v>302</v>
      </c>
      <c r="G207" s="240"/>
      <c r="H207" s="240"/>
      <c r="I207" s="240"/>
      <c r="J207" s="163" t="s">
        <v>209</v>
      </c>
      <c r="K207" s="164">
        <v>4</v>
      </c>
      <c r="L207" s="241">
        <v>0</v>
      </c>
      <c r="M207" s="240"/>
      <c r="N207" s="242">
        <f t="shared" ref="N207:N212" si="55"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 t="shared" ref="W207:W212" si="56">V207*K207</f>
        <v>0</v>
      </c>
      <c r="X207" s="166">
        <v>0</v>
      </c>
      <c r="Y207" s="166">
        <f t="shared" ref="Y207:Y212" si="57">X207*K207</f>
        <v>0</v>
      </c>
      <c r="Z207" s="166">
        <v>0</v>
      </c>
      <c r="AA207" s="167">
        <f t="shared" ref="AA207:AA212" si="58"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 t="shared" ref="BE207:BE212" si="59">IF(U207="základná",N207,0)</f>
        <v>0</v>
      </c>
      <c r="BF207" s="105">
        <f t="shared" ref="BF207:BF212" si="60">IF(U207="znížená",N207,0)</f>
        <v>0</v>
      </c>
      <c r="BG207" s="105">
        <f t="shared" ref="BG207:BG212" si="61">IF(U207="zákl. prenesená",N207,0)</f>
        <v>0</v>
      </c>
      <c r="BH207" s="105">
        <f t="shared" ref="BH207:BH212" si="62">IF(U207="zníž. prenesená",N207,0)</f>
        <v>0</v>
      </c>
      <c r="BI207" s="105">
        <f t="shared" ref="BI207:BI212" si="63">IF(U207="nulová",N207,0)</f>
        <v>0</v>
      </c>
      <c r="BJ207" s="13" t="s">
        <v>184</v>
      </c>
      <c r="BK207" s="105">
        <f t="shared" ref="BK207:BK212" si="64">ROUND(L207*K207,2)</f>
        <v>0</v>
      </c>
      <c r="BL207" s="13" t="s">
        <v>223</v>
      </c>
      <c r="BM207" s="13" t="s">
        <v>499</v>
      </c>
    </row>
    <row r="208" spans="2:65" s="1" customFormat="1" ht="31.5" customHeight="1" x14ac:dyDescent="0.3">
      <c r="B208" s="30"/>
      <c r="C208" s="161" t="s">
        <v>500</v>
      </c>
      <c r="D208" s="161" t="s">
        <v>206</v>
      </c>
      <c r="E208" s="162" t="s">
        <v>304</v>
      </c>
      <c r="F208" s="239" t="s">
        <v>305</v>
      </c>
      <c r="G208" s="240"/>
      <c r="H208" s="240"/>
      <c r="I208" s="240"/>
      <c r="J208" s="163" t="s">
        <v>209</v>
      </c>
      <c r="K208" s="164">
        <v>12</v>
      </c>
      <c r="L208" s="241">
        <v>0</v>
      </c>
      <c r="M208" s="240"/>
      <c r="N208" s="242">
        <f t="shared" si="55"/>
        <v>0</v>
      </c>
      <c r="O208" s="240"/>
      <c r="P208" s="240"/>
      <c r="Q208" s="240"/>
      <c r="R208" s="32"/>
      <c r="T208" s="165" t="s">
        <v>19</v>
      </c>
      <c r="U208" s="39" t="s">
        <v>42</v>
      </c>
      <c r="V208" s="31"/>
      <c r="W208" s="166">
        <f t="shared" si="56"/>
        <v>0</v>
      </c>
      <c r="X208" s="166">
        <v>0</v>
      </c>
      <c r="Y208" s="166">
        <f t="shared" si="57"/>
        <v>0</v>
      </c>
      <c r="Z208" s="166">
        <v>0</v>
      </c>
      <c r="AA208" s="167">
        <f t="shared" si="58"/>
        <v>0</v>
      </c>
      <c r="AR208" s="13" t="s">
        <v>223</v>
      </c>
      <c r="AT208" s="13" t="s">
        <v>206</v>
      </c>
      <c r="AU208" s="13" t="s">
        <v>184</v>
      </c>
      <c r="AY208" s="13" t="s">
        <v>205</v>
      </c>
      <c r="BE208" s="105">
        <f t="shared" si="59"/>
        <v>0</v>
      </c>
      <c r="BF208" s="105">
        <f t="shared" si="60"/>
        <v>0</v>
      </c>
      <c r="BG208" s="105">
        <f t="shared" si="61"/>
        <v>0</v>
      </c>
      <c r="BH208" s="105">
        <f t="shared" si="62"/>
        <v>0</v>
      </c>
      <c r="BI208" s="105">
        <f t="shared" si="63"/>
        <v>0</v>
      </c>
      <c r="BJ208" s="13" t="s">
        <v>184</v>
      </c>
      <c r="BK208" s="105">
        <f t="shared" si="64"/>
        <v>0</v>
      </c>
      <c r="BL208" s="13" t="s">
        <v>223</v>
      </c>
      <c r="BM208" s="13" t="s">
        <v>501</v>
      </c>
    </row>
    <row r="209" spans="2:65" s="1" customFormat="1" ht="31.5" customHeight="1" x14ac:dyDescent="0.3">
      <c r="B209" s="30"/>
      <c r="C209" s="168" t="s">
        <v>331</v>
      </c>
      <c r="D209" s="168" t="s">
        <v>215</v>
      </c>
      <c r="E209" s="169" t="s">
        <v>308</v>
      </c>
      <c r="F209" s="243" t="s">
        <v>309</v>
      </c>
      <c r="G209" s="244"/>
      <c r="H209" s="244"/>
      <c r="I209" s="244"/>
      <c r="J209" s="170" t="s">
        <v>209</v>
      </c>
      <c r="K209" s="171">
        <v>4</v>
      </c>
      <c r="L209" s="245">
        <v>0</v>
      </c>
      <c r="M209" s="244"/>
      <c r="N209" s="246">
        <f t="shared" si="55"/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si="56"/>
        <v>0</v>
      </c>
      <c r="X209" s="166">
        <v>0</v>
      </c>
      <c r="Y209" s="166">
        <f t="shared" si="57"/>
        <v>0</v>
      </c>
      <c r="Z209" s="166">
        <v>0</v>
      </c>
      <c r="AA209" s="167">
        <f t="shared" si="58"/>
        <v>0</v>
      </c>
      <c r="AR209" s="13" t="s">
        <v>227</v>
      </c>
      <c r="AT209" s="13" t="s">
        <v>215</v>
      </c>
      <c r="AU209" s="13" t="s">
        <v>184</v>
      </c>
      <c r="AY209" s="13" t="s">
        <v>205</v>
      </c>
      <c r="BE209" s="105">
        <f t="shared" si="59"/>
        <v>0</v>
      </c>
      <c r="BF209" s="105">
        <f t="shared" si="60"/>
        <v>0</v>
      </c>
      <c r="BG209" s="105">
        <f t="shared" si="61"/>
        <v>0</v>
      </c>
      <c r="BH209" s="105">
        <f t="shared" si="62"/>
        <v>0</v>
      </c>
      <c r="BI209" s="105">
        <f t="shared" si="63"/>
        <v>0</v>
      </c>
      <c r="BJ209" s="13" t="s">
        <v>184</v>
      </c>
      <c r="BK209" s="105">
        <f t="shared" si="64"/>
        <v>0</v>
      </c>
      <c r="BL209" s="13" t="s">
        <v>223</v>
      </c>
      <c r="BM209" s="13" t="s">
        <v>502</v>
      </c>
    </row>
    <row r="210" spans="2:65" s="1" customFormat="1" ht="22.5" customHeight="1" x14ac:dyDescent="0.3">
      <c r="B210" s="30"/>
      <c r="C210" s="168" t="s">
        <v>503</v>
      </c>
      <c r="D210" s="168" t="s">
        <v>215</v>
      </c>
      <c r="E210" s="169" t="s">
        <v>311</v>
      </c>
      <c r="F210" s="243" t="s">
        <v>312</v>
      </c>
      <c r="G210" s="244"/>
      <c r="H210" s="244"/>
      <c r="I210" s="244"/>
      <c r="J210" s="170" t="s">
        <v>209</v>
      </c>
      <c r="K210" s="171">
        <v>4</v>
      </c>
      <c r="L210" s="245">
        <v>0</v>
      </c>
      <c r="M210" s="244"/>
      <c r="N210" s="246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227</v>
      </c>
      <c r="AT210" s="13" t="s">
        <v>215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315</v>
      </c>
      <c r="F211" s="243" t="s">
        <v>316</v>
      </c>
      <c r="G211" s="244"/>
      <c r="H211" s="244"/>
      <c r="I211" s="244"/>
      <c r="J211" s="170" t="s">
        <v>209</v>
      </c>
      <c r="K211" s="171">
        <v>4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31.5" customHeight="1" x14ac:dyDescent="0.3">
      <c r="B212" s="30"/>
      <c r="C212" s="161" t="s">
        <v>506</v>
      </c>
      <c r="D212" s="161" t="s">
        <v>206</v>
      </c>
      <c r="E212" s="162" t="s">
        <v>318</v>
      </c>
      <c r="F212" s="239" t="s">
        <v>319</v>
      </c>
      <c r="G212" s="240"/>
      <c r="H212" s="240"/>
      <c r="I212" s="240"/>
      <c r="J212" s="163" t="s">
        <v>235</v>
      </c>
      <c r="K212" s="172">
        <v>0</v>
      </c>
      <c r="L212" s="241">
        <v>0</v>
      </c>
      <c r="M212" s="240"/>
      <c r="N212" s="242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223</v>
      </c>
      <c r="AT212" s="13" t="s">
        <v>206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9" customFormat="1" ht="29.85" customHeight="1" x14ac:dyDescent="0.3">
      <c r="B213" s="150"/>
      <c r="C213" s="151"/>
      <c r="D213" s="160" t="s">
        <v>177</v>
      </c>
      <c r="E213" s="160"/>
      <c r="F213" s="160"/>
      <c r="G213" s="160"/>
      <c r="H213" s="160"/>
      <c r="I213" s="160"/>
      <c r="J213" s="160"/>
      <c r="K213" s="160"/>
      <c r="L213" s="160"/>
      <c r="M213" s="160"/>
      <c r="N213" s="255">
        <f>BK213</f>
        <v>0</v>
      </c>
      <c r="O213" s="256"/>
      <c r="P213" s="256"/>
      <c r="Q213" s="256"/>
      <c r="R213" s="153"/>
      <c r="T213" s="154"/>
      <c r="U213" s="151"/>
      <c r="V213" s="151"/>
      <c r="W213" s="155">
        <f>SUM(W214:W221)</f>
        <v>0</v>
      </c>
      <c r="X213" s="151"/>
      <c r="Y213" s="155">
        <f>SUM(Y214:Y221)</f>
        <v>0</v>
      </c>
      <c r="Z213" s="151"/>
      <c r="AA213" s="156">
        <f>SUM(AA214:AA221)</f>
        <v>0</v>
      </c>
      <c r="AR213" s="157" t="s">
        <v>184</v>
      </c>
      <c r="AT213" s="158" t="s">
        <v>74</v>
      </c>
      <c r="AU213" s="158" t="s">
        <v>81</v>
      </c>
      <c r="AY213" s="157" t="s">
        <v>205</v>
      </c>
      <c r="BK213" s="159">
        <f>SUM(BK214:BK221)</f>
        <v>0</v>
      </c>
    </row>
    <row r="214" spans="2:65" s="1" customFormat="1" ht="44.25" customHeight="1" x14ac:dyDescent="0.3">
      <c r="B214" s="30"/>
      <c r="C214" s="161" t="s">
        <v>338</v>
      </c>
      <c r="D214" s="161" t="s">
        <v>206</v>
      </c>
      <c r="E214" s="162" t="s">
        <v>556</v>
      </c>
      <c r="F214" s="239" t="s">
        <v>557</v>
      </c>
      <c r="G214" s="240"/>
      <c r="H214" s="240"/>
      <c r="I214" s="240"/>
      <c r="J214" s="163" t="s">
        <v>209</v>
      </c>
      <c r="K214" s="164">
        <v>1</v>
      </c>
      <c r="L214" s="241">
        <v>0</v>
      </c>
      <c r="M214" s="240"/>
      <c r="N214" s="242">
        <f t="shared" ref="N214:N221" si="65">ROUND(L214*K214,2)</f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ref="W214:W221" si="66">V214*K214</f>
        <v>0</v>
      </c>
      <c r="X214" s="166">
        <v>0</v>
      </c>
      <c r="Y214" s="166">
        <f t="shared" ref="Y214:Y221" si="67">X214*K214</f>
        <v>0</v>
      </c>
      <c r="Z214" s="166">
        <v>0</v>
      </c>
      <c r="AA214" s="167">
        <f t="shared" ref="AA214:AA221" si="68">Z214*K214</f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 t="shared" ref="BE214:BE221" si="69">IF(U214="základná",N214,0)</f>
        <v>0</v>
      </c>
      <c r="BF214" s="105">
        <f t="shared" ref="BF214:BF221" si="70">IF(U214="znížená",N214,0)</f>
        <v>0</v>
      </c>
      <c r="BG214" s="105">
        <f t="shared" ref="BG214:BG221" si="71">IF(U214="zákl. prenesená",N214,0)</f>
        <v>0</v>
      </c>
      <c r="BH214" s="105">
        <f t="shared" ref="BH214:BH221" si="72">IF(U214="zníž. prenesená",N214,0)</f>
        <v>0</v>
      </c>
      <c r="BI214" s="105">
        <f t="shared" ref="BI214:BI221" si="73">IF(U214="nulová",N214,0)</f>
        <v>0</v>
      </c>
      <c r="BJ214" s="13" t="s">
        <v>184</v>
      </c>
      <c r="BK214" s="105">
        <f t="shared" ref="BK214:BK221" si="74">ROUND(L214*K214,2)</f>
        <v>0</v>
      </c>
      <c r="BL214" s="13" t="s">
        <v>223</v>
      </c>
      <c r="BM214" s="13" t="s">
        <v>508</v>
      </c>
    </row>
    <row r="215" spans="2:65" s="1" customFormat="1" ht="44.25" customHeight="1" x14ac:dyDescent="0.3">
      <c r="B215" s="30"/>
      <c r="C215" s="168" t="s">
        <v>509</v>
      </c>
      <c r="D215" s="168" t="s">
        <v>215</v>
      </c>
      <c r="E215" s="169" t="s">
        <v>558</v>
      </c>
      <c r="F215" s="243" t="s">
        <v>559</v>
      </c>
      <c r="G215" s="244"/>
      <c r="H215" s="244"/>
      <c r="I215" s="244"/>
      <c r="J215" s="170" t="s">
        <v>209</v>
      </c>
      <c r="K215" s="171">
        <v>1</v>
      </c>
      <c r="L215" s="245">
        <v>0</v>
      </c>
      <c r="M215" s="244"/>
      <c r="N215" s="246">
        <f t="shared" si="65"/>
        <v>0</v>
      </c>
      <c r="O215" s="240"/>
      <c r="P215" s="240"/>
      <c r="Q215" s="240"/>
      <c r="R215" s="32"/>
      <c r="T215" s="165" t="s">
        <v>19</v>
      </c>
      <c r="U215" s="39" t="s">
        <v>42</v>
      </c>
      <c r="V215" s="31"/>
      <c r="W215" s="166">
        <f t="shared" si="66"/>
        <v>0</v>
      </c>
      <c r="X215" s="166">
        <v>0</v>
      </c>
      <c r="Y215" s="166">
        <f t="shared" si="67"/>
        <v>0</v>
      </c>
      <c r="Z215" s="166">
        <v>0</v>
      </c>
      <c r="AA215" s="167">
        <f t="shared" si="68"/>
        <v>0</v>
      </c>
      <c r="AR215" s="13" t="s">
        <v>227</v>
      </c>
      <c r="AT215" s="13" t="s">
        <v>215</v>
      </c>
      <c r="AU215" s="13" t="s">
        <v>184</v>
      </c>
      <c r="AY215" s="13" t="s">
        <v>205</v>
      </c>
      <c r="BE215" s="105">
        <f t="shared" si="69"/>
        <v>0</v>
      </c>
      <c r="BF215" s="105">
        <f t="shared" si="70"/>
        <v>0</v>
      </c>
      <c r="BG215" s="105">
        <f t="shared" si="71"/>
        <v>0</v>
      </c>
      <c r="BH215" s="105">
        <f t="shared" si="72"/>
        <v>0</v>
      </c>
      <c r="BI215" s="105">
        <f t="shared" si="73"/>
        <v>0</v>
      </c>
      <c r="BJ215" s="13" t="s">
        <v>184</v>
      </c>
      <c r="BK215" s="105">
        <f t="shared" si="74"/>
        <v>0</v>
      </c>
      <c r="BL215" s="13" t="s">
        <v>223</v>
      </c>
      <c r="BM215" s="13" t="s">
        <v>512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322</v>
      </c>
      <c r="F216" s="239" t="s">
        <v>323</v>
      </c>
      <c r="G216" s="240"/>
      <c r="H216" s="240"/>
      <c r="I216" s="240"/>
      <c r="J216" s="163" t="s">
        <v>209</v>
      </c>
      <c r="K216" s="164">
        <v>2</v>
      </c>
      <c r="L216" s="241">
        <v>0</v>
      </c>
      <c r="M216" s="240"/>
      <c r="N216" s="242">
        <f t="shared" si="65"/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 t="shared" si="66"/>
        <v>0</v>
      </c>
      <c r="X216" s="166">
        <v>0</v>
      </c>
      <c r="Y216" s="166">
        <f t="shared" si="67"/>
        <v>0</v>
      </c>
      <c r="Z216" s="166">
        <v>0</v>
      </c>
      <c r="AA216" s="167">
        <f t="shared" si="68"/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 t="shared" si="69"/>
        <v>0</v>
      </c>
      <c r="BF216" s="105">
        <f t="shared" si="70"/>
        <v>0</v>
      </c>
      <c r="BG216" s="105">
        <f t="shared" si="71"/>
        <v>0</v>
      </c>
      <c r="BH216" s="105">
        <f t="shared" si="72"/>
        <v>0</v>
      </c>
      <c r="BI216" s="105">
        <f t="shared" si="73"/>
        <v>0</v>
      </c>
      <c r="BJ216" s="13" t="s">
        <v>184</v>
      </c>
      <c r="BK216" s="105">
        <f t="shared" si="74"/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510</v>
      </c>
      <c r="F217" s="243" t="s">
        <v>511</v>
      </c>
      <c r="G217" s="244"/>
      <c r="H217" s="244"/>
      <c r="I217" s="244"/>
      <c r="J217" s="170" t="s">
        <v>209</v>
      </c>
      <c r="K217" s="171">
        <v>1</v>
      </c>
      <c r="L217" s="245">
        <v>0</v>
      </c>
      <c r="M217" s="244"/>
      <c r="N217" s="246">
        <f t="shared" si="65"/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 t="shared" si="66"/>
        <v>0</v>
      </c>
      <c r="X217" s="166">
        <v>0</v>
      </c>
      <c r="Y217" s="166">
        <f t="shared" si="67"/>
        <v>0</v>
      </c>
      <c r="Z217" s="166">
        <v>0</v>
      </c>
      <c r="AA217" s="167">
        <f t="shared" si="68"/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 t="shared" si="69"/>
        <v>0</v>
      </c>
      <c r="BF217" s="105">
        <f t="shared" si="70"/>
        <v>0</v>
      </c>
      <c r="BG217" s="105">
        <f t="shared" si="71"/>
        <v>0</v>
      </c>
      <c r="BH217" s="105">
        <f t="shared" si="72"/>
        <v>0</v>
      </c>
      <c r="BI217" s="105">
        <f t="shared" si="73"/>
        <v>0</v>
      </c>
      <c r="BJ217" s="13" t="s">
        <v>184</v>
      </c>
      <c r="BK217" s="105">
        <f t="shared" si="74"/>
        <v>0</v>
      </c>
      <c r="BL217" s="13" t="s">
        <v>223</v>
      </c>
      <c r="BM217" s="13" t="s">
        <v>516</v>
      </c>
    </row>
    <row r="218" spans="2:65" s="1" customFormat="1" ht="44.25" customHeight="1" x14ac:dyDescent="0.3">
      <c r="B218" s="30"/>
      <c r="C218" s="168" t="s">
        <v>345</v>
      </c>
      <c r="D218" s="168" t="s">
        <v>215</v>
      </c>
      <c r="E218" s="169" t="s">
        <v>325</v>
      </c>
      <c r="F218" s="243" t="s">
        <v>326</v>
      </c>
      <c r="G218" s="244"/>
      <c r="H218" s="244"/>
      <c r="I218" s="244"/>
      <c r="J218" s="170" t="s">
        <v>209</v>
      </c>
      <c r="K218" s="171">
        <v>1</v>
      </c>
      <c r="L218" s="245">
        <v>0</v>
      </c>
      <c r="M218" s="244"/>
      <c r="N218" s="246">
        <f t="shared" si="65"/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 t="shared" si="66"/>
        <v>0</v>
      </c>
      <c r="X218" s="166">
        <v>0</v>
      </c>
      <c r="Y218" s="166">
        <f t="shared" si="67"/>
        <v>0</v>
      </c>
      <c r="Z218" s="166">
        <v>0</v>
      </c>
      <c r="AA218" s="167">
        <f t="shared" si="68"/>
        <v>0</v>
      </c>
      <c r="AR218" s="13" t="s">
        <v>227</v>
      </c>
      <c r="AT218" s="13" t="s">
        <v>215</v>
      </c>
      <c r="AU218" s="13" t="s">
        <v>184</v>
      </c>
      <c r="AY218" s="13" t="s">
        <v>205</v>
      </c>
      <c r="BE218" s="105">
        <f t="shared" si="69"/>
        <v>0</v>
      </c>
      <c r="BF218" s="105">
        <f t="shared" si="70"/>
        <v>0</v>
      </c>
      <c r="BG218" s="105">
        <f t="shared" si="71"/>
        <v>0</v>
      </c>
      <c r="BH218" s="105">
        <f t="shared" si="72"/>
        <v>0</v>
      </c>
      <c r="BI218" s="105">
        <f t="shared" si="73"/>
        <v>0</v>
      </c>
      <c r="BJ218" s="13" t="s">
        <v>184</v>
      </c>
      <c r="BK218" s="105">
        <f t="shared" si="74"/>
        <v>0</v>
      </c>
      <c r="BL218" s="13" t="s">
        <v>223</v>
      </c>
      <c r="BM218" s="13" t="s">
        <v>519</v>
      </c>
    </row>
    <row r="219" spans="2:65" s="1" customFormat="1" ht="44.25" customHeight="1" x14ac:dyDescent="0.3">
      <c r="B219" s="30"/>
      <c r="C219" s="161" t="s">
        <v>520</v>
      </c>
      <c r="D219" s="161" t="s">
        <v>206</v>
      </c>
      <c r="E219" s="162" t="s">
        <v>329</v>
      </c>
      <c r="F219" s="239" t="s">
        <v>330</v>
      </c>
      <c r="G219" s="240"/>
      <c r="H219" s="240"/>
      <c r="I219" s="240"/>
      <c r="J219" s="163" t="s">
        <v>209</v>
      </c>
      <c r="K219" s="164">
        <v>1</v>
      </c>
      <c r="L219" s="241">
        <v>0</v>
      </c>
      <c r="M219" s="240"/>
      <c r="N219" s="242">
        <f t="shared" si="65"/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 t="shared" si="66"/>
        <v>0</v>
      </c>
      <c r="X219" s="166">
        <v>0</v>
      </c>
      <c r="Y219" s="166">
        <f t="shared" si="67"/>
        <v>0</v>
      </c>
      <c r="Z219" s="166">
        <v>0</v>
      </c>
      <c r="AA219" s="167">
        <f t="shared" si="68"/>
        <v>0</v>
      </c>
      <c r="AR219" s="13" t="s">
        <v>223</v>
      </c>
      <c r="AT219" s="13" t="s">
        <v>206</v>
      </c>
      <c r="AU219" s="13" t="s">
        <v>184</v>
      </c>
      <c r="AY219" s="13" t="s">
        <v>205</v>
      </c>
      <c r="BE219" s="105">
        <f t="shared" si="69"/>
        <v>0</v>
      </c>
      <c r="BF219" s="105">
        <f t="shared" si="70"/>
        <v>0</v>
      </c>
      <c r="BG219" s="105">
        <f t="shared" si="71"/>
        <v>0</v>
      </c>
      <c r="BH219" s="105">
        <f t="shared" si="72"/>
        <v>0</v>
      </c>
      <c r="BI219" s="105">
        <f t="shared" si="73"/>
        <v>0</v>
      </c>
      <c r="BJ219" s="13" t="s">
        <v>184</v>
      </c>
      <c r="BK219" s="105">
        <f t="shared" si="74"/>
        <v>0</v>
      </c>
      <c r="BL219" s="13" t="s">
        <v>223</v>
      </c>
      <c r="BM219" s="13" t="s">
        <v>521</v>
      </c>
    </row>
    <row r="220" spans="2:65" s="1" customFormat="1" ht="44.25" customHeight="1" x14ac:dyDescent="0.3">
      <c r="B220" s="30"/>
      <c r="C220" s="168" t="s">
        <v>349</v>
      </c>
      <c r="D220" s="168" t="s">
        <v>215</v>
      </c>
      <c r="E220" s="169" t="s">
        <v>544</v>
      </c>
      <c r="F220" s="243" t="s">
        <v>545</v>
      </c>
      <c r="G220" s="244"/>
      <c r="H220" s="244"/>
      <c r="I220" s="244"/>
      <c r="J220" s="170" t="s">
        <v>209</v>
      </c>
      <c r="K220" s="171">
        <v>1</v>
      </c>
      <c r="L220" s="245">
        <v>0</v>
      </c>
      <c r="M220" s="244"/>
      <c r="N220" s="246">
        <f t="shared" si="65"/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 t="shared" si="66"/>
        <v>0</v>
      </c>
      <c r="X220" s="166">
        <v>0</v>
      </c>
      <c r="Y220" s="166">
        <f t="shared" si="67"/>
        <v>0</v>
      </c>
      <c r="Z220" s="166">
        <v>0</v>
      </c>
      <c r="AA220" s="167">
        <f t="shared" si="68"/>
        <v>0</v>
      </c>
      <c r="AR220" s="13" t="s">
        <v>227</v>
      </c>
      <c r="AT220" s="13" t="s">
        <v>215</v>
      </c>
      <c r="AU220" s="13" t="s">
        <v>184</v>
      </c>
      <c r="AY220" s="13" t="s">
        <v>205</v>
      </c>
      <c r="BE220" s="105">
        <f t="shared" si="69"/>
        <v>0</v>
      </c>
      <c r="BF220" s="105">
        <f t="shared" si="70"/>
        <v>0</v>
      </c>
      <c r="BG220" s="105">
        <f t="shared" si="71"/>
        <v>0</v>
      </c>
      <c r="BH220" s="105">
        <f t="shared" si="72"/>
        <v>0</v>
      </c>
      <c r="BI220" s="105">
        <f t="shared" si="73"/>
        <v>0</v>
      </c>
      <c r="BJ220" s="13" t="s">
        <v>184</v>
      </c>
      <c r="BK220" s="105">
        <f t="shared" si="74"/>
        <v>0</v>
      </c>
      <c r="BL220" s="13" t="s">
        <v>223</v>
      </c>
      <c r="BM220" s="13" t="s">
        <v>524</v>
      </c>
    </row>
    <row r="221" spans="2:65" s="1" customFormat="1" ht="31.5" customHeight="1" x14ac:dyDescent="0.3">
      <c r="B221" s="30"/>
      <c r="C221" s="161" t="s">
        <v>525</v>
      </c>
      <c r="D221" s="161" t="s">
        <v>206</v>
      </c>
      <c r="E221" s="162" t="s">
        <v>343</v>
      </c>
      <c r="F221" s="239" t="s">
        <v>344</v>
      </c>
      <c r="G221" s="240"/>
      <c r="H221" s="240"/>
      <c r="I221" s="240"/>
      <c r="J221" s="163" t="s">
        <v>235</v>
      </c>
      <c r="K221" s="172">
        <v>0</v>
      </c>
      <c r="L221" s="241">
        <v>0</v>
      </c>
      <c r="M221" s="240"/>
      <c r="N221" s="242">
        <f t="shared" si="65"/>
        <v>0</v>
      </c>
      <c r="O221" s="240"/>
      <c r="P221" s="240"/>
      <c r="Q221" s="240"/>
      <c r="R221" s="32"/>
      <c r="T221" s="165" t="s">
        <v>19</v>
      </c>
      <c r="U221" s="39" t="s">
        <v>42</v>
      </c>
      <c r="V221" s="31"/>
      <c r="W221" s="166">
        <f t="shared" si="66"/>
        <v>0</v>
      </c>
      <c r="X221" s="166">
        <v>0</v>
      </c>
      <c r="Y221" s="166">
        <f t="shared" si="67"/>
        <v>0</v>
      </c>
      <c r="Z221" s="166">
        <v>0</v>
      </c>
      <c r="AA221" s="167">
        <f t="shared" si="68"/>
        <v>0</v>
      </c>
      <c r="AR221" s="13" t="s">
        <v>223</v>
      </c>
      <c r="AT221" s="13" t="s">
        <v>206</v>
      </c>
      <c r="AU221" s="13" t="s">
        <v>184</v>
      </c>
      <c r="AY221" s="13" t="s">
        <v>205</v>
      </c>
      <c r="BE221" s="105">
        <f t="shared" si="69"/>
        <v>0</v>
      </c>
      <c r="BF221" s="105">
        <f t="shared" si="70"/>
        <v>0</v>
      </c>
      <c r="BG221" s="105">
        <f t="shared" si="71"/>
        <v>0</v>
      </c>
      <c r="BH221" s="105">
        <f t="shared" si="72"/>
        <v>0</v>
      </c>
      <c r="BI221" s="105">
        <f t="shared" si="73"/>
        <v>0</v>
      </c>
      <c r="BJ221" s="13" t="s">
        <v>184</v>
      </c>
      <c r="BK221" s="105">
        <f t="shared" si="74"/>
        <v>0</v>
      </c>
      <c r="BL221" s="13" t="s">
        <v>223</v>
      </c>
      <c r="BM221" s="13" t="s">
        <v>527</v>
      </c>
    </row>
    <row r="222" spans="2:65" s="9" customFormat="1" ht="37.35" customHeight="1" x14ac:dyDescent="0.35">
      <c r="B222" s="150"/>
      <c r="C222" s="151"/>
      <c r="D222" s="152" t="s">
        <v>176</v>
      </c>
      <c r="E222" s="152"/>
      <c r="F222" s="152"/>
      <c r="G222" s="152"/>
      <c r="H222" s="152"/>
      <c r="I222" s="152"/>
      <c r="J222" s="152"/>
      <c r="K222" s="152"/>
      <c r="L222" s="152"/>
      <c r="M222" s="152"/>
      <c r="N222" s="253">
        <f>BK222</f>
        <v>0</v>
      </c>
      <c r="O222" s="254"/>
      <c r="P222" s="254"/>
      <c r="Q222" s="254"/>
      <c r="R222" s="153"/>
      <c r="T222" s="154"/>
      <c r="U222" s="151"/>
      <c r="V222" s="151"/>
      <c r="W222" s="155">
        <f>W223</f>
        <v>0</v>
      </c>
      <c r="X222" s="151"/>
      <c r="Y222" s="155">
        <f>Y223</f>
        <v>0</v>
      </c>
      <c r="Z222" s="151"/>
      <c r="AA222" s="156">
        <f>AA223</f>
        <v>0</v>
      </c>
      <c r="AR222" s="157" t="s">
        <v>214</v>
      </c>
      <c r="AT222" s="158" t="s">
        <v>74</v>
      </c>
      <c r="AU222" s="158" t="s">
        <v>75</v>
      </c>
      <c r="AY222" s="157" t="s">
        <v>205</v>
      </c>
      <c r="BK222" s="159">
        <f>BK223</f>
        <v>0</v>
      </c>
    </row>
    <row r="223" spans="2:65" s="9" customFormat="1" ht="19.899999999999999" customHeight="1" x14ac:dyDescent="0.3">
      <c r="B223" s="150"/>
      <c r="C223" s="151"/>
      <c r="D223" s="160" t="s">
        <v>178</v>
      </c>
      <c r="E223" s="160"/>
      <c r="F223" s="160"/>
      <c r="G223" s="160"/>
      <c r="H223" s="160"/>
      <c r="I223" s="160"/>
      <c r="J223" s="160"/>
      <c r="K223" s="160"/>
      <c r="L223" s="160"/>
      <c r="M223" s="160"/>
      <c r="N223" s="251">
        <f>BK223</f>
        <v>0</v>
      </c>
      <c r="O223" s="252"/>
      <c r="P223" s="252"/>
      <c r="Q223" s="252"/>
      <c r="R223" s="153"/>
      <c r="T223" s="154"/>
      <c r="U223" s="151"/>
      <c r="V223" s="151"/>
      <c r="W223" s="155">
        <f>SUM(W224:W232)</f>
        <v>0</v>
      </c>
      <c r="X223" s="151"/>
      <c r="Y223" s="155">
        <f>SUM(Y224:Y232)</f>
        <v>0</v>
      </c>
      <c r="Z223" s="151"/>
      <c r="AA223" s="156">
        <f>SUM(AA224:AA232)</f>
        <v>0</v>
      </c>
      <c r="AR223" s="157" t="s">
        <v>214</v>
      </c>
      <c r="AT223" s="158" t="s">
        <v>74</v>
      </c>
      <c r="AU223" s="158" t="s">
        <v>81</v>
      </c>
      <c r="AY223" s="157" t="s">
        <v>205</v>
      </c>
      <c r="BK223" s="159">
        <f>SUM(BK224:BK232)</f>
        <v>0</v>
      </c>
    </row>
    <row r="224" spans="2:65" s="1" customFormat="1" ht="44.25" customHeight="1" x14ac:dyDescent="0.3">
      <c r="B224" s="30"/>
      <c r="C224" s="168" t="s">
        <v>353</v>
      </c>
      <c r="D224" s="168" t="s">
        <v>215</v>
      </c>
      <c r="E224" s="169" t="s">
        <v>346</v>
      </c>
      <c r="F224" s="243" t="s">
        <v>347</v>
      </c>
      <c r="G224" s="244"/>
      <c r="H224" s="244"/>
      <c r="I224" s="244"/>
      <c r="J224" s="170" t="s">
        <v>209</v>
      </c>
      <c r="K224" s="171">
        <v>1</v>
      </c>
      <c r="L224" s="245">
        <v>0</v>
      </c>
      <c r="M224" s="244"/>
      <c r="N224" s="246">
        <f t="shared" ref="N224:N232" si="75">ROUND(L224*K224,2)</f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ref="W224:W232" si="76">V224*K224</f>
        <v>0</v>
      </c>
      <c r="X224" s="166">
        <v>0</v>
      </c>
      <c r="Y224" s="166">
        <f t="shared" ref="Y224:Y232" si="77">X224*K224</f>
        <v>0</v>
      </c>
      <c r="Z224" s="166">
        <v>0</v>
      </c>
      <c r="AA224" s="167">
        <f t="shared" ref="AA224:AA232" si="78">Z224*K224</f>
        <v>0</v>
      </c>
      <c r="AR224" s="13" t="s">
        <v>348</v>
      </c>
      <c r="AT224" s="13" t="s">
        <v>215</v>
      </c>
      <c r="AU224" s="13" t="s">
        <v>184</v>
      </c>
      <c r="AY224" s="13" t="s">
        <v>205</v>
      </c>
      <c r="BE224" s="105">
        <f t="shared" ref="BE224:BE232" si="79">IF(U224="základná",N224,0)</f>
        <v>0</v>
      </c>
      <c r="BF224" s="105">
        <f t="shared" ref="BF224:BF232" si="80">IF(U224="znížená",N224,0)</f>
        <v>0</v>
      </c>
      <c r="BG224" s="105">
        <f t="shared" ref="BG224:BG232" si="81">IF(U224="zákl. prenesená",N224,0)</f>
        <v>0</v>
      </c>
      <c r="BH224" s="105">
        <f t="shared" ref="BH224:BH232" si="82">IF(U224="zníž. prenesená",N224,0)</f>
        <v>0</v>
      </c>
      <c r="BI224" s="105">
        <f t="shared" ref="BI224:BI232" si="83">IF(U224="nulová",N224,0)</f>
        <v>0</v>
      </c>
      <c r="BJ224" s="13" t="s">
        <v>184</v>
      </c>
      <c r="BK224" s="105">
        <f t="shared" ref="BK224:BK232" si="84">ROUND(L224*K224,2)</f>
        <v>0</v>
      </c>
      <c r="BL224" s="13" t="s">
        <v>320</v>
      </c>
      <c r="BM224" s="13" t="s">
        <v>529</v>
      </c>
    </row>
    <row r="225" spans="2:65" s="1" customFormat="1" ht="44.25" customHeight="1" x14ac:dyDescent="0.3">
      <c r="B225" s="30"/>
      <c r="C225" s="168" t="s">
        <v>530</v>
      </c>
      <c r="D225" s="168" t="s">
        <v>215</v>
      </c>
      <c r="E225" s="169" t="s">
        <v>351</v>
      </c>
      <c r="F225" s="243" t="s">
        <v>352</v>
      </c>
      <c r="G225" s="244"/>
      <c r="H225" s="244"/>
      <c r="I225" s="244"/>
      <c r="J225" s="170" t="s">
        <v>209</v>
      </c>
      <c r="K225" s="171">
        <v>1</v>
      </c>
      <c r="L225" s="245">
        <v>0</v>
      </c>
      <c r="M225" s="244"/>
      <c r="N225" s="246">
        <f t="shared" si="7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76"/>
        <v>0</v>
      </c>
      <c r="X225" s="166">
        <v>0</v>
      </c>
      <c r="Y225" s="166">
        <f t="shared" si="77"/>
        <v>0</v>
      </c>
      <c r="Z225" s="166">
        <v>0</v>
      </c>
      <c r="AA225" s="167">
        <f t="shared" si="78"/>
        <v>0</v>
      </c>
      <c r="AR225" s="13" t="s">
        <v>348</v>
      </c>
      <c r="AT225" s="13" t="s">
        <v>215</v>
      </c>
      <c r="AU225" s="13" t="s">
        <v>184</v>
      </c>
      <c r="AY225" s="13" t="s">
        <v>205</v>
      </c>
      <c r="BE225" s="105">
        <f t="shared" si="79"/>
        <v>0</v>
      </c>
      <c r="BF225" s="105">
        <f t="shared" si="80"/>
        <v>0</v>
      </c>
      <c r="BG225" s="105">
        <f t="shared" si="81"/>
        <v>0</v>
      </c>
      <c r="BH225" s="105">
        <f t="shared" si="82"/>
        <v>0</v>
      </c>
      <c r="BI225" s="105">
        <f t="shared" si="83"/>
        <v>0</v>
      </c>
      <c r="BJ225" s="13" t="s">
        <v>184</v>
      </c>
      <c r="BK225" s="105">
        <f t="shared" si="84"/>
        <v>0</v>
      </c>
      <c r="BL225" s="13" t="s">
        <v>320</v>
      </c>
      <c r="BM225" s="13" t="s">
        <v>531</v>
      </c>
    </row>
    <row r="226" spans="2:65" s="1" customFormat="1" ht="44.25" customHeight="1" x14ac:dyDescent="0.3">
      <c r="B226" s="30"/>
      <c r="C226" s="168" t="s">
        <v>356</v>
      </c>
      <c r="D226" s="168" t="s">
        <v>215</v>
      </c>
      <c r="E226" s="169" t="s">
        <v>517</v>
      </c>
      <c r="F226" s="243" t="s">
        <v>518</v>
      </c>
      <c r="G226" s="244"/>
      <c r="H226" s="244"/>
      <c r="I226" s="244"/>
      <c r="J226" s="170" t="s">
        <v>209</v>
      </c>
      <c r="K226" s="171">
        <v>1</v>
      </c>
      <c r="L226" s="245">
        <v>0</v>
      </c>
      <c r="M226" s="244"/>
      <c r="N226" s="246">
        <f t="shared" si="7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76"/>
        <v>0</v>
      </c>
      <c r="X226" s="166">
        <v>0</v>
      </c>
      <c r="Y226" s="166">
        <f t="shared" si="77"/>
        <v>0</v>
      </c>
      <c r="Z226" s="166">
        <v>0</v>
      </c>
      <c r="AA226" s="167">
        <f t="shared" si="78"/>
        <v>0</v>
      </c>
      <c r="AR226" s="13" t="s">
        <v>348</v>
      </c>
      <c r="AT226" s="13" t="s">
        <v>215</v>
      </c>
      <c r="AU226" s="13" t="s">
        <v>184</v>
      </c>
      <c r="AY226" s="13" t="s">
        <v>205</v>
      </c>
      <c r="BE226" s="105">
        <f t="shared" si="79"/>
        <v>0</v>
      </c>
      <c r="BF226" s="105">
        <f t="shared" si="80"/>
        <v>0</v>
      </c>
      <c r="BG226" s="105">
        <f t="shared" si="81"/>
        <v>0</v>
      </c>
      <c r="BH226" s="105">
        <f t="shared" si="82"/>
        <v>0</v>
      </c>
      <c r="BI226" s="105">
        <f t="shared" si="83"/>
        <v>0</v>
      </c>
      <c r="BJ226" s="13" t="s">
        <v>184</v>
      </c>
      <c r="BK226" s="105">
        <f t="shared" si="84"/>
        <v>0</v>
      </c>
      <c r="BL226" s="13" t="s">
        <v>320</v>
      </c>
      <c r="BM226" s="13" t="s">
        <v>533</v>
      </c>
    </row>
    <row r="227" spans="2:65" s="1" customFormat="1" ht="22.5" customHeight="1" x14ac:dyDescent="0.3">
      <c r="B227" s="30"/>
      <c r="C227" s="168" t="s">
        <v>546</v>
      </c>
      <c r="D227" s="168" t="s">
        <v>215</v>
      </c>
      <c r="E227" s="169" t="s">
        <v>354</v>
      </c>
      <c r="F227" s="243" t="s">
        <v>355</v>
      </c>
      <c r="G227" s="244"/>
      <c r="H227" s="244"/>
      <c r="I227" s="244"/>
      <c r="J227" s="170" t="s">
        <v>209</v>
      </c>
      <c r="K227" s="171">
        <v>3</v>
      </c>
      <c r="L227" s="245">
        <v>0</v>
      </c>
      <c r="M227" s="244"/>
      <c r="N227" s="246">
        <f t="shared" si="7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76"/>
        <v>0</v>
      </c>
      <c r="X227" s="166">
        <v>0</v>
      </c>
      <c r="Y227" s="166">
        <f t="shared" si="77"/>
        <v>0</v>
      </c>
      <c r="Z227" s="166">
        <v>0</v>
      </c>
      <c r="AA227" s="167">
        <f t="shared" si="78"/>
        <v>0</v>
      </c>
      <c r="AR227" s="13" t="s">
        <v>348</v>
      </c>
      <c r="AT227" s="13" t="s">
        <v>215</v>
      </c>
      <c r="AU227" s="13" t="s">
        <v>184</v>
      </c>
      <c r="AY227" s="13" t="s">
        <v>205</v>
      </c>
      <c r="BE227" s="105">
        <f t="shared" si="79"/>
        <v>0</v>
      </c>
      <c r="BF227" s="105">
        <f t="shared" si="80"/>
        <v>0</v>
      </c>
      <c r="BG227" s="105">
        <f t="shared" si="81"/>
        <v>0</v>
      </c>
      <c r="BH227" s="105">
        <f t="shared" si="82"/>
        <v>0</v>
      </c>
      <c r="BI227" s="105">
        <f t="shared" si="83"/>
        <v>0</v>
      </c>
      <c r="BJ227" s="13" t="s">
        <v>184</v>
      </c>
      <c r="BK227" s="105">
        <f t="shared" si="84"/>
        <v>0</v>
      </c>
      <c r="BL227" s="13" t="s">
        <v>320</v>
      </c>
      <c r="BM227" s="13" t="s">
        <v>547</v>
      </c>
    </row>
    <row r="228" spans="2:65" s="1" customFormat="1" ht="22.5" customHeight="1" x14ac:dyDescent="0.3">
      <c r="B228" s="30"/>
      <c r="C228" s="168" t="s">
        <v>360</v>
      </c>
      <c r="D228" s="168" t="s">
        <v>215</v>
      </c>
      <c r="E228" s="169" t="s">
        <v>522</v>
      </c>
      <c r="F228" s="243" t="s">
        <v>523</v>
      </c>
      <c r="G228" s="244"/>
      <c r="H228" s="244"/>
      <c r="I228" s="244"/>
      <c r="J228" s="170" t="s">
        <v>222</v>
      </c>
      <c r="K228" s="171">
        <v>1</v>
      </c>
      <c r="L228" s="245">
        <v>0</v>
      </c>
      <c r="M228" s="244"/>
      <c r="N228" s="246">
        <f t="shared" si="7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76"/>
        <v>0</v>
      </c>
      <c r="X228" s="166">
        <v>0</v>
      </c>
      <c r="Y228" s="166">
        <f t="shared" si="77"/>
        <v>0</v>
      </c>
      <c r="Z228" s="166">
        <v>0</v>
      </c>
      <c r="AA228" s="167">
        <f t="shared" si="78"/>
        <v>0</v>
      </c>
      <c r="AR228" s="13" t="s">
        <v>348</v>
      </c>
      <c r="AT228" s="13" t="s">
        <v>215</v>
      </c>
      <c r="AU228" s="13" t="s">
        <v>184</v>
      </c>
      <c r="AY228" s="13" t="s">
        <v>205</v>
      </c>
      <c r="BE228" s="105">
        <f t="shared" si="79"/>
        <v>0</v>
      </c>
      <c r="BF228" s="105">
        <f t="shared" si="80"/>
        <v>0</v>
      </c>
      <c r="BG228" s="105">
        <f t="shared" si="81"/>
        <v>0</v>
      </c>
      <c r="BH228" s="105">
        <f t="shared" si="82"/>
        <v>0</v>
      </c>
      <c r="BI228" s="105">
        <f t="shared" si="83"/>
        <v>0</v>
      </c>
      <c r="BJ228" s="13" t="s">
        <v>184</v>
      </c>
      <c r="BK228" s="105">
        <f t="shared" si="84"/>
        <v>0</v>
      </c>
      <c r="BL228" s="13" t="s">
        <v>320</v>
      </c>
      <c r="BM228" s="13" t="s">
        <v>548</v>
      </c>
    </row>
    <row r="229" spans="2:65" s="1" customFormat="1" ht="22.5" customHeight="1" x14ac:dyDescent="0.3">
      <c r="B229" s="30"/>
      <c r="C229" s="161" t="s">
        <v>549</v>
      </c>
      <c r="D229" s="161" t="s">
        <v>206</v>
      </c>
      <c r="E229" s="162" t="s">
        <v>228</v>
      </c>
      <c r="F229" s="239" t="s">
        <v>526</v>
      </c>
      <c r="G229" s="240"/>
      <c r="H229" s="240"/>
      <c r="I229" s="240"/>
      <c r="J229" s="163" t="s">
        <v>362</v>
      </c>
      <c r="K229" s="164">
        <v>1</v>
      </c>
      <c r="L229" s="241">
        <v>0</v>
      </c>
      <c r="M229" s="240"/>
      <c r="N229" s="242">
        <f t="shared" si="75"/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si="76"/>
        <v>0</v>
      </c>
      <c r="X229" s="166">
        <v>0</v>
      </c>
      <c r="Y229" s="166">
        <f t="shared" si="77"/>
        <v>0</v>
      </c>
      <c r="Z229" s="166">
        <v>0</v>
      </c>
      <c r="AA229" s="167">
        <f t="shared" si="78"/>
        <v>0</v>
      </c>
      <c r="AR229" s="13" t="s">
        <v>320</v>
      </c>
      <c r="AT229" s="13" t="s">
        <v>206</v>
      </c>
      <c r="AU229" s="13" t="s">
        <v>184</v>
      </c>
      <c r="AY229" s="13" t="s">
        <v>205</v>
      </c>
      <c r="BE229" s="105">
        <f t="shared" si="79"/>
        <v>0</v>
      </c>
      <c r="BF229" s="105">
        <f t="shared" si="80"/>
        <v>0</v>
      </c>
      <c r="BG229" s="105">
        <f t="shared" si="81"/>
        <v>0</v>
      </c>
      <c r="BH229" s="105">
        <f t="shared" si="82"/>
        <v>0</v>
      </c>
      <c r="BI229" s="105">
        <f t="shared" si="83"/>
        <v>0</v>
      </c>
      <c r="BJ229" s="13" t="s">
        <v>184</v>
      </c>
      <c r="BK229" s="105">
        <f t="shared" si="84"/>
        <v>0</v>
      </c>
      <c r="BL229" s="13" t="s">
        <v>320</v>
      </c>
      <c r="BM229" s="13" t="s">
        <v>550</v>
      </c>
    </row>
    <row r="230" spans="2:65" s="1" customFormat="1" ht="22.5" customHeight="1" x14ac:dyDescent="0.3">
      <c r="B230" s="30"/>
      <c r="C230" s="161" t="s">
        <v>363</v>
      </c>
      <c r="D230" s="161" t="s">
        <v>206</v>
      </c>
      <c r="E230" s="162" t="s">
        <v>259</v>
      </c>
      <c r="F230" s="239" t="s">
        <v>528</v>
      </c>
      <c r="G230" s="240"/>
      <c r="H230" s="240"/>
      <c r="I230" s="240"/>
      <c r="J230" s="163" t="s">
        <v>362</v>
      </c>
      <c r="K230" s="164">
        <v>1</v>
      </c>
      <c r="L230" s="241">
        <v>0</v>
      </c>
      <c r="M230" s="240"/>
      <c r="N230" s="242">
        <f t="shared" si="75"/>
        <v>0</v>
      </c>
      <c r="O230" s="240"/>
      <c r="P230" s="240"/>
      <c r="Q230" s="240"/>
      <c r="R230" s="32"/>
      <c r="T230" s="165" t="s">
        <v>19</v>
      </c>
      <c r="U230" s="39" t="s">
        <v>42</v>
      </c>
      <c r="V230" s="31"/>
      <c r="W230" s="166">
        <f t="shared" si="76"/>
        <v>0</v>
      </c>
      <c r="X230" s="166">
        <v>0</v>
      </c>
      <c r="Y230" s="166">
        <f t="shared" si="77"/>
        <v>0</v>
      </c>
      <c r="Z230" s="166">
        <v>0</v>
      </c>
      <c r="AA230" s="167">
        <f t="shared" si="78"/>
        <v>0</v>
      </c>
      <c r="AR230" s="13" t="s">
        <v>320</v>
      </c>
      <c r="AT230" s="13" t="s">
        <v>206</v>
      </c>
      <c r="AU230" s="13" t="s">
        <v>184</v>
      </c>
      <c r="AY230" s="13" t="s">
        <v>205</v>
      </c>
      <c r="BE230" s="105">
        <f t="shared" si="79"/>
        <v>0</v>
      </c>
      <c r="BF230" s="105">
        <f t="shared" si="80"/>
        <v>0</v>
      </c>
      <c r="BG230" s="105">
        <f t="shared" si="81"/>
        <v>0</v>
      </c>
      <c r="BH230" s="105">
        <f t="shared" si="82"/>
        <v>0</v>
      </c>
      <c r="BI230" s="105">
        <f t="shared" si="83"/>
        <v>0</v>
      </c>
      <c r="BJ230" s="13" t="s">
        <v>184</v>
      </c>
      <c r="BK230" s="105">
        <f t="shared" si="84"/>
        <v>0</v>
      </c>
      <c r="BL230" s="13" t="s">
        <v>320</v>
      </c>
      <c r="BM230" s="13" t="s">
        <v>551</v>
      </c>
    </row>
    <row r="231" spans="2:65" s="1" customFormat="1" ht="22.5" customHeight="1" x14ac:dyDescent="0.3">
      <c r="B231" s="30"/>
      <c r="C231" s="161" t="s">
        <v>552</v>
      </c>
      <c r="D231" s="161" t="s">
        <v>206</v>
      </c>
      <c r="E231" s="162" t="s">
        <v>8</v>
      </c>
      <c r="F231" s="239" t="s">
        <v>361</v>
      </c>
      <c r="G231" s="240"/>
      <c r="H231" s="240"/>
      <c r="I231" s="240"/>
      <c r="J231" s="163" t="s">
        <v>362</v>
      </c>
      <c r="K231" s="164">
        <v>1</v>
      </c>
      <c r="L231" s="241">
        <v>0</v>
      </c>
      <c r="M231" s="240"/>
      <c r="N231" s="242">
        <f t="shared" si="75"/>
        <v>0</v>
      </c>
      <c r="O231" s="240"/>
      <c r="P231" s="240"/>
      <c r="Q231" s="240"/>
      <c r="R231" s="32"/>
      <c r="T231" s="165" t="s">
        <v>19</v>
      </c>
      <c r="U231" s="39" t="s">
        <v>42</v>
      </c>
      <c r="V231" s="31"/>
      <c r="W231" s="166">
        <f t="shared" si="76"/>
        <v>0</v>
      </c>
      <c r="X231" s="166">
        <v>0</v>
      </c>
      <c r="Y231" s="166">
        <f t="shared" si="77"/>
        <v>0</v>
      </c>
      <c r="Z231" s="166">
        <v>0</v>
      </c>
      <c r="AA231" s="167">
        <f t="shared" si="78"/>
        <v>0</v>
      </c>
      <c r="AR231" s="13" t="s">
        <v>320</v>
      </c>
      <c r="AT231" s="13" t="s">
        <v>206</v>
      </c>
      <c r="AU231" s="13" t="s">
        <v>184</v>
      </c>
      <c r="AY231" s="13" t="s">
        <v>205</v>
      </c>
      <c r="BE231" s="105">
        <f t="shared" si="79"/>
        <v>0</v>
      </c>
      <c r="BF231" s="105">
        <f t="shared" si="80"/>
        <v>0</v>
      </c>
      <c r="BG231" s="105">
        <f t="shared" si="81"/>
        <v>0</v>
      </c>
      <c r="BH231" s="105">
        <f t="shared" si="82"/>
        <v>0</v>
      </c>
      <c r="BI231" s="105">
        <f t="shared" si="83"/>
        <v>0</v>
      </c>
      <c r="BJ231" s="13" t="s">
        <v>184</v>
      </c>
      <c r="BK231" s="105">
        <f t="shared" si="84"/>
        <v>0</v>
      </c>
      <c r="BL231" s="13" t="s">
        <v>320</v>
      </c>
      <c r="BM231" s="13" t="s">
        <v>553</v>
      </c>
    </row>
    <row r="232" spans="2:65" s="1" customFormat="1" ht="22.5" customHeight="1" x14ac:dyDescent="0.3">
      <c r="B232" s="30"/>
      <c r="C232" s="161" t="s">
        <v>369</v>
      </c>
      <c r="D232" s="161" t="s">
        <v>206</v>
      </c>
      <c r="E232" s="162" t="s">
        <v>262</v>
      </c>
      <c r="F232" s="239" t="s">
        <v>532</v>
      </c>
      <c r="G232" s="240"/>
      <c r="H232" s="240"/>
      <c r="I232" s="240"/>
      <c r="J232" s="163" t="s">
        <v>362</v>
      </c>
      <c r="K232" s="164">
        <v>1</v>
      </c>
      <c r="L232" s="241">
        <v>0</v>
      </c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39" t="s">
        <v>42</v>
      </c>
      <c r="V232" s="31"/>
      <c r="W232" s="166">
        <f t="shared" si="76"/>
        <v>0</v>
      </c>
      <c r="X232" s="166">
        <v>0</v>
      </c>
      <c r="Y232" s="166">
        <f t="shared" si="77"/>
        <v>0</v>
      </c>
      <c r="Z232" s="166">
        <v>0</v>
      </c>
      <c r="AA232" s="167">
        <f t="shared" si="78"/>
        <v>0</v>
      </c>
      <c r="AR232" s="13" t="s">
        <v>320</v>
      </c>
      <c r="AT232" s="13" t="s">
        <v>206</v>
      </c>
      <c r="AU232" s="13" t="s">
        <v>184</v>
      </c>
      <c r="AY232" s="13" t="s">
        <v>205</v>
      </c>
      <c r="BE232" s="105">
        <f t="shared" si="79"/>
        <v>0</v>
      </c>
      <c r="BF232" s="105">
        <f t="shared" si="80"/>
        <v>0</v>
      </c>
      <c r="BG232" s="105">
        <f t="shared" si="81"/>
        <v>0</v>
      </c>
      <c r="BH232" s="105">
        <f t="shared" si="82"/>
        <v>0</v>
      </c>
      <c r="BI232" s="105">
        <f t="shared" si="83"/>
        <v>0</v>
      </c>
      <c r="BJ232" s="13" t="s">
        <v>184</v>
      </c>
      <c r="BK232" s="105">
        <f t="shared" si="84"/>
        <v>0</v>
      </c>
      <c r="BL232" s="13" t="s">
        <v>320</v>
      </c>
      <c r="BM232" s="13" t="s">
        <v>554</v>
      </c>
    </row>
    <row r="233" spans="2:65" s="1" customFormat="1" ht="49.9" customHeight="1" x14ac:dyDescent="0.35">
      <c r="B233" s="30"/>
      <c r="C233" s="31"/>
      <c r="D233" s="152" t="s">
        <v>370</v>
      </c>
      <c r="E233" s="31"/>
      <c r="F233" s="31"/>
      <c r="G233" s="31"/>
      <c r="H233" s="31"/>
      <c r="I233" s="31"/>
      <c r="J233" s="31"/>
      <c r="K233" s="31"/>
      <c r="L233" s="31"/>
      <c r="M233" s="31"/>
      <c r="N233" s="257">
        <f t="shared" ref="N233:N238" si="85">BK233</f>
        <v>0</v>
      </c>
      <c r="O233" s="258"/>
      <c r="P233" s="258"/>
      <c r="Q233" s="258"/>
      <c r="R233" s="32"/>
      <c r="T233" s="73"/>
      <c r="U233" s="31"/>
      <c r="V233" s="31"/>
      <c r="W233" s="31"/>
      <c r="X233" s="31"/>
      <c r="Y233" s="31"/>
      <c r="Z233" s="31"/>
      <c r="AA233" s="74"/>
      <c r="AT233" s="13" t="s">
        <v>74</v>
      </c>
      <c r="AU233" s="13" t="s">
        <v>75</v>
      </c>
      <c r="AY233" s="13" t="s">
        <v>371</v>
      </c>
      <c r="BK233" s="105">
        <f>SUM(BK234:BK238)</f>
        <v>0</v>
      </c>
    </row>
    <row r="234" spans="2:65" s="1" customFormat="1" ht="22.35" customHeight="1" x14ac:dyDescent="0.3">
      <c r="B234" s="30"/>
      <c r="C234" s="173" t="s">
        <v>19</v>
      </c>
      <c r="D234" s="173" t="s">
        <v>206</v>
      </c>
      <c r="E234" s="174" t="s">
        <v>19</v>
      </c>
      <c r="F234" s="247" t="s">
        <v>19</v>
      </c>
      <c r="G234" s="248"/>
      <c r="H234" s="248"/>
      <c r="I234" s="248"/>
      <c r="J234" s="175" t="s">
        <v>19</v>
      </c>
      <c r="K234" s="172"/>
      <c r="L234" s="241"/>
      <c r="M234" s="240"/>
      <c r="N234" s="242">
        <f t="shared" si="85"/>
        <v>0</v>
      </c>
      <c r="O234" s="240"/>
      <c r="P234" s="240"/>
      <c r="Q234" s="240"/>
      <c r="R234" s="32"/>
      <c r="T234" s="165" t="s">
        <v>19</v>
      </c>
      <c r="U234" s="176" t="s">
        <v>42</v>
      </c>
      <c r="V234" s="31"/>
      <c r="W234" s="31"/>
      <c r="X234" s="31"/>
      <c r="Y234" s="31"/>
      <c r="Z234" s="31"/>
      <c r="AA234" s="74"/>
      <c r="AT234" s="13" t="s">
        <v>371</v>
      </c>
      <c r="AU234" s="13" t="s">
        <v>81</v>
      </c>
      <c r="AY234" s="13" t="s">
        <v>371</v>
      </c>
      <c r="BE234" s="105">
        <f>IF(U234="základná",N234,0)</f>
        <v>0</v>
      </c>
      <c r="BF234" s="105">
        <f>IF(U234="znížená",N234,0)</f>
        <v>0</v>
      </c>
      <c r="BG234" s="105">
        <f>IF(U234="zákl. prenesená",N234,0)</f>
        <v>0</v>
      </c>
      <c r="BH234" s="105">
        <f>IF(U234="zníž. prenesená",N234,0)</f>
        <v>0</v>
      </c>
      <c r="BI234" s="105">
        <f>IF(U234="nulová",N234,0)</f>
        <v>0</v>
      </c>
      <c r="BJ234" s="13" t="s">
        <v>184</v>
      </c>
      <c r="BK234" s="105">
        <f>L234*K234</f>
        <v>0</v>
      </c>
    </row>
    <row r="235" spans="2:65" s="1" customFormat="1" ht="22.35" customHeight="1" x14ac:dyDescent="0.3">
      <c r="B235" s="30"/>
      <c r="C235" s="173" t="s">
        <v>19</v>
      </c>
      <c r="D235" s="173" t="s">
        <v>206</v>
      </c>
      <c r="E235" s="174" t="s">
        <v>19</v>
      </c>
      <c r="F235" s="247" t="s">
        <v>19</v>
      </c>
      <c r="G235" s="248"/>
      <c r="H235" s="248"/>
      <c r="I235" s="248"/>
      <c r="J235" s="175" t="s">
        <v>19</v>
      </c>
      <c r="K235" s="172"/>
      <c r="L235" s="241"/>
      <c r="M235" s="240"/>
      <c r="N235" s="242">
        <f t="shared" si="85"/>
        <v>0</v>
      </c>
      <c r="O235" s="240"/>
      <c r="P235" s="240"/>
      <c r="Q235" s="240"/>
      <c r="R235" s="32"/>
      <c r="T235" s="165" t="s">
        <v>19</v>
      </c>
      <c r="U235" s="176" t="s">
        <v>42</v>
      </c>
      <c r="V235" s="31"/>
      <c r="W235" s="31"/>
      <c r="X235" s="31"/>
      <c r="Y235" s="31"/>
      <c r="Z235" s="31"/>
      <c r="AA235" s="74"/>
      <c r="AT235" s="13" t="s">
        <v>371</v>
      </c>
      <c r="AU235" s="13" t="s">
        <v>81</v>
      </c>
      <c r="AY235" s="13" t="s">
        <v>371</v>
      </c>
      <c r="BE235" s="105">
        <f>IF(U235="základná",N235,0)</f>
        <v>0</v>
      </c>
      <c r="BF235" s="105">
        <f>IF(U235="znížená",N235,0)</f>
        <v>0</v>
      </c>
      <c r="BG235" s="105">
        <f>IF(U235="zákl. prenesená",N235,0)</f>
        <v>0</v>
      </c>
      <c r="BH235" s="105">
        <f>IF(U235="zníž. prenesená",N235,0)</f>
        <v>0</v>
      </c>
      <c r="BI235" s="105">
        <f>IF(U235="nulová",N235,0)</f>
        <v>0</v>
      </c>
      <c r="BJ235" s="13" t="s">
        <v>184</v>
      </c>
      <c r="BK235" s="105">
        <f>L235*K235</f>
        <v>0</v>
      </c>
    </row>
    <row r="236" spans="2:65" s="1" customFormat="1" ht="22.35" customHeight="1" x14ac:dyDescent="0.3">
      <c r="B236" s="30"/>
      <c r="C236" s="173" t="s">
        <v>19</v>
      </c>
      <c r="D236" s="173" t="s">
        <v>206</v>
      </c>
      <c r="E236" s="174" t="s">
        <v>19</v>
      </c>
      <c r="F236" s="247" t="s">
        <v>19</v>
      </c>
      <c r="G236" s="248"/>
      <c r="H236" s="248"/>
      <c r="I236" s="248"/>
      <c r="J236" s="175" t="s">
        <v>19</v>
      </c>
      <c r="K236" s="172"/>
      <c r="L236" s="241"/>
      <c r="M236" s="240"/>
      <c r="N236" s="242">
        <f t="shared" si="85"/>
        <v>0</v>
      </c>
      <c r="O236" s="240"/>
      <c r="P236" s="240"/>
      <c r="Q236" s="240"/>
      <c r="R236" s="32"/>
      <c r="T236" s="165" t="s">
        <v>19</v>
      </c>
      <c r="U236" s="176" t="s">
        <v>42</v>
      </c>
      <c r="V236" s="31"/>
      <c r="W236" s="31"/>
      <c r="X236" s="31"/>
      <c r="Y236" s="31"/>
      <c r="Z236" s="31"/>
      <c r="AA236" s="74"/>
      <c r="AT236" s="13" t="s">
        <v>371</v>
      </c>
      <c r="AU236" s="13" t="s">
        <v>81</v>
      </c>
      <c r="AY236" s="13" t="s">
        <v>371</v>
      </c>
      <c r="BE236" s="105">
        <f>IF(U236="základná",N236,0)</f>
        <v>0</v>
      </c>
      <c r="BF236" s="105">
        <f>IF(U236="znížená",N236,0)</f>
        <v>0</v>
      </c>
      <c r="BG236" s="105">
        <f>IF(U236="zákl. prenesená",N236,0)</f>
        <v>0</v>
      </c>
      <c r="BH236" s="105">
        <f>IF(U236="zníž. prenesená",N236,0)</f>
        <v>0</v>
      </c>
      <c r="BI236" s="105">
        <f>IF(U236="nulová",N236,0)</f>
        <v>0</v>
      </c>
      <c r="BJ236" s="13" t="s">
        <v>184</v>
      </c>
      <c r="BK236" s="105">
        <f>L236*K236</f>
        <v>0</v>
      </c>
    </row>
    <row r="237" spans="2:65" s="1" customFormat="1" ht="22.35" customHeight="1" x14ac:dyDescent="0.3">
      <c r="B237" s="30"/>
      <c r="C237" s="173" t="s">
        <v>19</v>
      </c>
      <c r="D237" s="173" t="s">
        <v>206</v>
      </c>
      <c r="E237" s="174" t="s">
        <v>19</v>
      </c>
      <c r="F237" s="247" t="s">
        <v>19</v>
      </c>
      <c r="G237" s="248"/>
      <c r="H237" s="248"/>
      <c r="I237" s="248"/>
      <c r="J237" s="175" t="s">
        <v>19</v>
      </c>
      <c r="K237" s="172"/>
      <c r="L237" s="241"/>
      <c r="M237" s="240"/>
      <c r="N237" s="242">
        <f t="shared" si="85"/>
        <v>0</v>
      </c>
      <c r="O237" s="240"/>
      <c r="P237" s="240"/>
      <c r="Q237" s="240"/>
      <c r="R237" s="32"/>
      <c r="T237" s="165" t="s">
        <v>19</v>
      </c>
      <c r="U237" s="176" t="s">
        <v>42</v>
      </c>
      <c r="V237" s="31"/>
      <c r="W237" s="31"/>
      <c r="X237" s="31"/>
      <c r="Y237" s="31"/>
      <c r="Z237" s="31"/>
      <c r="AA237" s="74"/>
      <c r="AT237" s="13" t="s">
        <v>371</v>
      </c>
      <c r="AU237" s="13" t="s">
        <v>81</v>
      </c>
      <c r="AY237" s="13" t="s">
        <v>371</v>
      </c>
      <c r="BE237" s="105">
        <f>IF(U237="základná",N237,0)</f>
        <v>0</v>
      </c>
      <c r="BF237" s="105">
        <f>IF(U237="znížená",N237,0)</f>
        <v>0</v>
      </c>
      <c r="BG237" s="105">
        <f>IF(U237="zákl. prenesená",N237,0)</f>
        <v>0</v>
      </c>
      <c r="BH237" s="105">
        <f>IF(U237="zníž. prenesená",N237,0)</f>
        <v>0</v>
      </c>
      <c r="BI237" s="105">
        <f>IF(U237="nulová",N237,0)</f>
        <v>0</v>
      </c>
      <c r="BJ237" s="13" t="s">
        <v>184</v>
      </c>
      <c r="BK237" s="105">
        <f>L237*K237</f>
        <v>0</v>
      </c>
    </row>
    <row r="238" spans="2:65" s="1" customFormat="1" ht="22.35" customHeight="1" x14ac:dyDescent="0.3">
      <c r="B238" s="30"/>
      <c r="C238" s="173" t="s">
        <v>19</v>
      </c>
      <c r="D238" s="173" t="s">
        <v>206</v>
      </c>
      <c r="E238" s="174" t="s">
        <v>19</v>
      </c>
      <c r="F238" s="247" t="s">
        <v>19</v>
      </c>
      <c r="G238" s="248"/>
      <c r="H238" s="248"/>
      <c r="I238" s="248"/>
      <c r="J238" s="175" t="s">
        <v>19</v>
      </c>
      <c r="K238" s="172"/>
      <c r="L238" s="241"/>
      <c r="M238" s="240"/>
      <c r="N238" s="242">
        <f t="shared" si="85"/>
        <v>0</v>
      </c>
      <c r="O238" s="240"/>
      <c r="P238" s="240"/>
      <c r="Q238" s="240"/>
      <c r="R238" s="32"/>
      <c r="T238" s="165" t="s">
        <v>19</v>
      </c>
      <c r="U238" s="176" t="s">
        <v>42</v>
      </c>
      <c r="V238" s="51"/>
      <c r="W238" s="51"/>
      <c r="X238" s="51"/>
      <c r="Y238" s="51"/>
      <c r="Z238" s="51"/>
      <c r="AA238" s="53"/>
      <c r="AT238" s="13" t="s">
        <v>371</v>
      </c>
      <c r="AU238" s="13" t="s">
        <v>81</v>
      </c>
      <c r="AY238" s="13" t="s">
        <v>371</v>
      </c>
      <c r="BE238" s="105">
        <f>IF(U238="základná",N238,0)</f>
        <v>0</v>
      </c>
      <c r="BF238" s="105">
        <f>IF(U238="znížená",N238,0)</f>
        <v>0</v>
      </c>
      <c r="BG238" s="105">
        <f>IF(U238="zákl. prenesená",N238,0)</f>
        <v>0</v>
      </c>
      <c r="BH238" s="105">
        <f>IF(U238="zníž. prenesená",N238,0)</f>
        <v>0</v>
      </c>
      <c r="BI238" s="105">
        <f>IF(U238="nulová",N238,0)</f>
        <v>0</v>
      </c>
      <c r="BJ238" s="13" t="s">
        <v>184</v>
      </c>
      <c r="BK238" s="105">
        <f>L238*K238</f>
        <v>0</v>
      </c>
    </row>
    <row r="239" spans="2:65" s="1" customFormat="1" ht="6.95" customHeight="1" x14ac:dyDescent="0.3">
      <c r="B239" s="54"/>
      <c r="C239" s="55"/>
      <c r="D239" s="55"/>
      <c r="E239" s="55"/>
      <c r="F239" s="55"/>
      <c r="G239" s="55"/>
      <c r="H239" s="55"/>
      <c r="I239" s="55"/>
      <c r="J239" s="55"/>
      <c r="K239" s="55"/>
      <c r="L239" s="55"/>
      <c r="M239" s="55"/>
      <c r="N239" s="55"/>
      <c r="O239" s="55"/>
      <c r="P239" s="55"/>
      <c r="Q239" s="55"/>
      <c r="R239" s="56"/>
    </row>
  </sheetData>
  <sheetProtection algorithmName="SHA-512" hashValue="WvNAPmImTcasp5xOyt1K3LCssKLFF6GABeXlyQNwBuBjqia5jPJhDwaJSXFzuBzTjefK2aEn/Nr34QGaQwlvvA==" saltValue="sRjH3Iyk1rnaCNKhPYqQ6Q==" spinCount="100000" sheet="1" objects="1" scenarios="1" formatColumns="0" formatRows="0" sort="0" autoFilter="0"/>
  <mergeCells count="376">
    <mergeCell ref="H1:K1"/>
    <mergeCell ref="S2:AC2"/>
    <mergeCell ref="F238:I238"/>
    <mergeCell ref="L238:M238"/>
    <mergeCell ref="N238:Q238"/>
    <mergeCell ref="N129:Q129"/>
    <mergeCell ref="N130:Q130"/>
    <mergeCell ref="N131:Q131"/>
    <mergeCell ref="N135:Q135"/>
    <mergeCell ref="N136:Q136"/>
    <mergeCell ref="N143:Q143"/>
    <mergeCell ref="N150:Q150"/>
    <mergeCell ref="N164:Q164"/>
    <mergeCell ref="N173:Q173"/>
    <mergeCell ref="N203:Q203"/>
    <mergeCell ref="N206:Q206"/>
    <mergeCell ref="N213:Q213"/>
    <mergeCell ref="N222:Q222"/>
    <mergeCell ref="N223:Q223"/>
    <mergeCell ref="N233:Q233"/>
    <mergeCell ref="F235:I235"/>
    <mergeCell ref="L235:M235"/>
    <mergeCell ref="N235:Q235"/>
    <mergeCell ref="F236:I236"/>
    <mergeCell ref="L236:M236"/>
    <mergeCell ref="N236:Q236"/>
    <mergeCell ref="F237:I237"/>
    <mergeCell ref="L237:M237"/>
    <mergeCell ref="N237:Q237"/>
    <mergeCell ref="F231:I231"/>
    <mergeCell ref="L231:M231"/>
    <mergeCell ref="N231:Q231"/>
    <mergeCell ref="F232:I232"/>
    <mergeCell ref="L232:M232"/>
    <mergeCell ref="N232:Q232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0:I220"/>
    <mergeCell ref="L220:M220"/>
    <mergeCell ref="N220:Q220"/>
    <mergeCell ref="F221:I221"/>
    <mergeCell ref="L221:M221"/>
    <mergeCell ref="N221:Q221"/>
    <mergeCell ref="F224:I224"/>
    <mergeCell ref="L224:M224"/>
    <mergeCell ref="N224:Q224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4:I214"/>
    <mergeCell ref="L214:M214"/>
    <mergeCell ref="N214:Q214"/>
    <mergeCell ref="F215:I215"/>
    <mergeCell ref="L215:M215"/>
    <mergeCell ref="N215:Q215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7:I207"/>
    <mergeCell ref="L207:M207"/>
    <mergeCell ref="N207:Q207"/>
    <mergeCell ref="F208:I208"/>
    <mergeCell ref="L208:M208"/>
    <mergeCell ref="N208:Q208"/>
    <mergeCell ref="F209:I209"/>
    <mergeCell ref="L209:M209"/>
    <mergeCell ref="N209:Q209"/>
    <mergeCell ref="F202:I202"/>
    <mergeCell ref="L202:M202"/>
    <mergeCell ref="N202:Q202"/>
    <mergeCell ref="F204:I204"/>
    <mergeCell ref="L204:M204"/>
    <mergeCell ref="N204:Q204"/>
    <mergeCell ref="F205:I205"/>
    <mergeCell ref="L205:M205"/>
    <mergeCell ref="N205:Q205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4:D239">
      <formula1>"K,M"</formula1>
    </dataValidation>
    <dataValidation type="list" allowBlank="1" showInputMessage="1" showErrorMessage="1" error="Povolené sú hodnoty základná, znížená, nulová." sqref="U234:U239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9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121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590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ROUND((((SUM(BE104:BE111)+SUM(BE129:BE232))+SUM(BE234:BE238))),2)</f>
        <v>0</v>
      </c>
      <c r="I32" s="198"/>
      <c r="J32" s="198"/>
      <c r="K32" s="31"/>
      <c r="L32" s="31"/>
      <c r="M32" s="225">
        <f>ROUND(((ROUND((SUM(BE104:BE111)+SUM(BE129:BE232)), 2)*F32)+SUM(BE234:BE238)*F32),2)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ROUND((((SUM(BF104:BF111)+SUM(BF129:BF232))+SUM(BF234:BF238))),2)</f>
        <v>0</v>
      </c>
      <c r="I33" s="198"/>
      <c r="J33" s="198"/>
      <c r="K33" s="31"/>
      <c r="L33" s="31"/>
      <c r="M33" s="225">
        <f>ROUND(((ROUND((SUM(BF104:BF111)+SUM(BF129:BF232)), 2)*F33)+SUM(BF234:BF238)*F33),2)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ROUND((((SUM(BG104:BG111)+SUM(BG129:BG232))+SUM(BG234:BG238))),2)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ROUND((((SUM(BH104:BH111)+SUM(BH129:BH232))+SUM(BH234:BH238))),2)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ROUND((((SUM(BI104:BI111)+SUM(BI129:BI232))+SUM(BI234:BI238))),2)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16 - byt  č.16 - nov - 16 - byt  č.16 -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N205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N208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N215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N222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N223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N233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16 - byt  č.16 - nov - 16 - byt  č.16 -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W130+W135+W222+W233</f>
        <v>0</v>
      </c>
      <c r="X129" s="46"/>
      <c r="Y129" s="147">
        <f>Y130+Y135+Y222+Y233</f>
        <v>0</v>
      </c>
      <c r="Z129" s="46"/>
      <c r="AA129" s="148">
        <f>AA130+AA135+AA222+AA233</f>
        <v>0</v>
      </c>
      <c r="AT129" s="13" t="s">
        <v>74</v>
      </c>
      <c r="AU129" s="13" t="s">
        <v>167</v>
      </c>
      <c r="BK129" s="149">
        <f>BK130+BK135+BK222+BK233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12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6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6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W136+W143+W150+W164+W173+W205+W208+W215</f>
        <v>0</v>
      </c>
      <c r="X135" s="151"/>
      <c r="Y135" s="155">
        <f>Y136+Y143+Y150+Y164+Y173+Y205+Y208+Y215</f>
        <v>0</v>
      </c>
      <c r="Z135" s="151"/>
      <c r="AA135" s="156">
        <f>AA136+AA143+AA150+AA164+AA173+AA205+AA208+AA215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BK136+BK143+BK150+BK164+BK173+BK205+BK208+BK215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16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3.57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3.57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5.61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3.57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6.5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1.95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7.5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9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7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16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16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SUM(W174:W204)</f>
        <v>0</v>
      </c>
      <c r="X173" s="151"/>
      <c r="Y173" s="155">
        <f>SUM(Y174:Y204)</f>
        <v>0</v>
      </c>
      <c r="Z173" s="151"/>
      <c r="AA173" s="156">
        <f>SUM(AA174:AA204)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SUM(BK174:BK204)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4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4" si="46">V174*K174</f>
        <v>0</v>
      </c>
      <c r="X174" s="166">
        <v>0</v>
      </c>
      <c r="Y174" s="166">
        <f t="shared" ref="Y174:Y204" si="47">X174*K174</f>
        <v>0</v>
      </c>
      <c r="Z174" s="166">
        <v>0</v>
      </c>
      <c r="AA174" s="167">
        <f t="shared" ref="AA174:AA204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4" si="49">IF(U174="základná",N174,0)</f>
        <v>0</v>
      </c>
      <c r="BF174" s="105">
        <f t="shared" ref="BF174:BF204" si="50">IF(U174="znížená",N174,0)</f>
        <v>0</v>
      </c>
      <c r="BG174" s="105">
        <f t="shared" ref="BG174:BG204" si="51">IF(U174="zákl. prenesená",N174,0)</f>
        <v>0</v>
      </c>
      <c r="BH174" s="105">
        <f t="shared" ref="BH174:BH204" si="52">IF(U174="zníž. prenesená",N174,0)</f>
        <v>0</v>
      </c>
      <c r="BI174" s="105">
        <f t="shared" ref="BI174:BI204" si="53">IF(U174="nulová",N174,0)</f>
        <v>0</v>
      </c>
      <c r="BJ174" s="13" t="s">
        <v>184</v>
      </c>
      <c r="BK174" s="105">
        <f t="shared" ref="BK174:BK204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536</v>
      </c>
      <c r="F178" s="239" t="s">
        <v>537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538</v>
      </c>
      <c r="F179" s="243" t="s">
        <v>539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31.5" customHeight="1" x14ac:dyDescent="0.3">
      <c r="B180" s="30"/>
      <c r="C180" s="161" t="s">
        <v>357</v>
      </c>
      <c r="D180" s="161" t="s">
        <v>206</v>
      </c>
      <c r="E180" s="162" t="s">
        <v>421</v>
      </c>
      <c r="F180" s="239" t="s">
        <v>422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22.5" customHeight="1" x14ac:dyDescent="0.3">
      <c r="B181" s="30"/>
      <c r="C181" s="168" t="s">
        <v>285</v>
      </c>
      <c r="D181" s="168" t="s">
        <v>215</v>
      </c>
      <c r="E181" s="169" t="s">
        <v>423</v>
      </c>
      <c r="F181" s="243" t="s">
        <v>424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44.25" customHeight="1" x14ac:dyDescent="0.3">
      <c r="B182" s="30"/>
      <c r="C182" s="161" t="s">
        <v>364</v>
      </c>
      <c r="D182" s="161" t="s">
        <v>206</v>
      </c>
      <c r="E182" s="162" t="s">
        <v>425</v>
      </c>
      <c r="F182" s="239" t="s">
        <v>426</v>
      </c>
      <c r="G182" s="240"/>
      <c r="H182" s="240"/>
      <c r="I182" s="240"/>
      <c r="J182" s="163" t="s">
        <v>410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31.5" customHeight="1" x14ac:dyDescent="0.3">
      <c r="B183" s="30"/>
      <c r="C183" s="168" t="s">
        <v>289</v>
      </c>
      <c r="D183" s="168" t="s">
        <v>215</v>
      </c>
      <c r="E183" s="169" t="s">
        <v>427</v>
      </c>
      <c r="F183" s="243" t="s">
        <v>428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22.5" customHeight="1" x14ac:dyDescent="0.3">
      <c r="B184" s="30"/>
      <c r="C184" s="161" t="s">
        <v>430</v>
      </c>
      <c r="D184" s="161" t="s">
        <v>206</v>
      </c>
      <c r="E184" s="162" t="s">
        <v>431</v>
      </c>
      <c r="F184" s="239" t="s">
        <v>432</v>
      </c>
      <c r="G184" s="240"/>
      <c r="H184" s="240"/>
      <c r="I184" s="240"/>
      <c r="J184" s="163" t="s">
        <v>209</v>
      </c>
      <c r="K184" s="164">
        <v>1</v>
      </c>
      <c r="L184" s="241">
        <v>0</v>
      </c>
      <c r="M184" s="240"/>
      <c r="N184" s="242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210</v>
      </c>
      <c r="AT184" s="13" t="s">
        <v>206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22.5" customHeight="1" x14ac:dyDescent="0.3">
      <c r="B185" s="30"/>
      <c r="C185" s="168" t="s">
        <v>292</v>
      </c>
      <c r="D185" s="168" t="s">
        <v>215</v>
      </c>
      <c r="E185" s="169" t="s">
        <v>434</v>
      </c>
      <c r="F185" s="243" t="s">
        <v>435</v>
      </c>
      <c r="G185" s="244"/>
      <c r="H185" s="244"/>
      <c r="I185" s="244"/>
      <c r="J185" s="170" t="s">
        <v>209</v>
      </c>
      <c r="K185" s="171">
        <v>1</v>
      </c>
      <c r="L185" s="245">
        <v>0</v>
      </c>
      <c r="M185" s="244"/>
      <c r="N185" s="246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218</v>
      </c>
      <c r="AT185" s="13" t="s">
        <v>215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31.5" customHeight="1" x14ac:dyDescent="0.3">
      <c r="B186" s="30"/>
      <c r="C186" s="168" t="s">
        <v>437</v>
      </c>
      <c r="D186" s="168" t="s">
        <v>215</v>
      </c>
      <c r="E186" s="169" t="s">
        <v>438</v>
      </c>
      <c r="F186" s="243" t="s">
        <v>439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31.5" customHeight="1" x14ac:dyDescent="0.3">
      <c r="B187" s="30"/>
      <c r="C187" s="161" t="s">
        <v>296</v>
      </c>
      <c r="D187" s="161" t="s">
        <v>206</v>
      </c>
      <c r="E187" s="162" t="s">
        <v>441</v>
      </c>
      <c r="F187" s="239" t="s">
        <v>442</v>
      </c>
      <c r="G187" s="240"/>
      <c r="H187" s="240"/>
      <c r="I187" s="240"/>
      <c r="J187" s="163" t="s">
        <v>410</v>
      </c>
      <c r="K187" s="164">
        <v>1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44.25" customHeight="1" x14ac:dyDescent="0.3">
      <c r="B188" s="30"/>
      <c r="C188" s="168" t="s">
        <v>443</v>
      </c>
      <c r="D188" s="168" t="s">
        <v>215</v>
      </c>
      <c r="E188" s="169" t="s">
        <v>444</v>
      </c>
      <c r="F188" s="243" t="s">
        <v>445</v>
      </c>
      <c r="G188" s="244"/>
      <c r="H188" s="244"/>
      <c r="I188" s="244"/>
      <c r="J188" s="170" t="s">
        <v>209</v>
      </c>
      <c r="K188" s="171">
        <v>1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22.5" customHeight="1" x14ac:dyDescent="0.3">
      <c r="B189" s="30"/>
      <c r="C189" s="161" t="s">
        <v>299</v>
      </c>
      <c r="D189" s="161" t="s">
        <v>206</v>
      </c>
      <c r="E189" s="162" t="s">
        <v>447</v>
      </c>
      <c r="F189" s="239" t="s">
        <v>448</v>
      </c>
      <c r="G189" s="240"/>
      <c r="H189" s="240"/>
      <c r="I189" s="240"/>
      <c r="J189" s="163" t="s">
        <v>410</v>
      </c>
      <c r="K189" s="164">
        <v>4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31.5" customHeight="1" x14ac:dyDescent="0.3">
      <c r="B190" s="30"/>
      <c r="C190" s="168" t="s">
        <v>450</v>
      </c>
      <c r="D190" s="168" t="s">
        <v>215</v>
      </c>
      <c r="E190" s="169" t="s">
        <v>451</v>
      </c>
      <c r="F190" s="243" t="s">
        <v>452</v>
      </c>
      <c r="G190" s="244"/>
      <c r="H190" s="244"/>
      <c r="I190" s="244"/>
      <c r="J190" s="170" t="s">
        <v>209</v>
      </c>
      <c r="K190" s="171">
        <v>4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44.25" customHeight="1" x14ac:dyDescent="0.3">
      <c r="B191" s="30"/>
      <c r="C191" s="161" t="s">
        <v>303</v>
      </c>
      <c r="D191" s="161" t="s">
        <v>206</v>
      </c>
      <c r="E191" s="162" t="s">
        <v>454</v>
      </c>
      <c r="F191" s="239" t="s">
        <v>455</v>
      </c>
      <c r="G191" s="240"/>
      <c r="H191" s="240"/>
      <c r="I191" s="240"/>
      <c r="J191" s="163" t="s">
        <v>209</v>
      </c>
      <c r="K191" s="164">
        <v>2</v>
      </c>
      <c r="L191" s="241">
        <v>0</v>
      </c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22.5" customHeight="1" x14ac:dyDescent="0.3">
      <c r="B192" s="30"/>
      <c r="C192" s="168" t="s">
        <v>457</v>
      </c>
      <c r="D192" s="168" t="s">
        <v>215</v>
      </c>
      <c r="E192" s="169" t="s">
        <v>458</v>
      </c>
      <c r="F192" s="243" t="s">
        <v>459</v>
      </c>
      <c r="G192" s="244"/>
      <c r="H192" s="244"/>
      <c r="I192" s="244"/>
      <c r="J192" s="170" t="s">
        <v>209</v>
      </c>
      <c r="K192" s="171">
        <v>1</v>
      </c>
      <c r="L192" s="245">
        <v>0</v>
      </c>
      <c r="M192" s="244"/>
      <c r="N192" s="246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218</v>
      </c>
      <c r="AT192" s="13" t="s">
        <v>215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22.5" customHeight="1" x14ac:dyDescent="0.3">
      <c r="B193" s="30"/>
      <c r="C193" s="168" t="s">
        <v>306</v>
      </c>
      <c r="D193" s="168" t="s">
        <v>215</v>
      </c>
      <c r="E193" s="169" t="s">
        <v>461</v>
      </c>
      <c r="F193" s="243" t="s">
        <v>462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465</v>
      </c>
      <c r="F194" s="239" t="s">
        <v>466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31.5" customHeight="1" x14ac:dyDescent="0.3">
      <c r="B195" s="30"/>
      <c r="C195" s="168" t="s">
        <v>310</v>
      </c>
      <c r="D195" s="168" t="s">
        <v>215</v>
      </c>
      <c r="E195" s="169" t="s">
        <v>468</v>
      </c>
      <c r="F195" s="243" t="s">
        <v>469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472</v>
      </c>
      <c r="F196" s="239" t="s">
        <v>473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22.5" customHeight="1" x14ac:dyDescent="0.3">
      <c r="B197" s="30"/>
      <c r="C197" s="168" t="s">
        <v>313</v>
      </c>
      <c r="D197" s="168" t="s">
        <v>215</v>
      </c>
      <c r="E197" s="169" t="s">
        <v>475</v>
      </c>
      <c r="F197" s="243" t="s">
        <v>476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479</v>
      </c>
      <c r="F198" s="239" t="s">
        <v>480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482</v>
      </c>
      <c r="F199" s="243" t="s">
        <v>483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540</v>
      </c>
      <c r="F200" s="239" t="s">
        <v>541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31.5" customHeight="1" x14ac:dyDescent="0.3">
      <c r="B201" s="30"/>
      <c r="C201" s="168" t="s">
        <v>320</v>
      </c>
      <c r="D201" s="168" t="s">
        <v>215</v>
      </c>
      <c r="E201" s="169" t="s">
        <v>542</v>
      </c>
      <c r="F201" s="243" t="s">
        <v>543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486</v>
      </c>
      <c r="F202" s="239" t="s">
        <v>487</v>
      </c>
      <c r="G202" s="240"/>
      <c r="H202" s="240"/>
      <c r="I202" s="240"/>
      <c r="J202" s="163" t="s">
        <v>209</v>
      </c>
      <c r="K202" s="164">
        <v>1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1" customFormat="1" ht="57" customHeight="1" x14ac:dyDescent="0.3">
      <c r="B203" s="30"/>
      <c r="C203" s="168" t="s">
        <v>324</v>
      </c>
      <c r="D203" s="168" t="s">
        <v>215</v>
      </c>
      <c r="E203" s="169" t="s">
        <v>489</v>
      </c>
      <c r="F203" s="243" t="s">
        <v>490</v>
      </c>
      <c r="G203" s="244"/>
      <c r="H203" s="244"/>
      <c r="I203" s="244"/>
      <c r="J203" s="170" t="s">
        <v>209</v>
      </c>
      <c r="K203" s="171">
        <v>1</v>
      </c>
      <c r="L203" s="245">
        <v>0</v>
      </c>
      <c r="M203" s="244"/>
      <c r="N203" s="246">
        <f t="shared" si="45"/>
        <v>0</v>
      </c>
      <c r="O203" s="240"/>
      <c r="P203" s="240"/>
      <c r="Q203" s="240"/>
      <c r="R203" s="32"/>
      <c r="T203" s="165" t="s">
        <v>19</v>
      </c>
      <c r="U203" s="39" t="s">
        <v>42</v>
      </c>
      <c r="V203" s="31"/>
      <c r="W203" s="166">
        <f t="shared" si="46"/>
        <v>0</v>
      </c>
      <c r="X203" s="166">
        <v>0</v>
      </c>
      <c r="Y203" s="166">
        <f t="shared" si="47"/>
        <v>0</v>
      </c>
      <c r="Z203" s="166">
        <v>0</v>
      </c>
      <c r="AA203" s="167">
        <f t="shared" si="48"/>
        <v>0</v>
      </c>
      <c r="AR203" s="13" t="s">
        <v>218</v>
      </c>
      <c r="AT203" s="13" t="s">
        <v>215</v>
      </c>
      <c r="AU203" s="13" t="s">
        <v>184</v>
      </c>
      <c r="AY203" s="13" t="s">
        <v>205</v>
      </c>
      <c r="BE203" s="105">
        <f t="shared" si="49"/>
        <v>0</v>
      </c>
      <c r="BF203" s="105">
        <f t="shared" si="50"/>
        <v>0</v>
      </c>
      <c r="BG203" s="105">
        <f t="shared" si="51"/>
        <v>0</v>
      </c>
      <c r="BH203" s="105">
        <f t="shared" si="52"/>
        <v>0</v>
      </c>
      <c r="BI203" s="105">
        <f t="shared" si="53"/>
        <v>0</v>
      </c>
      <c r="BJ203" s="13" t="s">
        <v>184</v>
      </c>
      <c r="BK203" s="105">
        <f t="shared" si="54"/>
        <v>0</v>
      </c>
      <c r="BL203" s="13" t="s">
        <v>210</v>
      </c>
      <c r="BM203" s="13" t="s">
        <v>496</v>
      </c>
    </row>
    <row r="204" spans="2:65" s="1" customFormat="1" ht="31.5" customHeight="1" x14ac:dyDescent="0.3">
      <c r="B204" s="30"/>
      <c r="C204" s="161" t="s">
        <v>497</v>
      </c>
      <c r="D204" s="161" t="s">
        <v>206</v>
      </c>
      <c r="E204" s="162" t="s">
        <v>493</v>
      </c>
      <c r="F204" s="239" t="s">
        <v>494</v>
      </c>
      <c r="G204" s="240"/>
      <c r="H204" s="240"/>
      <c r="I204" s="240"/>
      <c r="J204" s="163" t="s">
        <v>235</v>
      </c>
      <c r="K204" s="172">
        <v>0</v>
      </c>
      <c r="L204" s="241">
        <v>0</v>
      </c>
      <c r="M204" s="240"/>
      <c r="N204" s="242">
        <f t="shared" si="45"/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 t="shared" si="46"/>
        <v>0</v>
      </c>
      <c r="X204" s="166">
        <v>0</v>
      </c>
      <c r="Y204" s="166">
        <f t="shared" si="47"/>
        <v>0</v>
      </c>
      <c r="Z204" s="166">
        <v>0</v>
      </c>
      <c r="AA204" s="167">
        <f t="shared" si="48"/>
        <v>0</v>
      </c>
      <c r="AR204" s="13" t="s">
        <v>210</v>
      </c>
      <c r="AT204" s="13" t="s">
        <v>206</v>
      </c>
      <c r="AU204" s="13" t="s">
        <v>184</v>
      </c>
      <c r="AY204" s="13" t="s">
        <v>205</v>
      </c>
      <c r="BE204" s="105">
        <f t="shared" si="49"/>
        <v>0</v>
      </c>
      <c r="BF204" s="105">
        <f t="shared" si="50"/>
        <v>0</v>
      </c>
      <c r="BG204" s="105">
        <f t="shared" si="51"/>
        <v>0</v>
      </c>
      <c r="BH204" s="105">
        <f t="shared" si="52"/>
        <v>0</v>
      </c>
      <c r="BI204" s="105">
        <f t="shared" si="53"/>
        <v>0</v>
      </c>
      <c r="BJ204" s="13" t="s">
        <v>184</v>
      </c>
      <c r="BK204" s="105">
        <f t="shared" si="54"/>
        <v>0</v>
      </c>
      <c r="BL204" s="13" t="s">
        <v>210</v>
      </c>
      <c r="BM204" s="13" t="s">
        <v>498</v>
      </c>
    </row>
    <row r="205" spans="2:65" s="9" customFormat="1" ht="29.85" customHeight="1" x14ac:dyDescent="0.3">
      <c r="B205" s="150"/>
      <c r="C205" s="151"/>
      <c r="D205" s="160" t="s">
        <v>174</v>
      </c>
      <c r="E205" s="160"/>
      <c r="F205" s="160"/>
      <c r="G205" s="160"/>
      <c r="H205" s="160"/>
      <c r="I205" s="160"/>
      <c r="J205" s="160"/>
      <c r="K205" s="160"/>
      <c r="L205" s="160"/>
      <c r="M205" s="160"/>
      <c r="N205" s="255">
        <f>BK205</f>
        <v>0</v>
      </c>
      <c r="O205" s="256"/>
      <c r="P205" s="256"/>
      <c r="Q205" s="256"/>
      <c r="R205" s="153"/>
      <c r="T205" s="154"/>
      <c r="U205" s="151"/>
      <c r="V205" s="151"/>
      <c r="W205" s="155">
        <f>SUM(W206:W207)</f>
        <v>0</v>
      </c>
      <c r="X205" s="151"/>
      <c r="Y205" s="155">
        <f>SUM(Y206:Y207)</f>
        <v>0</v>
      </c>
      <c r="Z205" s="151"/>
      <c r="AA205" s="156">
        <f>SUM(AA206:AA207)</f>
        <v>0</v>
      </c>
      <c r="AR205" s="157" t="s">
        <v>184</v>
      </c>
      <c r="AT205" s="158" t="s">
        <v>74</v>
      </c>
      <c r="AU205" s="158" t="s">
        <v>81</v>
      </c>
      <c r="AY205" s="157" t="s">
        <v>205</v>
      </c>
      <c r="BK205" s="159">
        <f>SUM(BK206:BK207)</f>
        <v>0</v>
      </c>
    </row>
    <row r="206" spans="2:65" s="1" customFormat="1" ht="31.5" customHeight="1" x14ac:dyDescent="0.3">
      <c r="B206" s="30"/>
      <c r="C206" s="161" t="s">
        <v>327</v>
      </c>
      <c r="D206" s="161" t="s">
        <v>206</v>
      </c>
      <c r="E206" s="162" t="s">
        <v>294</v>
      </c>
      <c r="F206" s="239" t="s">
        <v>295</v>
      </c>
      <c r="G206" s="240"/>
      <c r="H206" s="240"/>
      <c r="I206" s="240"/>
      <c r="J206" s="163" t="s">
        <v>222</v>
      </c>
      <c r="K206" s="164">
        <v>6</v>
      </c>
      <c r="L206" s="241">
        <v>0</v>
      </c>
      <c r="M206" s="240"/>
      <c r="N206" s="242">
        <f>ROUND(L206*K206,2)</f>
        <v>0</v>
      </c>
      <c r="O206" s="240"/>
      <c r="P206" s="240"/>
      <c r="Q206" s="240"/>
      <c r="R206" s="32"/>
      <c r="T206" s="165" t="s">
        <v>19</v>
      </c>
      <c r="U206" s="39" t="s">
        <v>42</v>
      </c>
      <c r="V206" s="31"/>
      <c r="W206" s="166">
        <f>V206*K206</f>
        <v>0</v>
      </c>
      <c r="X206" s="166">
        <v>0</v>
      </c>
      <c r="Y206" s="166">
        <f>X206*K206</f>
        <v>0</v>
      </c>
      <c r="Z206" s="166">
        <v>0</v>
      </c>
      <c r="AA206" s="167">
        <f>Z206*K206</f>
        <v>0</v>
      </c>
      <c r="AR206" s="13" t="s">
        <v>223</v>
      </c>
      <c r="AT206" s="13" t="s">
        <v>206</v>
      </c>
      <c r="AU206" s="13" t="s">
        <v>184</v>
      </c>
      <c r="AY206" s="13" t="s">
        <v>205</v>
      </c>
      <c r="BE206" s="105">
        <f>IF(U206="základná",N206,0)</f>
        <v>0</v>
      </c>
      <c r="BF206" s="105">
        <f>IF(U206="znížená",N206,0)</f>
        <v>0</v>
      </c>
      <c r="BG206" s="105">
        <f>IF(U206="zákl. prenesená",N206,0)</f>
        <v>0</v>
      </c>
      <c r="BH206" s="105">
        <f>IF(U206="zníž. prenesená",N206,0)</f>
        <v>0</v>
      </c>
      <c r="BI206" s="105">
        <f>IF(U206="nulová",N206,0)</f>
        <v>0</v>
      </c>
      <c r="BJ206" s="13" t="s">
        <v>184</v>
      </c>
      <c r="BK206" s="105">
        <f>ROUND(L206*K206,2)</f>
        <v>0</v>
      </c>
      <c r="BL206" s="13" t="s">
        <v>223</v>
      </c>
      <c r="BM206" s="13" t="s">
        <v>499</v>
      </c>
    </row>
    <row r="207" spans="2:65" s="1" customFormat="1" ht="31.5" customHeight="1" x14ac:dyDescent="0.3">
      <c r="B207" s="30"/>
      <c r="C207" s="161" t="s">
        <v>500</v>
      </c>
      <c r="D207" s="161" t="s">
        <v>206</v>
      </c>
      <c r="E207" s="162" t="s">
        <v>297</v>
      </c>
      <c r="F207" s="239" t="s">
        <v>298</v>
      </c>
      <c r="G207" s="240"/>
      <c r="H207" s="240"/>
      <c r="I207" s="240"/>
      <c r="J207" s="163" t="s">
        <v>235</v>
      </c>
      <c r="K207" s="172">
        <v>0</v>
      </c>
      <c r="L207" s="241">
        <v>0</v>
      </c>
      <c r="M207" s="240"/>
      <c r="N207" s="242">
        <f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>V207*K207</f>
        <v>0</v>
      </c>
      <c r="X207" s="166">
        <v>0</v>
      </c>
      <c r="Y207" s="166">
        <f>X207*K207</f>
        <v>0</v>
      </c>
      <c r="Z207" s="166">
        <v>0</v>
      </c>
      <c r="AA207" s="167">
        <f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>IF(U207="základná",N207,0)</f>
        <v>0</v>
      </c>
      <c r="BF207" s="105">
        <f>IF(U207="znížená",N207,0)</f>
        <v>0</v>
      </c>
      <c r="BG207" s="105">
        <f>IF(U207="zákl. prenesená",N207,0)</f>
        <v>0</v>
      </c>
      <c r="BH207" s="105">
        <f>IF(U207="zníž. prenesená",N207,0)</f>
        <v>0</v>
      </c>
      <c r="BI207" s="105">
        <f>IF(U207="nulová",N207,0)</f>
        <v>0</v>
      </c>
      <c r="BJ207" s="13" t="s">
        <v>184</v>
      </c>
      <c r="BK207" s="105">
        <f>ROUND(L207*K207,2)</f>
        <v>0</v>
      </c>
      <c r="BL207" s="13" t="s">
        <v>223</v>
      </c>
      <c r="BM207" s="13" t="s">
        <v>501</v>
      </c>
    </row>
    <row r="208" spans="2:65" s="9" customFormat="1" ht="29.85" customHeight="1" x14ac:dyDescent="0.3">
      <c r="B208" s="150"/>
      <c r="C208" s="151"/>
      <c r="D208" s="160" t="s">
        <v>175</v>
      </c>
      <c r="E208" s="160"/>
      <c r="F208" s="160"/>
      <c r="G208" s="160"/>
      <c r="H208" s="160"/>
      <c r="I208" s="160"/>
      <c r="J208" s="160"/>
      <c r="K208" s="160"/>
      <c r="L208" s="160"/>
      <c r="M208" s="160"/>
      <c r="N208" s="255">
        <f>BK208</f>
        <v>0</v>
      </c>
      <c r="O208" s="256"/>
      <c r="P208" s="256"/>
      <c r="Q208" s="256"/>
      <c r="R208" s="153"/>
      <c r="T208" s="154"/>
      <c r="U208" s="151"/>
      <c r="V208" s="151"/>
      <c r="W208" s="155">
        <f>SUM(W209:W214)</f>
        <v>0</v>
      </c>
      <c r="X208" s="151"/>
      <c r="Y208" s="155">
        <f>SUM(Y209:Y214)</f>
        <v>0</v>
      </c>
      <c r="Z208" s="151"/>
      <c r="AA208" s="156">
        <f>SUM(AA209:AA214)</f>
        <v>0</v>
      </c>
      <c r="AR208" s="157" t="s">
        <v>184</v>
      </c>
      <c r="AT208" s="158" t="s">
        <v>74</v>
      </c>
      <c r="AU208" s="158" t="s">
        <v>81</v>
      </c>
      <c r="AY208" s="157" t="s">
        <v>205</v>
      </c>
      <c r="BK208" s="159">
        <f>SUM(BK209:BK214)</f>
        <v>0</v>
      </c>
    </row>
    <row r="209" spans="2:65" s="1" customFormat="1" ht="31.5" customHeight="1" x14ac:dyDescent="0.3">
      <c r="B209" s="30"/>
      <c r="C209" s="161" t="s">
        <v>331</v>
      </c>
      <c r="D209" s="161" t="s">
        <v>206</v>
      </c>
      <c r="E209" s="162" t="s">
        <v>301</v>
      </c>
      <c r="F209" s="239" t="s">
        <v>302</v>
      </c>
      <c r="G209" s="240"/>
      <c r="H209" s="240"/>
      <c r="I209" s="240"/>
      <c r="J209" s="163" t="s">
        <v>209</v>
      </c>
      <c r="K209" s="164">
        <v>3</v>
      </c>
      <c r="L209" s="241">
        <v>0</v>
      </c>
      <c r="M209" s="240"/>
      <c r="N209" s="242">
        <f t="shared" ref="N209:N214" si="55">ROUND(L209*K209,2)</f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ref="W209:W214" si="56">V209*K209</f>
        <v>0</v>
      </c>
      <c r="X209" s="166">
        <v>0</v>
      </c>
      <c r="Y209" s="166">
        <f t="shared" ref="Y209:Y214" si="57">X209*K209</f>
        <v>0</v>
      </c>
      <c r="Z209" s="166">
        <v>0</v>
      </c>
      <c r="AA209" s="167">
        <f t="shared" ref="AA209:AA214" si="58">Z209*K209</f>
        <v>0</v>
      </c>
      <c r="AR209" s="13" t="s">
        <v>223</v>
      </c>
      <c r="AT209" s="13" t="s">
        <v>206</v>
      </c>
      <c r="AU209" s="13" t="s">
        <v>184</v>
      </c>
      <c r="AY209" s="13" t="s">
        <v>205</v>
      </c>
      <c r="BE209" s="105">
        <f t="shared" ref="BE209:BE214" si="59">IF(U209="základná",N209,0)</f>
        <v>0</v>
      </c>
      <c r="BF209" s="105">
        <f t="shared" ref="BF209:BF214" si="60">IF(U209="znížená",N209,0)</f>
        <v>0</v>
      </c>
      <c r="BG209" s="105">
        <f t="shared" ref="BG209:BG214" si="61">IF(U209="zákl. prenesená",N209,0)</f>
        <v>0</v>
      </c>
      <c r="BH209" s="105">
        <f t="shared" ref="BH209:BH214" si="62">IF(U209="zníž. prenesená",N209,0)</f>
        <v>0</v>
      </c>
      <c r="BI209" s="105">
        <f t="shared" ref="BI209:BI214" si="63">IF(U209="nulová",N209,0)</f>
        <v>0</v>
      </c>
      <c r="BJ209" s="13" t="s">
        <v>184</v>
      </c>
      <c r="BK209" s="105">
        <f t="shared" ref="BK209:BK214" si="64">ROUND(L209*K209,2)</f>
        <v>0</v>
      </c>
      <c r="BL209" s="13" t="s">
        <v>223</v>
      </c>
      <c r="BM209" s="13" t="s">
        <v>502</v>
      </c>
    </row>
    <row r="210" spans="2:65" s="1" customFormat="1" ht="31.5" customHeight="1" x14ac:dyDescent="0.3">
      <c r="B210" s="30"/>
      <c r="C210" s="161" t="s">
        <v>503</v>
      </c>
      <c r="D210" s="161" t="s">
        <v>206</v>
      </c>
      <c r="E210" s="162" t="s">
        <v>304</v>
      </c>
      <c r="F210" s="239" t="s">
        <v>305</v>
      </c>
      <c r="G210" s="240"/>
      <c r="H210" s="240"/>
      <c r="I210" s="240"/>
      <c r="J210" s="163" t="s">
        <v>209</v>
      </c>
      <c r="K210" s="164">
        <v>9</v>
      </c>
      <c r="L210" s="241">
        <v>0</v>
      </c>
      <c r="M210" s="240"/>
      <c r="N210" s="242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223</v>
      </c>
      <c r="AT210" s="13" t="s">
        <v>206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308</v>
      </c>
      <c r="F211" s="243" t="s">
        <v>309</v>
      </c>
      <c r="G211" s="244"/>
      <c r="H211" s="244"/>
      <c r="I211" s="244"/>
      <c r="J211" s="170" t="s">
        <v>209</v>
      </c>
      <c r="K211" s="171">
        <v>3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22.5" customHeight="1" x14ac:dyDescent="0.3">
      <c r="B212" s="30"/>
      <c r="C212" s="168" t="s">
        <v>506</v>
      </c>
      <c r="D212" s="168" t="s">
        <v>215</v>
      </c>
      <c r="E212" s="169" t="s">
        <v>311</v>
      </c>
      <c r="F212" s="243" t="s">
        <v>312</v>
      </c>
      <c r="G212" s="244"/>
      <c r="H212" s="244"/>
      <c r="I212" s="244"/>
      <c r="J212" s="170" t="s">
        <v>209</v>
      </c>
      <c r="K212" s="171">
        <v>3</v>
      </c>
      <c r="L212" s="245">
        <v>0</v>
      </c>
      <c r="M212" s="244"/>
      <c r="N212" s="246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227</v>
      </c>
      <c r="AT212" s="13" t="s">
        <v>215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1" customFormat="1" ht="31.5" customHeight="1" x14ac:dyDescent="0.3">
      <c r="B213" s="30"/>
      <c r="C213" s="168" t="s">
        <v>338</v>
      </c>
      <c r="D213" s="168" t="s">
        <v>215</v>
      </c>
      <c r="E213" s="169" t="s">
        <v>315</v>
      </c>
      <c r="F213" s="243" t="s">
        <v>316</v>
      </c>
      <c r="G213" s="244"/>
      <c r="H213" s="244"/>
      <c r="I213" s="244"/>
      <c r="J213" s="170" t="s">
        <v>209</v>
      </c>
      <c r="K213" s="171">
        <v>3</v>
      </c>
      <c r="L213" s="245">
        <v>0</v>
      </c>
      <c r="M213" s="244"/>
      <c r="N213" s="246">
        <f t="shared" si="55"/>
        <v>0</v>
      </c>
      <c r="O213" s="240"/>
      <c r="P213" s="240"/>
      <c r="Q213" s="240"/>
      <c r="R213" s="32"/>
      <c r="T213" s="165" t="s">
        <v>19</v>
      </c>
      <c r="U213" s="39" t="s">
        <v>42</v>
      </c>
      <c r="V213" s="31"/>
      <c r="W213" s="166">
        <f t="shared" si="56"/>
        <v>0</v>
      </c>
      <c r="X213" s="166">
        <v>0</v>
      </c>
      <c r="Y213" s="166">
        <f t="shared" si="57"/>
        <v>0</v>
      </c>
      <c r="Z213" s="166">
        <v>0</v>
      </c>
      <c r="AA213" s="167">
        <f t="shared" si="58"/>
        <v>0</v>
      </c>
      <c r="AR213" s="13" t="s">
        <v>227</v>
      </c>
      <c r="AT213" s="13" t="s">
        <v>215</v>
      </c>
      <c r="AU213" s="13" t="s">
        <v>184</v>
      </c>
      <c r="AY213" s="13" t="s">
        <v>205</v>
      </c>
      <c r="BE213" s="105">
        <f t="shared" si="59"/>
        <v>0</v>
      </c>
      <c r="BF213" s="105">
        <f t="shared" si="60"/>
        <v>0</v>
      </c>
      <c r="BG213" s="105">
        <f t="shared" si="61"/>
        <v>0</v>
      </c>
      <c r="BH213" s="105">
        <f t="shared" si="62"/>
        <v>0</v>
      </c>
      <c r="BI213" s="105">
        <f t="shared" si="63"/>
        <v>0</v>
      </c>
      <c r="BJ213" s="13" t="s">
        <v>184</v>
      </c>
      <c r="BK213" s="105">
        <f t="shared" si="64"/>
        <v>0</v>
      </c>
      <c r="BL213" s="13" t="s">
        <v>223</v>
      </c>
      <c r="BM213" s="13" t="s">
        <v>508</v>
      </c>
    </row>
    <row r="214" spans="2:65" s="1" customFormat="1" ht="31.5" customHeight="1" x14ac:dyDescent="0.3">
      <c r="B214" s="30"/>
      <c r="C214" s="161" t="s">
        <v>509</v>
      </c>
      <c r="D214" s="161" t="s">
        <v>206</v>
      </c>
      <c r="E214" s="162" t="s">
        <v>318</v>
      </c>
      <c r="F214" s="239" t="s">
        <v>319</v>
      </c>
      <c r="G214" s="240"/>
      <c r="H214" s="240"/>
      <c r="I214" s="240"/>
      <c r="J214" s="163" t="s">
        <v>235</v>
      </c>
      <c r="K214" s="172">
        <v>0</v>
      </c>
      <c r="L214" s="241">
        <v>0</v>
      </c>
      <c r="M214" s="240"/>
      <c r="N214" s="242">
        <f t="shared" si="55"/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si="56"/>
        <v>0</v>
      </c>
      <c r="X214" s="166">
        <v>0</v>
      </c>
      <c r="Y214" s="166">
        <f t="shared" si="57"/>
        <v>0</v>
      </c>
      <c r="Z214" s="166">
        <v>0</v>
      </c>
      <c r="AA214" s="167">
        <f t="shared" si="58"/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 t="shared" si="59"/>
        <v>0</v>
      </c>
      <c r="BF214" s="105">
        <f t="shared" si="60"/>
        <v>0</v>
      </c>
      <c r="BG214" s="105">
        <f t="shared" si="61"/>
        <v>0</v>
      </c>
      <c r="BH214" s="105">
        <f t="shared" si="62"/>
        <v>0</v>
      </c>
      <c r="BI214" s="105">
        <f t="shared" si="63"/>
        <v>0</v>
      </c>
      <c r="BJ214" s="13" t="s">
        <v>184</v>
      </c>
      <c r="BK214" s="105">
        <f t="shared" si="64"/>
        <v>0</v>
      </c>
      <c r="BL214" s="13" t="s">
        <v>223</v>
      </c>
      <c r="BM214" s="13" t="s">
        <v>512</v>
      </c>
    </row>
    <row r="215" spans="2:65" s="9" customFormat="1" ht="29.85" customHeight="1" x14ac:dyDescent="0.3">
      <c r="B215" s="150"/>
      <c r="C215" s="151"/>
      <c r="D215" s="160" t="s">
        <v>177</v>
      </c>
      <c r="E215" s="160"/>
      <c r="F215" s="160"/>
      <c r="G215" s="160"/>
      <c r="H215" s="160"/>
      <c r="I215" s="160"/>
      <c r="J215" s="160"/>
      <c r="K215" s="160"/>
      <c r="L215" s="160"/>
      <c r="M215" s="160"/>
      <c r="N215" s="255">
        <f>BK215</f>
        <v>0</v>
      </c>
      <c r="O215" s="256"/>
      <c r="P215" s="256"/>
      <c r="Q215" s="256"/>
      <c r="R215" s="153"/>
      <c r="T215" s="154"/>
      <c r="U215" s="151"/>
      <c r="V215" s="151"/>
      <c r="W215" s="155">
        <f>SUM(W216:W221)</f>
        <v>0</v>
      </c>
      <c r="X215" s="151"/>
      <c r="Y215" s="155">
        <f>SUM(Y216:Y221)</f>
        <v>0</v>
      </c>
      <c r="Z215" s="151"/>
      <c r="AA215" s="156">
        <f>SUM(AA216:AA221)</f>
        <v>0</v>
      </c>
      <c r="AR215" s="157" t="s">
        <v>184</v>
      </c>
      <c r="AT215" s="158" t="s">
        <v>74</v>
      </c>
      <c r="AU215" s="158" t="s">
        <v>81</v>
      </c>
      <c r="AY215" s="157" t="s">
        <v>205</v>
      </c>
      <c r="BK215" s="159">
        <f>SUM(BK216:BK221)</f>
        <v>0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322</v>
      </c>
      <c r="F216" s="239" t="s">
        <v>323</v>
      </c>
      <c r="G216" s="240"/>
      <c r="H216" s="240"/>
      <c r="I216" s="240"/>
      <c r="J216" s="163" t="s">
        <v>209</v>
      </c>
      <c r="K216" s="164">
        <v>2</v>
      </c>
      <c r="L216" s="241">
        <v>0</v>
      </c>
      <c r="M216" s="240"/>
      <c r="N216" s="242">
        <f t="shared" ref="N216:N221" si="65">ROUND(L216*K216,2)</f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 t="shared" ref="W216:W221" si="66">V216*K216</f>
        <v>0</v>
      </c>
      <c r="X216" s="166">
        <v>0</v>
      </c>
      <c r="Y216" s="166">
        <f t="shared" ref="Y216:Y221" si="67">X216*K216</f>
        <v>0</v>
      </c>
      <c r="Z216" s="166">
        <v>0</v>
      </c>
      <c r="AA216" s="167">
        <f t="shared" ref="AA216:AA221" si="68">Z216*K216</f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 t="shared" ref="BE216:BE221" si="69">IF(U216="základná",N216,0)</f>
        <v>0</v>
      </c>
      <c r="BF216" s="105">
        <f t="shared" ref="BF216:BF221" si="70">IF(U216="znížená",N216,0)</f>
        <v>0</v>
      </c>
      <c r="BG216" s="105">
        <f t="shared" ref="BG216:BG221" si="71">IF(U216="zákl. prenesená",N216,0)</f>
        <v>0</v>
      </c>
      <c r="BH216" s="105">
        <f t="shared" ref="BH216:BH221" si="72">IF(U216="zníž. prenesená",N216,0)</f>
        <v>0</v>
      </c>
      <c r="BI216" s="105">
        <f t="shared" ref="BI216:BI221" si="73">IF(U216="nulová",N216,0)</f>
        <v>0</v>
      </c>
      <c r="BJ216" s="13" t="s">
        <v>184</v>
      </c>
      <c r="BK216" s="105">
        <f t="shared" ref="BK216:BK221" si="74">ROUND(L216*K216,2)</f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510</v>
      </c>
      <c r="F217" s="243" t="s">
        <v>511</v>
      </c>
      <c r="G217" s="244"/>
      <c r="H217" s="244"/>
      <c r="I217" s="244"/>
      <c r="J217" s="170" t="s">
        <v>209</v>
      </c>
      <c r="K217" s="171">
        <v>1</v>
      </c>
      <c r="L217" s="245">
        <v>0</v>
      </c>
      <c r="M217" s="244"/>
      <c r="N217" s="246">
        <f t="shared" si="65"/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 t="shared" si="66"/>
        <v>0</v>
      </c>
      <c r="X217" s="166">
        <v>0</v>
      </c>
      <c r="Y217" s="166">
        <f t="shared" si="67"/>
        <v>0</v>
      </c>
      <c r="Z217" s="166">
        <v>0</v>
      </c>
      <c r="AA217" s="167">
        <f t="shared" si="68"/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 t="shared" si="69"/>
        <v>0</v>
      </c>
      <c r="BF217" s="105">
        <f t="shared" si="70"/>
        <v>0</v>
      </c>
      <c r="BG217" s="105">
        <f t="shared" si="71"/>
        <v>0</v>
      </c>
      <c r="BH217" s="105">
        <f t="shared" si="72"/>
        <v>0</v>
      </c>
      <c r="BI217" s="105">
        <f t="shared" si="73"/>
        <v>0</v>
      </c>
      <c r="BJ217" s="13" t="s">
        <v>184</v>
      </c>
      <c r="BK217" s="105">
        <f t="shared" si="74"/>
        <v>0</v>
      </c>
      <c r="BL217" s="13" t="s">
        <v>223</v>
      </c>
      <c r="BM217" s="13" t="s">
        <v>516</v>
      </c>
    </row>
    <row r="218" spans="2:65" s="1" customFormat="1" ht="44.25" customHeight="1" x14ac:dyDescent="0.3">
      <c r="B218" s="30"/>
      <c r="C218" s="168" t="s">
        <v>345</v>
      </c>
      <c r="D218" s="168" t="s">
        <v>215</v>
      </c>
      <c r="E218" s="169" t="s">
        <v>325</v>
      </c>
      <c r="F218" s="243" t="s">
        <v>326</v>
      </c>
      <c r="G218" s="244"/>
      <c r="H218" s="244"/>
      <c r="I218" s="244"/>
      <c r="J218" s="170" t="s">
        <v>209</v>
      </c>
      <c r="K218" s="171">
        <v>1</v>
      </c>
      <c r="L218" s="245">
        <v>0</v>
      </c>
      <c r="M218" s="244"/>
      <c r="N218" s="246">
        <f t="shared" si="65"/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 t="shared" si="66"/>
        <v>0</v>
      </c>
      <c r="X218" s="166">
        <v>0</v>
      </c>
      <c r="Y218" s="166">
        <f t="shared" si="67"/>
        <v>0</v>
      </c>
      <c r="Z218" s="166">
        <v>0</v>
      </c>
      <c r="AA218" s="167">
        <f t="shared" si="68"/>
        <v>0</v>
      </c>
      <c r="AR218" s="13" t="s">
        <v>227</v>
      </c>
      <c r="AT218" s="13" t="s">
        <v>215</v>
      </c>
      <c r="AU218" s="13" t="s">
        <v>184</v>
      </c>
      <c r="AY218" s="13" t="s">
        <v>205</v>
      </c>
      <c r="BE218" s="105">
        <f t="shared" si="69"/>
        <v>0</v>
      </c>
      <c r="BF218" s="105">
        <f t="shared" si="70"/>
        <v>0</v>
      </c>
      <c r="BG218" s="105">
        <f t="shared" si="71"/>
        <v>0</v>
      </c>
      <c r="BH218" s="105">
        <f t="shared" si="72"/>
        <v>0</v>
      </c>
      <c r="BI218" s="105">
        <f t="shared" si="73"/>
        <v>0</v>
      </c>
      <c r="BJ218" s="13" t="s">
        <v>184</v>
      </c>
      <c r="BK218" s="105">
        <f t="shared" si="74"/>
        <v>0</v>
      </c>
      <c r="BL218" s="13" t="s">
        <v>223</v>
      </c>
      <c r="BM218" s="13" t="s">
        <v>519</v>
      </c>
    </row>
    <row r="219" spans="2:65" s="1" customFormat="1" ht="44.25" customHeight="1" x14ac:dyDescent="0.3">
      <c r="B219" s="30"/>
      <c r="C219" s="161" t="s">
        <v>520</v>
      </c>
      <c r="D219" s="161" t="s">
        <v>206</v>
      </c>
      <c r="E219" s="162" t="s">
        <v>329</v>
      </c>
      <c r="F219" s="239" t="s">
        <v>330</v>
      </c>
      <c r="G219" s="240"/>
      <c r="H219" s="240"/>
      <c r="I219" s="240"/>
      <c r="J219" s="163" t="s">
        <v>209</v>
      </c>
      <c r="K219" s="164">
        <v>1</v>
      </c>
      <c r="L219" s="241">
        <v>0</v>
      </c>
      <c r="M219" s="240"/>
      <c r="N219" s="242">
        <f t="shared" si="65"/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 t="shared" si="66"/>
        <v>0</v>
      </c>
      <c r="X219" s="166">
        <v>0</v>
      </c>
      <c r="Y219" s="166">
        <f t="shared" si="67"/>
        <v>0</v>
      </c>
      <c r="Z219" s="166">
        <v>0</v>
      </c>
      <c r="AA219" s="167">
        <f t="shared" si="68"/>
        <v>0</v>
      </c>
      <c r="AR219" s="13" t="s">
        <v>223</v>
      </c>
      <c r="AT219" s="13" t="s">
        <v>206</v>
      </c>
      <c r="AU219" s="13" t="s">
        <v>184</v>
      </c>
      <c r="AY219" s="13" t="s">
        <v>205</v>
      </c>
      <c r="BE219" s="105">
        <f t="shared" si="69"/>
        <v>0</v>
      </c>
      <c r="BF219" s="105">
        <f t="shared" si="70"/>
        <v>0</v>
      </c>
      <c r="BG219" s="105">
        <f t="shared" si="71"/>
        <v>0</v>
      </c>
      <c r="BH219" s="105">
        <f t="shared" si="72"/>
        <v>0</v>
      </c>
      <c r="BI219" s="105">
        <f t="shared" si="73"/>
        <v>0</v>
      </c>
      <c r="BJ219" s="13" t="s">
        <v>184</v>
      </c>
      <c r="BK219" s="105">
        <f t="shared" si="74"/>
        <v>0</v>
      </c>
      <c r="BL219" s="13" t="s">
        <v>223</v>
      </c>
      <c r="BM219" s="13" t="s">
        <v>521</v>
      </c>
    </row>
    <row r="220" spans="2:65" s="1" customFormat="1" ht="44.25" customHeight="1" x14ac:dyDescent="0.3">
      <c r="B220" s="30"/>
      <c r="C220" s="168" t="s">
        <v>349</v>
      </c>
      <c r="D220" s="168" t="s">
        <v>215</v>
      </c>
      <c r="E220" s="169" t="s">
        <v>544</v>
      </c>
      <c r="F220" s="243" t="s">
        <v>545</v>
      </c>
      <c r="G220" s="244"/>
      <c r="H220" s="244"/>
      <c r="I220" s="244"/>
      <c r="J220" s="170" t="s">
        <v>209</v>
      </c>
      <c r="K220" s="171">
        <v>1</v>
      </c>
      <c r="L220" s="245">
        <v>0</v>
      </c>
      <c r="M220" s="244"/>
      <c r="N220" s="246">
        <f t="shared" si="65"/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 t="shared" si="66"/>
        <v>0</v>
      </c>
      <c r="X220" s="166">
        <v>0</v>
      </c>
      <c r="Y220" s="166">
        <f t="shared" si="67"/>
        <v>0</v>
      </c>
      <c r="Z220" s="166">
        <v>0</v>
      </c>
      <c r="AA220" s="167">
        <f t="shared" si="68"/>
        <v>0</v>
      </c>
      <c r="AR220" s="13" t="s">
        <v>227</v>
      </c>
      <c r="AT220" s="13" t="s">
        <v>215</v>
      </c>
      <c r="AU220" s="13" t="s">
        <v>184</v>
      </c>
      <c r="AY220" s="13" t="s">
        <v>205</v>
      </c>
      <c r="BE220" s="105">
        <f t="shared" si="69"/>
        <v>0</v>
      </c>
      <c r="BF220" s="105">
        <f t="shared" si="70"/>
        <v>0</v>
      </c>
      <c r="BG220" s="105">
        <f t="shared" si="71"/>
        <v>0</v>
      </c>
      <c r="BH220" s="105">
        <f t="shared" si="72"/>
        <v>0</v>
      </c>
      <c r="BI220" s="105">
        <f t="shared" si="73"/>
        <v>0</v>
      </c>
      <c r="BJ220" s="13" t="s">
        <v>184</v>
      </c>
      <c r="BK220" s="105">
        <f t="shared" si="74"/>
        <v>0</v>
      </c>
      <c r="BL220" s="13" t="s">
        <v>223</v>
      </c>
      <c r="BM220" s="13" t="s">
        <v>524</v>
      </c>
    </row>
    <row r="221" spans="2:65" s="1" customFormat="1" ht="31.5" customHeight="1" x14ac:dyDescent="0.3">
      <c r="B221" s="30"/>
      <c r="C221" s="161" t="s">
        <v>525</v>
      </c>
      <c r="D221" s="161" t="s">
        <v>206</v>
      </c>
      <c r="E221" s="162" t="s">
        <v>343</v>
      </c>
      <c r="F221" s="239" t="s">
        <v>344</v>
      </c>
      <c r="G221" s="240"/>
      <c r="H221" s="240"/>
      <c r="I221" s="240"/>
      <c r="J221" s="163" t="s">
        <v>235</v>
      </c>
      <c r="K221" s="172">
        <v>0</v>
      </c>
      <c r="L221" s="241">
        <v>0</v>
      </c>
      <c r="M221" s="240"/>
      <c r="N221" s="242">
        <f t="shared" si="65"/>
        <v>0</v>
      </c>
      <c r="O221" s="240"/>
      <c r="P221" s="240"/>
      <c r="Q221" s="240"/>
      <c r="R221" s="32"/>
      <c r="T221" s="165" t="s">
        <v>19</v>
      </c>
      <c r="U221" s="39" t="s">
        <v>42</v>
      </c>
      <c r="V221" s="31"/>
      <c r="W221" s="166">
        <f t="shared" si="66"/>
        <v>0</v>
      </c>
      <c r="X221" s="166">
        <v>0</v>
      </c>
      <c r="Y221" s="166">
        <f t="shared" si="67"/>
        <v>0</v>
      </c>
      <c r="Z221" s="166">
        <v>0</v>
      </c>
      <c r="AA221" s="167">
        <f t="shared" si="68"/>
        <v>0</v>
      </c>
      <c r="AR221" s="13" t="s">
        <v>223</v>
      </c>
      <c r="AT221" s="13" t="s">
        <v>206</v>
      </c>
      <c r="AU221" s="13" t="s">
        <v>184</v>
      </c>
      <c r="AY221" s="13" t="s">
        <v>205</v>
      </c>
      <c r="BE221" s="105">
        <f t="shared" si="69"/>
        <v>0</v>
      </c>
      <c r="BF221" s="105">
        <f t="shared" si="70"/>
        <v>0</v>
      </c>
      <c r="BG221" s="105">
        <f t="shared" si="71"/>
        <v>0</v>
      </c>
      <c r="BH221" s="105">
        <f t="shared" si="72"/>
        <v>0</v>
      </c>
      <c r="BI221" s="105">
        <f t="shared" si="73"/>
        <v>0</v>
      </c>
      <c r="BJ221" s="13" t="s">
        <v>184</v>
      </c>
      <c r="BK221" s="105">
        <f t="shared" si="74"/>
        <v>0</v>
      </c>
      <c r="BL221" s="13" t="s">
        <v>223</v>
      </c>
      <c r="BM221" s="13" t="s">
        <v>527</v>
      </c>
    </row>
    <row r="222" spans="2:65" s="9" customFormat="1" ht="37.35" customHeight="1" x14ac:dyDescent="0.35">
      <c r="B222" s="150"/>
      <c r="C222" s="151"/>
      <c r="D222" s="152" t="s">
        <v>176</v>
      </c>
      <c r="E222" s="152"/>
      <c r="F222" s="152"/>
      <c r="G222" s="152"/>
      <c r="H222" s="152"/>
      <c r="I222" s="152"/>
      <c r="J222" s="152"/>
      <c r="K222" s="152"/>
      <c r="L222" s="152"/>
      <c r="M222" s="152"/>
      <c r="N222" s="253">
        <f>BK222</f>
        <v>0</v>
      </c>
      <c r="O222" s="254"/>
      <c r="P222" s="254"/>
      <c r="Q222" s="254"/>
      <c r="R222" s="153"/>
      <c r="T222" s="154"/>
      <c r="U222" s="151"/>
      <c r="V222" s="151"/>
      <c r="W222" s="155">
        <f>W223</f>
        <v>0</v>
      </c>
      <c r="X222" s="151"/>
      <c r="Y222" s="155">
        <f>Y223</f>
        <v>0</v>
      </c>
      <c r="Z222" s="151"/>
      <c r="AA222" s="156">
        <f>AA223</f>
        <v>0</v>
      </c>
      <c r="AR222" s="157" t="s">
        <v>214</v>
      </c>
      <c r="AT222" s="158" t="s">
        <v>74</v>
      </c>
      <c r="AU222" s="158" t="s">
        <v>75</v>
      </c>
      <c r="AY222" s="157" t="s">
        <v>205</v>
      </c>
      <c r="BK222" s="159">
        <f>BK223</f>
        <v>0</v>
      </c>
    </row>
    <row r="223" spans="2:65" s="9" customFormat="1" ht="19.899999999999999" customHeight="1" x14ac:dyDescent="0.3">
      <c r="B223" s="150"/>
      <c r="C223" s="151"/>
      <c r="D223" s="160" t="s">
        <v>178</v>
      </c>
      <c r="E223" s="160"/>
      <c r="F223" s="160"/>
      <c r="G223" s="160"/>
      <c r="H223" s="160"/>
      <c r="I223" s="160"/>
      <c r="J223" s="160"/>
      <c r="K223" s="160"/>
      <c r="L223" s="160"/>
      <c r="M223" s="160"/>
      <c r="N223" s="251">
        <f>BK223</f>
        <v>0</v>
      </c>
      <c r="O223" s="252"/>
      <c r="P223" s="252"/>
      <c r="Q223" s="252"/>
      <c r="R223" s="153"/>
      <c r="T223" s="154"/>
      <c r="U223" s="151"/>
      <c r="V223" s="151"/>
      <c r="W223" s="155">
        <f>SUM(W224:W232)</f>
        <v>0</v>
      </c>
      <c r="X223" s="151"/>
      <c r="Y223" s="155">
        <f>SUM(Y224:Y232)</f>
        <v>0</v>
      </c>
      <c r="Z223" s="151"/>
      <c r="AA223" s="156">
        <f>SUM(AA224:AA232)</f>
        <v>0</v>
      </c>
      <c r="AR223" s="157" t="s">
        <v>214</v>
      </c>
      <c r="AT223" s="158" t="s">
        <v>74</v>
      </c>
      <c r="AU223" s="158" t="s">
        <v>81</v>
      </c>
      <c r="AY223" s="157" t="s">
        <v>205</v>
      </c>
      <c r="BK223" s="159">
        <f>SUM(BK224:BK232)</f>
        <v>0</v>
      </c>
    </row>
    <row r="224" spans="2:65" s="1" customFormat="1" ht="44.25" customHeight="1" x14ac:dyDescent="0.3">
      <c r="B224" s="30"/>
      <c r="C224" s="168" t="s">
        <v>353</v>
      </c>
      <c r="D224" s="168" t="s">
        <v>215</v>
      </c>
      <c r="E224" s="169" t="s">
        <v>346</v>
      </c>
      <c r="F224" s="243" t="s">
        <v>347</v>
      </c>
      <c r="G224" s="244"/>
      <c r="H224" s="244"/>
      <c r="I224" s="244"/>
      <c r="J224" s="170" t="s">
        <v>209</v>
      </c>
      <c r="K224" s="171">
        <v>1</v>
      </c>
      <c r="L224" s="245">
        <v>0</v>
      </c>
      <c r="M224" s="244"/>
      <c r="N224" s="246">
        <f t="shared" ref="N224:N232" si="75">ROUND(L224*K224,2)</f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ref="W224:W232" si="76">V224*K224</f>
        <v>0</v>
      </c>
      <c r="X224" s="166">
        <v>0</v>
      </c>
      <c r="Y224" s="166">
        <f t="shared" ref="Y224:Y232" si="77">X224*K224</f>
        <v>0</v>
      </c>
      <c r="Z224" s="166">
        <v>0</v>
      </c>
      <c r="AA224" s="167">
        <f t="shared" ref="AA224:AA232" si="78">Z224*K224</f>
        <v>0</v>
      </c>
      <c r="AR224" s="13" t="s">
        <v>348</v>
      </c>
      <c r="AT224" s="13" t="s">
        <v>215</v>
      </c>
      <c r="AU224" s="13" t="s">
        <v>184</v>
      </c>
      <c r="AY224" s="13" t="s">
        <v>205</v>
      </c>
      <c r="BE224" s="105">
        <f t="shared" ref="BE224:BE232" si="79">IF(U224="základná",N224,0)</f>
        <v>0</v>
      </c>
      <c r="BF224" s="105">
        <f t="shared" ref="BF224:BF232" si="80">IF(U224="znížená",N224,0)</f>
        <v>0</v>
      </c>
      <c r="BG224" s="105">
        <f t="shared" ref="BG224:BG232" si="81">IF(U224="zákl. prenesená",N224,0)</f>
        <v>0</v>
      </c>
      <c r="BH224" s="105">
        <f t="shared" ref="BH224:BH232" si="82">IF(U224="zníž. prenesená",N224,0)</f>
        <v>0</v>
      </c>
      <c r="BI224" s="105">
        <f t="shared" ref="BI224:BI232" si="83">IF(U224="nulová",N224,0)</f>
        <v>0</v>
      </c>
      <c r="BJ224" s="13" t="s">
        <v>184</v>
      </c>
      <c r="BK224" s="105">
        <f t="shared" ref="BK224:BK232" si="84">ROUND(L224*K224,2)</f>
        <v>0</v>
      </c>
      <c r="BL224" s="13" t="s">
        <v>320</v>
      </c>
      <c r="BM224" s="13" t="s">
        <v>529</v>
      </c>
    </row>
    <row r="225" spans="2:65" s="1" customFormat="1" ht="44.25" customHeight="1" x14ac:dyDescent="0.3">
      <c r="B225" s="30"/>
      <c r="C225" s="168" t="s">
        <v>530</v>
      </c>
      <c r="D225" s="168" t="s">
        <v>215</v>
      </c>
      <c r="E225" s="169" t="s">
        <v>351</v>
      </c>
      <c r="F225" s="243" t="s">
        <v>352</v>
      </c>
      <c r="G225" s="244"/>
      <c r="H225" s="244"/>
      <c r="I225" s="244"/>
      <c r="J225" s="170" t="s">
        <v>209</v>
      </c>
      <c r="K225" s="171">
        <v>1</v>
      </c>
      <c r="L225" s="245">
        <v>0</v>
      </c>
      <c r="M225" s="244"/>
      <c r="N225" s="246">
        <f t="shared" si="7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76"/>
        <v>0</v>
      </c>
      <c r="X225" s="166">
        <v>0</v>
      </c>
      <c r="Y225" s="166">
        <f t="shared" si="77"/>
        <v>0</v>
      </c>
      <c r="Z225" s="166">
        <v>0</v>
      </c>
      <c r="AA225" s="167">
        <f t="shared" si="78"/>
        <v>0</v>
      </c>
      <c r="AR225" s="13" t="s">
        <v>348</v>
      </c>
      <c r="AT225" s="13" t="s">
        <v>215</v>
      </c>
      <c r="AU225" s="13" t="s">
        <v>184</v>
      </c>
      <c r="AY225" s="13" t="s">
        <v>205</v>
      </c>
      <c r="BE225" s="105">
        <f t="shared" si="79"/>
        <v>0</v>
      </c>
      <c r="BF225" s="105">
        <f t="shared" si="80"/>
        <v>0</v>
      </c>
      <c r="BG225" s="105">
        <f t="shared" si="81"/>
        <v>0</v>
      </c>
      <c r="BH225" s="105">
        <f t="shared" si="82"/>
        <v>0</v>
      </c>
      <c r="BI225" s="105">
        <f t="shared" si="83"/>
        <v>0</v>
      </c>
      <c r="BJ225" s="13" t="s">
        <v>184</v>
      </c>
      <c r="BK225" s="105">
        <f t="shared" si="84"/>
        <v>0</v>
      </c>
      <c r="BL225" s="13" t="s">
        <v>320</v>
      </c>
      <c r="BM225" s="13" t="s">
        <v>531</v>
      </c>
    </row>
    <row r="226" spans="2:65" s="1" customFormat="1" ht="44.25" customHeight="1" x14ac:dyDescent="0.3">
      <c r="B226" s="30"/>
      <c r="C226" s="168" t="s">
        <v>356</v>
      </c>
      <c r="D226" s="168" t="s">
        <v>215</v>
      </c>
      <c r="E226" s="169" t="s">
        <v>517</v>
      </c>
      <c r="F226" s="243" t="s">
        <v>518</v>
      </c>
      <c r="G226" s="244"/>
      <c r="H226" s="244"/>
      <c r="I226" s="244"/>
      <c r="J226" s="170" t="s">
        <v>209</v>
      </c>
      <c r="K226" s="171">
        <v>1</v>
      </c>
      <c r="L226" s="245">
        <v>0</v>
      </c>
      <c r="M226" s="244"/>
      <c r="N226" s="246">
        <f t="shared" si="7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76"/>
        <v>0</v>
      </c>
      <c r="X226" s="166">
        <v>0</v>
      </c>
      <c r="Y226" s="166">
        <f t="shared" si="77"/>
        <v>0</v>
      </c>
      <c r="Z226" s="166">
        <v>0</v>
      </c>
      <c r="AA226" s="167">
        <f t="shared" si="78"/>
        <v>0</v>
      </c>
      <c r="AR226" s="13" t="s">
        <v>348</v>
      </c>
      <c r="AT226" s="13" t="s">
        <v>215</v>
      </c>
      <c r="AU226" s="13" t="s">
        <v>184</v>
      </c>
      <c r="AY226" s="13" t="s">
        <v>205</v>
      </c>
      <c r="BE226" s="105">
        <f t="shared" si="79"/>
        <v>0</v>
      </c>
      <c r="BF226" s="105">
        <f t="shared" si="80"/>
        <v>0</v>
      </c>
      <c r="BG226" s="105">
        <f t="shared" si="81"/>
        <v>0</v>
      </c>
      <c r="BH226" s="105">
        <f t="shared" si="82"/>
        <v>0</v>
      </c>
      <c r="BI226" s="105">
        <f t="shared" si="83"/>
        <v>0</v>
      </c>
      <c r="BJ226" s="13" t="s">
        <v>184</v>
      </c>
      <c r="BK226" s="105">
        <f t="shared" si="84"/>
        <v>0</v>
      </c>
      <c r="BL226" s="13" t="s">
        <v>320</v>
      </c>
      <c r="BM226" s="13" t="s">
        <v>533</v>
      </c>
    </row>
    <row r="227" spans="2:65" s="1" customFormat="1" ht="22.5" customHeight="1" x14ac:dyDescent="0.3">
      <c r="B227" s="30"/>
      <c r="C227" s="168" t="s">
        <v>546</v>
      </c>
      <c r="D227" s="168" t="s">
        <v>215</v>
      </c>
      <c r="E227" s="169" t="s">
        <v>354</v>
      </c>
      <c r="F227" s="243" t="s">
        <v>355</v>
      </c>
      <c r="G227" s="244"/>
      <c r="H227" s="244"/>
      <c r="I227" s="244"/>
      <c r="J227" s="170" t="s">
        <v>209</v>
      </c>
      <c r="K227" s="171">
        <v>3</v>
      </c>
      <c r="L227" s="245">
        <v>0</v>
      </c>
      <c r="M227" s="244"/>
      <c r="N227" s="246">
        <f t="shared" si="7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76"/>
        <v>0</v>
      </c>
      <c r="X227" s="166">
        <v>0</v>
      </c>
      <c r="Y227" s="166">
        <f t="shared" si="77"/>
        <v>0</v>
      </c>
      <c r="Z227" s="166">
        <v>0</v>
      </c>
      <c r="AA227" s="167">
        <f t="shared" si="78"/>
        <v>0</v>
      </c>
      <c r="AR227" s="13" t="s">
        <v>348</v>
      </c>
      <c r="AT227" s="13" t="s">
        <v>215</v>
      </c>
      <c r="AU227" s="13" t="s">
        <v>184</v>
      </c>
      <c r="AY227" s="13" t="s">
        <v>205</v>
      </c>
      <c r="BE227" s="105">
        <f t="shared" si="79"/>
        <v>0</v>
      </c>
      <c r="BF227" s="105">
        <f t="shared" si="80"/>
        <v>0</v>
      </c>
      <c r="BG227" s="105">
        <f t="shared" si="81"/>
        <v>0</v>
      </c>
      <c r="BH227" s="105">
        <f t="shared" si="82"/>
        <v>0</v>
      </c>
      <c r="BI227" s="105">
        <f t="shared" si="83"/>
        <v>0</v>
      </c>
      <c r="BJ227" s="13" t="s">
        <v>184</v>
      </c>
      <c r="BK227" s="105">
        <f t="shared" si="84"/>
        <v>0</v>
      </c>
      <c r="BL227" s="13" t="s">
        <v>320</v>
      </c>
      <c r="BM227" s="13" t="s">
        <v>547</v>
      </c>
    </row>
    <row r="228" spans="2:65" s="1" customFormat="1" ht="22.5" customHeight="1" x14ac:dyDescent="0.3">
      <c r="B228" s="30"/>
      <c r="C228" s="168" t="s">
        <v>360</v>
      </c>
      <c r="D228" s="168" t="s">
        <v>215</v>
      </c>
      <c r="E228" s="169" t="s">
        <v>522</v>
      </c>
      <c r="F228" s="243" t="s">
        <v>523</v>
      </c>
      <c r="G228" s="244"/>
      <c r="H228" s="244"/>
      <c r="I228" s="244"/>
      <c r="J228" s="170" t="s">
        <v>222</v>
      </c>
      <c r="K228" s="171">
        <v>1</v>
      </c>
      <c r="L228" s="245">
        <v>0</v>
      </c>
      <c r="M228" s="244"/>
      <c r="N228" s="246">
        <f t="shared" si="7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76"/>
        <v>0</v>
      </c>
      <c r="X228" s="166">
        <v>0</v>
      </c>
      <c r="Y228" s="166">
        <f t="shared" si="77"/>
        <v>0</v>
      </c>
      <c r="Z228" s="166">
        <v>0</v>
      </c>
      <c r="AA228" s="167">
        <f t="shared" si="78"/>
        <v>0</v>
      </c>
      <c r="AR228" s="13" t="s">
        <v>348</v>
      </c>
      <c r="AT228" s="13" t="s">
        <v>215</v>
      </c>
      <c r="AU228" s="13" t="s">
        <v>184</v>
      </c>
      <c r="AY228" s="13" t="s">
        <v>205</v>
      </c>
      <c r="BE228" s="105">
        <f t="shared" si="79"/>
        <v>0</v>
      </c>
      <c r="BF228" s="105">
        <f t="shared" si="80"/>
        <v>0</v>
      </c>
      <c r="BG228" s="105">
        <f t="shared" si="81"/>
        <v>0</v>
      </c>
      <c r="BH228" s="105">
        <f t="shared" si="82"/>
        <v>0</v>
      </c>
      <c r="BI228" s="105">
        <f t="shared" si="83"/>
        <v>0</v>
      </c>
      <c r="BJ228" s="13" t="s">
        <v>184</v>
      </c>
      <c r="BK228" s="105">
        <f t="shared" si="84"/>
        <v>0</v>
      </c>
      <c r="BL228" s="13" t="s">
        <v>320</v>
      </c>
      <c r="BM228" s="13" t="s">
        <v>548</v>
      </c>
    </row>
    <row r="229" spans="2:65" s="1" customFormat="1" ht="22.5" customHeight="1" x14ac:dyDescent="0.3">
      <c r="B229" s="30"/>
      <c r="C229" s="161" t="s">
        <v>549</v>
      </c>
      <c r="D229" s="161" t="s">
        <v>206</v>
      </c>
      <c r="E229" s="162" t="s">
        <v>228</v>
      </c>
      <c r="F229" s="239" t="s">
        <v>526</v>
      </c>
      <c r="G229" s="240"/>
      <c r="H229" s="240"/>
      <c r="I229" s="240"/>
      <c r="J229" s="163" t="s">
        <v>362</v>
      </c>
      <c r="K229" s="164">
        <v>1</v>
      </c>
      <c r="L229" s="241">
        <v>0</v>
      </c>
      <c r="M229" s="240"/>
      <c r="N229" s="242">
        <f t="shared" si="75"/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si="76"/>
        <v>0</v>
      </c>
      <c r="X229" s="166">
        <v>0</v>
      </c>
      <c r="Y229" s="166">
        <f t="shared" si="77"/>
        <v>0</v>
      </c>
      <c r="Z229" s="166">
        <v>0</v>
      </c>
      <c r="AA229" s="167">
        <f t="shared" si="78"/>
        <v>0</v>
      </c>
      <c r="AR229" s="13" t="s">
        <v>320</v>
      </c>
      <c r="AT229" s="13" t="s">
        <v>206</v>
      </c>
      <c r="AU229" s="13" t="s">
        <v>184</v>
      </c>
      <c r="AY229" s="13" t="s">
        <v>205</v>
      </c>
      <c r="BE229" s="105">
        <f t="shared" si="79"/>
        <v>0</v>
      </c>
      <c r="BF229" s="105">
        <f t="shared" si="80"/>
        <v>0</v>
      </c>
      <c r="BG229" s="105">
        <f t="shared" si="81"/>
        <v>0</v>
      </c>
      <c r="BH229" s="105">
        <f t="shared" si="82"/>
        <v>0</v>
      </c>
      <c r="BI229" s="105">
        <f t="shared" si="83"/>
        <v>0</v>
      </c>
      <c r="BJ229" s="13" t="s">
        <v>184</v>
      </c>
      <c r="BK229" s="105">
        <f t="shared" si="84"/>
        <v>0</v>
      </c>
      <c r="BL229" s="13" t="s">
        <v>320</v>
      </c>
      <c r="BM229" s="13" t="s">
        <v>550</v>
      </c>
    </row>
    <row r="230" spans="2:65" s="1" customFormat="1" ht="22.5" customHeight="1" x14ac:dyDescent="0.3">
      <c r="B230" s="30"/>
      <c r="C230" s="161" t="s">
        <v>363</v>
      </c>
      <c r="D230" s="161" t="s">
        <v>206</v>
      </c>
      <c r="E230" s="162" t="s">
        <v>259</v>
      </c>
      <c r="F230" s="239" t="s">
        <v>528</v>
      </c>
      <c r="G230" s="240"/>
      <c r="H230" s="240"/>
      <c r="I230" s="240"/>
      <c r="J230" s="163" t="s">
        <v>362</v>
      </c>
      <c r="K230" s="164">
        <v>1</v>
      </c>
      <c r="L230" s="241">
        <v>0</v>
      </c>
      <c r="M230" s="240"/>
      <c r="N230" s="242">
        <f t="shared" si="75"/>
        <v>0</v>
      </c>
      <c r="O230" s="240"/>
      <c r="P230" s="240"/>
      <c r="Q230" s="240"/>
      <c r="R230" s="32"/>
      <c r="T230" s="165" t="s">
        <v>19</v>
      </c>
      <c r="U230" s="39" t="s">
        <v>42</v>
      </c>
      <c r="V230" s="31"/>
      <c r="W230" s="166">
        <f t="shared" si="76"/>
        <v>0</v>
      </c>
      <c r="X230" s="166">
        <v>0</v>
      </c>
      <c r="Y230" s="166">
        <f t="shared" si="77"/>
        <v>0</v>
      </c>
      <c r="Z230" s="166">
        <v>0</v>
      </c>
      <c r="AA230" s="167">
        <f t="shared" si="78"/>
        <v>0</v>
      </c>
      <c r="AR230" s="13" t="s">
        <v>320</v>
      </c>
      <c r="AT230" s="13" t="s">
        <v>206</v>
      </c>
      <c r="AU230" s="13" t="s">
        <v>184</v>
      </c>
      <c r="AY230" s="13" t="s">
        <v>205</v>
      </c>
      <c r="BE230" s="105">
        <f t="shared" si="79"/>
        <v>0</v>
      </c>
      <c r="BF230" s="105">
        <f t="shared" si="80"/>
        <v>0</v>
      </c>
      <c r="BG230" s="105">
        <f t="shared" si="81"/>
        <v>0</v>
      </c>
      <c r="BH230" s="105">
        <f t="shared" si="82"/>
        <v>0</v>
      </c>
      <c r="BI230" s="105">
        <f t="shared" si="83"/>
        <v>0</v>
      </c>
      <c r="BJ230" s="13" t="s">
        <v>184</v>
      </c>
      <c r="BK230" s="105">
        <f t="shared" si="84"/>
        <v>0</v>
      </c>
      <c r="BL230" s="13" t="s">
        <v>320</v>
      </c>
      <c r="BM230" s="13" t="s">
        <v>551</v>
      </c>
    </row>
    <row r="231" spans="2:65" s="1" customFormat="1" ht="22.5" customHeight="1" x14ac:dyDescent="0.3">
      <c r="B231" s="30"/>
      <c r="C231" s="161" t="s">
        <v>552</v>
      </c>
      <c r="D231" s="161" t="s">
        <v>206</v>
      </c>
      <c r="E231" s="162" t="s">
        <v>8</v>
      </c>
      <c r="F231" s="239" t="s">
        <v>361</v>
      </c>
      <c r="G231" s="240"/>
      <c r="H231" s="240"/>
      <c r="I231" s="240"/>
      <c r="J231" s="163" t="s">
        <v>362</v>
      </c>
      <c r="K231" s="164">
        <v>1</v>
      </c>
      <c r="L231" s="241">
        <v>0</v>
      </c>
      <c r="M231" s="240"/>
      <c r="N231" s="242">
        <f t="shared" si="75"/>
        <v>0</v>
      </c>
      <c r="O231" s="240"/>
      <c r="P231" s="240"/>
      <c r="Q231" s="240"/>
      <c r="R231" s="32"/>
      <c r="T231" s="165" t="s">
        <v>19</v>
      </c>
      <c r="U231" s="39" t="s">
        <v>42</v>
      </c>
      <c r="V231" s="31"/>
      <c r="W231" s="166">
        <f t="shared" si="76"/>
        <v>0</v>
      </c>
      <c r="X231" s="166">
        <v>0</v>
      </c>
      <c r="Y231" s="166">
        <f t="shared" si="77"/>
        <v>0</v>
      </c>
      <c r="Z231" s="166">
        <v>0</v>
      </c>
      <c r="AA231" s="167">
        <f t="shared" si="78"/>
        <v>0</v>
      </c>
      <c r="AR231" s="13" t="s">
        <v>320</v>
      </c>
      <c r="AT231" s="13" t="s">
        <v>206</v>
      </c>
      <c r="AU231" s="13" t="s">
        <v>184</v>
      </c>
      <c r="AY231" s="13" t="s">
        <v>205</v>
      </c>
      <c r="BE231" s="105">
        <f t="shared" si="79"/>
        <v>0</v>
      </c>
      <c r="BF231" s="105">
        <f t="shared" si="80"/>
        <v>0</v>
      </c>
      <c r="BG231" s="105">
        <f t="shared" si="81"/>
        <v>0</v>
      </c>
      <c r="BH231" s="105">
        <f t="shared" si="82"/>
        <v>0</v>
      </c>
      <c r="BI231" s="105">
        <f t="shared" si="83"/>
        <v>0</v>
      </c>
      <c r="BJ231" s="13" t="s">
        <v>184</v>
      </c>
      <c r="BK231" s="105">
        <f t="shared" si="84"/>
        <v>0</v>
      </c>
      <c r="BL231" s="13" t="s">
        <v>320</v>
      </c>
      <c r="BM231" s="13" t="s">
        <v>553</v>
      </c>
    </row>
    <row r="232" spans="2:65" s="1" customFormat="1" ht="22.5" customHeight="1" x14ac:dyDescent="0.3">
      <c r="B232" s="30"/>
      <c r="C232" s="161" t="s">
        <v>369</v>
      </c>
      <c r="D232" s="161" t="s">
        <v>206</v>
      </c>
      <c r="E232" s="162" t="s">
        <v>262</v>
      </c>
      <c r="F232" s="239" t="s">
        <v>532</v>
      </c>
      <c r="G232" s="240"/>
      <c r="H232" s="240"/>
      <c r="I232" s="240"/>
      <c r="J232" s="163" t="s">
        <v>362</v>
      </c>
      <c r="K232" s="164">
        <v>1</v>
      </c>
      <c r="L232" s="241">
        <v>0</v>
      </c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39" t="s">
        <v>42</v>
      </c>
      <c r="V232" s="31"/>
      <c r="W232" s="166">
        <f t="shared" si="76"/>
        <v>0</v>
      </c>
      <c r="X232" s="166">
        <v>0</v>
      </c>
      <c r="Y232" s="166">
        <f t="shared" si="77"/>
        <v>0</v>
      </c>
      <c r="Z232" s="166">
        <v>0</v>
      </c>
      <c r="AA232" s="167">
        <f t="shared" si="78"/>
        <v>0</v>
      </c>
      <c r="AR232" s="13" t="s">
        <v>320</v>
      </c>
      <c r="AT232" s="13" t="s">
        <v>206</v>
      </c>
      <c r="AU232" s="13" t="s">
        <v>184</v>
      </c>
      <c r="AY232" s="13" t="s">
        <v>205</v>
      </c>
      <c r="BE232" s="105">
        <f t="shared" si="79"/>
        <v>0</v>
      </c>
      <c r="BF232" s="105">
        <f t="shared" si="80"/>
        <v>0</v>
      </c>
      <c r="BG232" s="105">
        <f t="shared" si="81"/>
        <v>0</v>
      </c>
      <c r="BH232" s="105">
        <f t="shared" si="82"/>
        <v>0</v>
      </c>
      <c r="BI232" s="105">
        <f t="shared" si="83"/>
        <v>0</v>
      </c>
      <c r="BJ232" s="13" t="s">
        <v>184</v>
      </c>
      <c r="BK232" s="105">
        <f t="shared" si="84"/>
        <v>0</v>
      </c>
      <c r="BL232" s="13" t="s">
        <v>320</v>
      </c>
      <c r="BM232" s="13" t="s">
        <v>554</v>
      </c>
    </row>
    <row r="233" spans="2:65" s="1" customFormat="1" ht="49.9" customHeight="1" x14ac:dyDescent="0.35">
      <c r="B233" s="30"/>
      <c r="C233" s="31"/>
      <c r="D233" s="152" t="s">
        <v>370</v>
      </c>
      <c r="E233" s="31"/>
      <c r="F233" s="31"/>
      <c r="G233" s="31"/>
      <c r="H233" s="31"/>
      <c r="I233" s="31"/>
      <c r="J233" s="31"/>
      <c r="K233" s="31"/>
      <c r="L233" s="31"/>
      <c r="M233" s="31"/>
      <c r="N233" s="257">
        <f t="shared" ref="N233:N238" si="85">BK233</f>
        <v>0</v>
      </c>
      <c r="O233" s="258"/>
      <c r="P233" s="258"/>
      <c r="Q233" s="258"/>
      <c r="R233" s="32"/>
      <c r="T233" s="73"/>
      <c r="U233" s="31"/>
      <c r="V233" s="31"/>
      <c r="W233" s="31"/>
      <c r="X233" s="31"/>
      <c r="Y233" s="31"/>
      <c r="Z233" s="31"/>
      <c r="AA233" s="74"/>
      <c r="AT233" s="13" t="s">
        <v>74</v>
      </c>
      <c r="AU233" s="13" t="s">
        <v>75</v>
      </c>
      <c r="AY233" s="13" t="s">
        <v>371</v>
      </c>
      <c r="BK233" s="105">
        <f>SUM(BK234:BK238)</f>
        <v>0</v>
      </c>
    </row>
    <row r="234" spans="2:65" s="1" customFormat="1" ht="22.35" customHeight="1" x14ac:dyDescent="0.3">
      <c r="B234" s="30"/>
      <c r="C234" s="173" t="s">
        <v>19</v>
      </c>
      <c r="D234" s="173" t="s">
        <v>206</v>
      </c>
      <c r="E234" s="174" t="s">
        <v>19</v>
      </c>
      <c r="F234" s="247" t="s">
        <v>19</v>
      </c>
      <c r="G234" s="248"/>
      <c r="H234" s="248"/>
      <c r="I234" s="248"/>
      <c r="J234" s="175" t="s">
        <v>19</v>
      </c>
      <c r="K234" s="172"/>
      <c r="L234" s="241"/>
      <c r="M234" s="240"/>
      <c r="N234" s="242">
        <f t="shared" si="85"/>
        <v>0</v>
      </c>
      <c r="O234" s="240"/>
      <c r="P234" s="240"/>
      <c r="Q234" s="240"/>
      <c r="R234" s="32"/>
      <c r="T234" s="165" t="s">
        <v>19</v>
      </c>
      <c r="U234" s="176" t="s">
        <v>42</v>
      </c>
      <c r="V234" s="31"/>
      <c r="W234" s="31"/>
      <c r="X234" s="31"/>
      <c r="Y234" s="31"/>
      <c r="Z234" s="31"/>
      <c r="AA234" s="74"/>
      <c r="AT234" s="13" t="s">
        <v>371</v>
      </c>
      <c r="AU234" s="13" t="s">
        <v>81</v>
      </c>
      <c r="AY234" s="13" t="s">
        <v>371</v>
      </c>
      <c r="BE234" s="105">
        <f>IF(U234="základná",N234,0)</f>
        <v>0</v>
      </c>
      <c r="BF234" s="105">
        <f>IF(U234="znížená",N234,0)</f>
        <v>0</v>
      </c>
      <c r="BG234" s="105">
        <f>IF(U234="zákl. prenesená",N234,0)</f>
        <v>0</v>
      </c>
      <c r="BH234" s="105">
        <f>IF(U234="zníž. prenesená",N234,0)</f>
        <v>0</v>
      </c>
      <c r="BI234" s="105">
        <f>IF(U234="nulová",N234,0)</f>
        <v>0</v>
      </c>
      <c r="BJ234" s="13" t="s">
        <v>184</v>
      </c>
      <c r="BK234" s="105">
        <f>L234*K234</f>
        <v>0</v>
      </c>
    </row>
    <row r="235" spans="2:65" s="1" customFormat="1" ht="22.35" customHeight="1" x14ac:dyDescent="0.3">
      <c r="B235" s="30"/>
      <c r="C235" s="173" t="s">
        <v>19</v>
      </c>
      <c r="D235" s="173" t="s">
        <v>206</v>
      </c>
      <c r="E235" s="174" t="s">
        <v>19</v>
      </c>
      <c r="F235" s="247" t="s">
        <v>19</v>
      </c>
      <c r="G235" s="248"/>
      <c r="H235" s="248"/>
      <c r="I235" s="248"/>
      <c r="J235" s="175" t="s">
        <v>19</v>
      </c>
      <c r="K235" s="172"/>
      <c r="L235" s="241"/>
      <c r="M235" s="240"/>
      <c r="N235" s="242">
        <f t="shared" si="85"/>
        <v>0</v>
      </c>
      <c r="O235" s="240"/>
      <c r="P235" s="240"/>
      <c r="Q235" s="240"/>
      <c r="R235" s="32"/>
      <c r="T235" s="165" t="s">
        <v>19</v>
      </c>
      <c r="U235" s="176" t="s">
        <v>42</v>
      </c>
      <c r="V235" s="31"/>
      <c r="W235" s="31"/>
      <c r="X235" s="31"/>
      <c r="Y235" s="31"/>
      <c r="Z235" s="31"/>
      <c r="AA235" s="74"/>
      <c r="AT235" s="13" t="s">
        <v>371</v>
      </c>
      <c r="AU235" s="13" t="s">
        <v>81</v>
      </c>
      <c r="AY235" s="13" t="s">
        <v>371</v>
      </c>
      <c r="BE235" s="105">
        <f>IF(U235="základná",N235,0)</f>
        <v>0</v>
      </c>
      <c r="BF235" s="105">
        <f>IF(U235="znížená",N235,0)</f>
        <v>0</v>
      </c>
      <c r="BG235" s="105">
        <f>IF(U235="zákl. prenesená",N235,0)</f>
        <v>0</v>
      </c>
      <c r="BH235" s="105">
        <f>IF(U235="zníž. prenesená",N235,0)</f>
        <v>0</v>
      </c>
      <c r="BI235" s="105">
        <f>IF(U235="nulová",N235,0)</f>
        <v>0</v>
      </c>
      <c r="BJ235" s="13" t="s">
        <v>184</v>
      </c>
      <c r="BK235" s="105">
        <f>L235*K235</f>
        <v>0</v>
      </c>
    </row>
    <row r="236" spans="2:65" s="1" customFormat="1" ht="22.35" customHeight="1" x14ac:dyDescent="0.3">
      <c r="B236" s="30"/>
      <c r="C236" s="173" t="s">
        <v>19</v>
      </c>
      <c r="D236" s="173" t="s">
        <v>206</v>
      </c>
      <c r="E236" s="174" t="s">
        <v>19</v>
      </c>
      <c r="F236" s="247" t="s">
        <v>19</v>
      </c>
      <c r="G236" s="248"/>
      <c r="H236" s="248"/>
      <c r="I236" s="248"/>
      <c r="J236" s="175" t="s">
        <v>19</v>
      </c>
      <c r="K236" s="172"/>
      <c r="L236" s="241"/>
      <c r="M236" s="240"/>
      <c r="N236" s="242">
        <f t="shared" si="85"/>
        <v>0</v>
      </c>
      <c r="O236" s="240"/>
      <c r="P236" s="240"/>
      <c r="Q236" s="240"/>
      <c r="R236" s="32"/>
      <c r="T236" s="165" t="s">
        <v>19</v>
      </c>
      <c r="U236" s="176" t="s">
        <v>42</v>
      </c>
      <c r="V236" s="31"/>
      <c r="W236" s="31"/>
      <c r="X236" s="31"/>
      <c r="Y236" s="31"/>
      <c r="Z236" s="31"/>
      <c r="AA236" s="74"/>
      <c r="AT236" s="13" t="s">
        <v>371</v>
      </c>
      <c r="AU236" s="13" t="s">
        <v>81</v>
      </c>
      <c r="AY236" s="13" t="s">
        <v>371</v>
      </c>
      <c r="BE236" s="105">
        <f>IF(U236="základná",N236,0)</f>
        <v>0</v>
      </c>
      <c r="BF236" s="105">
        <f>IF(U236="znížená",N236,0)</f>
        <v>0</v>
      </c>
      <c r="BG236" s="105">
        <f>IF(U236="zákl. prenesená",N236,0)</f>
        <v>0</v>
      </c>
      <c r="BH236" s="105">
        <f>IF(U236="zníž. prenesená",N236,0)</f>
        <v>0</v>
      </c>
      <c r="BI236" s="105">
        <f>IF(U236="nulová",N236,0)</f>
        <v>0</v>
      </c>
      <c r="BJ236" s="13" t="s">
        <v>184</v>
      </c>
      <c r="BK236" s="105">
        <f>L236*K236</f>
        <v>0</v>
      </c>
    </row>
    <row r="237" spans="2:65" s="1" customFormat="1" ht="22.35" customHeight="1" x14ac:dyDescent="0.3">
      <c r="B237" s="30"/>
      <c r="C237" s="173" t="s">
        <v>19</v>
      </c>
      <c r="D237" s="173" t="s">
        <v>206</v>
      </c>
      <c r="E237" s="174" t="s">
        <v>19</v>
      </c>
      <c r="F237" s="247" t="s">
        <v>19</v>
      </c>
      <c r="G237" s="248"/>
      <c r="H237" s="248"/>
      <c r="I237" s="248"/>
      <c r="J237" s="175" t="s">
        <v>19</v>
      </c>
      <c r="K237" s="172"/>
      <c r="L237" s="241"/>
      <c r="M237" s="240"/>
      <c r="N237" s="242">
        <f t="shared" si="85"/>
        <v>0</v>
      </c>
      <c r="O237" s="240"/>
      <c r="P237" s="240"/>
      <c r="Q237" s="240"/>
      <c r="R237" s="32"/>
      <c r="T237" s="165" t="s">
        <v>19</v>
      </c>
      <c r="U237" s="176" t="s">
        <v>42</v>
      </c>
      <c r="V237" s="31"/>
      <c r="W237" s="31"/>
      <c r="X237" s="31"/>
      <c r="Y237" s="31"/>
      <c r="Z237" s="31"/>
      <c r="AA237" s="74"/>
      <c r="AT237" s="13" t="s">
        <v>371</v>
      </c>
      <c r="AU237" s="13" t="s">
        <v>81</v>
      </c>
      <c r="AY237" s="13" t="s">
        <v>371</v>
      </c>
      <c r="BE237" s="105">
        <f>IF(U237="základná",N237,0)</f>
        <v>0</v>
      </c>
      <c r="BF237" s="105">
        <f>IF(U237="znížená",N237,0)</f>
        <v>0</v>
      </c>
      <c r="BG237" s="105">
        <f>IF(U237="zákl. prenesená",N237,0)</f>
        <v>0</v>
      </c>
      <c r="BH237" s="105">
        <f>IF(U237="zníž. prenesená",N237,0)</f>
        <v>0</v>
      </c>
      <c r="BI237" s="105">
        <f>IF(U237="nulová",N237,0)</f>
        <v>0</v>
      </c>
      <c r="BJ237" s="13" t="s">
        <v>184</v>
      </c>
      <c r="BK237" s="105">
        <f>L237*K237</f>
        <v>0</v>
      </c>
    </row>
    <row r="238" spans="2:65" s="1" customFormat="1" ht="22.35" customHeight="1" x14ac:dyDescent="0.3">
      <c r="B238" s="30"/>
      <c r="C238" s="173" t="s">
        <v>19</v>
      </c>
      <c r="D238" s="173" t="s">
        <v>206</v>
      </c>
      <c r="E238" s="174" t="s">
        <v>19</v>
      </c>
      <c r="F238" s="247" t="s">
        <v>19</v>
      </c>
      <c r="G238" s="248"/>
      <c r="H238" s="248"/>
      <c r="I238" s="248"/>
      <c r="J238" s="175" t="s">
        <v>19</v>
      </c>
      <c r="K238" s="172"/>
      <c r="L238" s="241"/>
      <c r="M238" s="240"/>
      <c r="N238" s="242">
        <f t="shared" si="85"/>
        <v>0</v>
      </c>
      <c r="O238" s="240"/>
      <c r="P238" s="240"/>
      <c r="Q238" s="240"/>
      <c r="R238" s="32"/>
      <c r="T238" s="165" t="s">
        <v>19</v>
      </c>
      <c r="U238" s="176" t="s">
        <v>42</v>
      </c>
      <c r="V238" s="51"/>
      <c r="W238" s="51"/>
      <c r="X238" s="51"/>
      <c r="Y238" s="51"/>
      <c r="Z238" s="51"/>
      <c r="AA238" s="53"/>
      <c r="AT238" s="13" t="s">
        <v>371</v>
      </c>
      <c r="AU238" s="13" t="s">
        <v>81</v>
      </c>
      <c r="AY238" s="13" t="s">
        <v>371</v>
      </c>
      <c r="BE238" s="105">
        <f>IF(U238="základná",N238,0)</f>
        <v>0</v>
      </c>
      <c r="BF238" s="105">
        <f>IF(U238="znížená",N238,0)</f>
        <v>0</v>
      </c>
      <c r="BG238" s="105">
        <f>IF(U238="zákl. prenesená",N238,0)</f>
        <v>0</v>
      </c>
      <c r="BH238" s="105">
        <f>IF(U238="zníž. prenesená",N238,0)</f>
        <v>0</v>
      </c>
      <c r="BI238" s="105">
        <f>IF(U238="nulová",N238,0)</f>
        <v>0</v>
      </c>
      <c r="BJ238" s="13" t="s">
        <v>184</v>
      </c>
      <c r="BK238" s="105">
        <f>L238*K238</f>
        <v>0</v>
      </c>
    </row>
    <row r="239" spans="2:65" s="1" customFormat="1" ht="6.95" customHeight="1" x14ac:dyDescent="0.3">
      <c r="B239" s="54"/>
      <c r="C239" s="55"/>
      <c r="D239" s="55"/>
      <c r="E239" s="55"/>
      <c r="F239" s="55"/>
      <c r="G239" s="55"/>
      <c r="H239" s="55"/>
      <c r="I239" s="55"/>
      <c r="J239" s="55"/>
      <c r="K239" s="55"/>
      <c r="L239" s="55"/>
      <c r="M239" s="55"/>
      <c r="N239" s="55"/>
      <c r="O239" s="55"/>
      <c r="P239" s="55"/>
      <c r="Q239" s="55"/>
      <c r="R239" s="56"/>
    </row>
  </sheetData>
  <sheetProtection algorithmName="SHA-512" hashValue="nwYVD1l4Yz1T7BS3pP2ku3ECmg6Q4QGmKPYRw7qGUQsZRKfhcQ/Wsf5M93ys7W+Ko5ggGkGtmmB/wAJD6Kvy+A==" saltValue="s8FZZr8KQGhGa7LvX0SVdA==" spinCount="100000" sheet="1" objects="1" scenarios="1" formatColumns="0" formatRows="0" sort="0" autoFilter="0"/>
  <mergeCells count="376">
    <mergeCell ref="H1:K1"/>
    <mergeCell ref="S2:AC2"/>
    <mergeCell ref="F238:I238"/>
    <mergeCell ref="L238:M238"/>
    <mergeCell ref="N238:Q238"/>
    <mergeCell ref="N129:Q129"/>
    <mergeCell ref="N130:Q130"/>
    <mergeCell ref="N131:Q131"/>
    <mergeCell ref="N135:Q135"/>
    <mergeCell ref="N136:Q136"/>
    <mergeCell ref="N143:Q143"/>
    <mergeCell ref="N150:Q150"/>
    <mergeCell ref="N164:Q164"/>
    <mergeCell ref="N173:Q173"/>
    <mergeCell ref="N205:Q205"/>
    <mergeCell ref="N208:Q208"/>
    <mergeCell ref="N215:Q215"/>
    <mergeCell ref="N222:Q222"/>
    <mergeCell ref="N223:Q223"/>
    <mergeCell ref="N233:Q233"/>
    <mergeCell ref="F235:I235"/>
    <mergeCell ref="L235:M235"/>
    <mergeCell ref="N235:Q235"/>
    <mergeCell ref="F236:I236"/>
    <mergeCell ref="L236:M236"/>
    <mergeCell ref="N236:Q236"/>
    <mergeCell ref="F237:I237"/>
    <mergeCell ref="L237:M237"/>
    <mergeCell ref="N237:Q237"/>
    <mergeCell ref="F231:I231"/>
    <mergeCell ref="L231:M231"/>
    <mergeCell ref="N231:Q231"/>
    <mergeCell ref="F232:I232"/>
    <mergeCell ref="L232:M232"/>
    <mergeCell ref="N232:Q232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0:I220"/>
    <mergeCell ref="L220:M220"/>
    <mergeCell ref="N220:Q220"/>
    <mergeCell ref="F221:I221"/>
    <mergeCell ref="L221:M221"/>
    <mergeCell ref="N221:Q221"/>
    <mergeCell ref="F224:I224"/>
    <mergeCell ref="L224:M224"/>
    <mergeCell ref="N224:Q224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3:I213"/>
    <mergeCell ref="L213:M213"/>
    <mergeCell ref="N213:Q213"/>
    <mergeCell ref="F214:I214"/>
    <mergeCell ref="L214:M214"/>
    <mergeCell ref="N214:Q214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6:I206"/>
    <mergeCell ref="L206:M206"/>
    <mergeCell ref="N206:Q206"/>
    <mergeCell ref="F207:I207"/>
    <mergeCell ref="L207:M207"/>
    <mergeCell ref="N207:Q207"/>
    <mergeCell ref="F209:I209"/>
    <mergeCell ref="L209:M209"/>
    <mergeCell ref="N209:Q209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4:D239">
      <formula1>"K,M"</formula1>
    </dataValidation>
    <dataValidation type="list" allowBlank="1" showInputMessage="1" showErrorMessage="1" error="Povolené sú hodnoty základná, znížená, nulová." sqref="U234:U239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8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124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591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ROUND((((SUM(BE104:BE111)+SUM(BE129:BE231))+SUM(BE233:BE237))),2)</f>
        <v>0</v>
      </c>
      <c r="I32" s="198"/>
      <c r="J32" s="198"/>
      <c r="K32" s="31"/>
      <c r="L32" s="31"/>
      <c r="M32" s="225">
        <f>ROUND(((ROUND((SUM(BE104:BE111)+SUM(BE129:BE231)), 2)*F32)+SUM(BE233:BE237)*F32),2)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ROUND((((SUM(BF104:BF111)+SUM(BF129:BF231))+SUM(BF233:BF237))),2)</f>
        <v>0</v>
      </c>
      <c r="I33" s="198"/>
      <c r="J33" s="198"/>
      <c r="K33" s="31"/>
      <c r="L33" s="31"/>
      <c r="M33" s="225">
        <f>ROUND(((ROUND((SUM(BF104:BF111)+SUM(BF129:BF231)), 2)*F33)+SUM(BF233:BF237)*F33),2)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ROUND((((SUM(BG104:BG111)+SUM(BG129:BG231))+SUM(BG233:BG237))),2)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ROUND((((SUM(BH104:BH111)+SUM(BH129:BH231))+SUM(BH233:BH237))),2)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ROUND((((SUM(BI104:BI111)+SUM(BI129:BI231))+SUM(BI233:BI237))),2)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17 - byt  č.17 - nov - 17 - byt  č.17 -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N205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N208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N215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N221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N222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N232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17 - byt  č.17 - nov - 17 - byt  č.17 -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W130+W135+W221+W232</f>
        <v>0</v>
      </c>
      <c r="X129" s="46"/>
      <c r="Y129" s="147">
        <f>Y130+Y135+Y221+Y232</f>
        <v>0</v>
      </c>
      <c r="Z129" s="46"/>
      <c r="AA129" s="148">
        <f>AA130+AA135+AA221+AA232</f>
        <v>0</v>
      </c>
      <c r="AT129" s="13" t="s">
        <v>74</v>
      </c>
      <c r="AU129" s="13" t="s">
        <v>167</v>
      </c>
      <c r="BK129" s="149">
        <f>BK130+BK135+BK221+BK232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8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6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6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W136+W143+W150+W164+W173+W205+W208+W215</f>
        <v>0</v>
      </c>
      <c r="X135" s="151"/>
      <c r="Y135" s="155">
        <f>Y136+Y143+Y150+Y164+Y173+Y205+Y208+Y215</f>
        <v>0</v>
      </c>
      <c r="Z135" s="151"/>
      <c r="AA135" s="156">
        <f>AA136+AA143+AA150+AA164+AA173+AA205+AA208+AA215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BK136+BK143+BK150+BK164+BK173+BK205+BK208+BK215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22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7.65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3.06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8.16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3.06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8.4499999999999993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1.95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9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16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6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22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22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SUM(W174:W204)</f>
        <v>0</v>
      </c>
      <c r="X173" s="151"/>
      <c r="Y173" s="155">
        <f>SUM(Y174:Y204)</f>
        <v>0</v>
      </c>
      <c r="Z173" s="151"/>
      <c r="AA173" s="156">
        <f>SUM(AA174:AA204)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SUM(BK174:BK204)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4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4" si="46">V174*K174</f>
        <v>0</v>
      </c>
      <c r="X174" s="166">
        <v>0</v>
      </c>
      <c r="Y174" s="166">
        <f t="shared" ref="Y174:Y204" si="47">X174*K174</f>
        <v>0</v>
      </c>
      <c r="Z174" s="166">
        <v>0</v>
      </c>
      <c r="AA174" s="167">
        <f t="shared" ref="AA174:AA204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4" si="49">IF(U174="základná",N174,0)</f>
        <v>0</v>
      </c>
      <c r="BF174" s="105">
        <f t="shared" ref="BF174:BF204" si="50">IF(U174="znížená",N174,0)</f>
        <v>0</v>
      </c>
      <c r="BG174" s="105">
        <f t="shared" ref="BG174:BG204" si="51">IF(U174="zákl. prenesená",N174,0)</f>
        <v>0</v>
      </c>
      <c r="BH174" s="105">
        <f t="shared" ref="BH174:BH204" si="52">IF(U174="zníž. prenesená",N174,0)</f>
        <v>0</v>
      </c>
      <c r="BI174" s="105">
        <f t="shared" ref="BI174:BI204" si="53">IF(U174="nulová",N174,0)</f>
        <v>0</v>
      </c>
      <c r="BJ174" s="13" t="s">
        <v>184</v>
      </c>
      <c r="BK174" s="105">
        <f t="shared" ref="BK174:BK204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582</v>
      </c>
      <c r="F178" s="239" t="s">
        <v>583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584</v>
      </c>
      <c r="F179" s="243" t="s">
        <v>585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31.5" customHeight="1" x14ac:dyDescent="0.3">
      <c r="B180" s="30"/>
      <c r="C180" s="161" t="s">
        <v>357</v>
      </c>
      <c r="D180" s="161" t="s">
        <v>206</v>
      </c>
      <c r="E180" s="162" t="s">
        <v>421</v>
      </c>
      <c r="F180" s="239" t="s">
        <v>422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22.5" customHeight="1" x14ac:dyDescent="0.3">
      <c r="B181" s="30"/>
      <c r="C181" s="168" t="s">
        <v>285</v>
      </c>
      <c r="D181" s="168" t="s">
        <v>215</v>
      </c>
      <c r="E181" s="169" t="s">
        <v>423</v>
      </c>
      <c r="F181" s="243" t="s">
        <v>424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44.25" customHeight="1" x14ac:dyDescent="0.3">
      <c r="B182" s="30"/>
      <c r="C182" s="161" t="s">
        <v>364</v>
      </c>
      <c r="D182" s="161" t="s">
        <v>206</v>
      </c>
      <c r="E182" s="162" t="s">
        <v>425</v>
      </c>
      <c r="F182" s="239" t="s">
        <v>426</v>
      </c>
      <c r="G182" s="240"/>
      <c r="H182" s="240"/>
      <c r="I182" s="240"/>
      <c r="J182" s="163" t="s">
        <v>410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31.5" customHeight="1" x14ac:dyDescent="0.3">
      <c r="B183" s="30"/>
      <c r="C183" s="168" t="s">
        <v>289</v>
      </c>
      <c r="D183" s="168" t="s">
        <v>215</v>
      </c>
      <c r="E183" s="169" t="s">
        <v>427</v>
      </c>
      <c r="F183" s="243" t="s">
        <v>428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22.5" customHeight="1" x14ac:dyDescent="0.3">
      <c r="B184" s="30"/>
      <c r="C184" s="161" t="s">
        <v>430</v>
      </c>
      <c r="D184" s="161" t="s">
        <v>206</v>
      </c>
      <c r="E184" s="162" t="s">
        <v>431</v>
      </c>
      <c r="F184" s="239" t="s">
        <v>432</v>
      </c>
      <c r="G184" s="240"/>
      <c r="H184" s="240"/>
      <c r="I184" s="240"/>
      <c r="J184" s="163" t="s">
        <v>209</v>
      </c>
      <c r="K184" s="164">
        <v>1</v>
      </c>
      <c r="L184" s="241">
        <v>0</v>
      </c>
      <c r="M184" s="240"/>
      <c r="N184" s="242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210</v>
      </c>
      <c r="AT184" s="13" t="s">
        <v>206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22.5" customHeight="1" x14ac:dyDescent="0.3">
      <c r="B185" s="30"/>
      <c r="C185" s="168" t="s">
        <v>292</v>
      </c>
      <c r="D185" s="168" t="s">
        <v>215</v>
      </c>
      <c r="E185" s="169" t="s">
        <v>434</v>
      </c>
      <c r="F185" s="243" t="s">
        <v>435</v>
      </c>
      <c r="G185" s="244"/>
      <c r="H185" s="244"/>
      <c r="I185" s="244"/>
      <c r="J185" s="170" t="s">
        <v>209</v>
      </c>
      <c r="K185" s="171">
        <v>1</v>
      </c>
      <c r="L185" s="245">
        <v>0</v>
      </c>
      <c r="M185" s="244"/>
      <c r="N185" s="246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218</v>
      </c>
      <c r="AT185" s="13" t="s">
        <v>215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31.5" customHeight="1" x14ac:dyDescent="0.3">
      <c r="B186" s="30"/>
      <c r="C186" s="168" t="s">
        <v>437</v>
      </c>
      <c r="D186" s="168" t="s">
        <v>215</v>
      </c>
      <c r="E186" s="169" t="s">
        <v>438</v>
      </c>
      <c r="F186" s="243" t="s">
        <v>439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31.5" customHeight="1" x14ac:dyDescent="0.3">
      <c r="B187" s="30"/>
      <c r="C187" s="161" t="s">
        <v>296</v>
      </c>
      <c r="D187" s="161" t="s">
        <v>206</v>
      </c>
      <c r="E187" s="162" t="s">
        <v>441</v>
      </c>
      <c r="F187" s="239" t="s">
        <v>442</v>
      </c>
      <c r="G187" s="240"/>
      <c r="H187" s="240"/>
      <c r="I187" s="240"/>
      <c r="J187" s="163" t="s">
        <v>410</v>
      </c>
      <c r="K187" s="164">
        <v>1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44.25" customHeight="1" x14ac:dyDescent="0.3">
      <c r="B188" s="30"/>
      <c r="C188" s="168" t="s">
        <v>443</v>
      </c>
      <c r="D188" s="168" t="s">
        <v>215</v>
      </c>
      <c r="E188" s="169" t="s">
        <v>444</v>
      </c>
      <c r="F188" s="243" t="s">
        <v>445</v>
      </c>
      <c r="G188" s="244"/>
      <c r="H188" s="244"/>
      <c r="I188" s="244"/>
      <c r="J188" s="170" t="s">
        <v>209</v>
      </c>
      <c r="K188" s="171">
        <v>1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22.5" customHeight="1" x14ac:dyDescent="0.3">
      <c r="B189" s="30"/>
      <c r="C189" s="161" t="s">
        <v>299</v>
      </c>
      <c r="D189" s="161" t="s">
        <v>206</v>
      </c>
      <c r="E189" s="162" t="s">
        <v>447</v>
      </c>
      <c r="F189" s="239" t="s">
        <v>448</v>
      </c>
      <c r="G189" s="240"/>
      <c r="H189" s="240"/>
      <c r="I189" s="240"/>
      <c r="J189" s="163" t="s">
        <v>410</v>
      </c>
      <c r="K189" s="164">
        <v>4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31.5" customHeight="1" x14ac:dyDescent="0.3">
      <c r="B190" s="30"/>
      <c r="C190" s="168" t="s">
        <v>450</v>
      </c>
      <c r="D190" s="168" t="s">
        <v>215</v>
      </c>
      <c r="E190" s="169" t="s">
        <v>451</v>
      </c>
      <c r="F190" s="243" t="s">
        <v>452</v>
      </c>
      <c r="G190" s="244"/>
      <c r="H190" s="244"/>
      <c r="I190" s="244"/>
      <c r="J190" s="170" t="s">
        <v>209</v>
      </c>
      <c r="K190" s="171">
        <v>4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44.25" customHeight="1" x14ac:dyDescent="0.3">
      <c r="B191" s="30"/>
      <c r="C191" s="161" t="s">
        <v>303</v>
      </c>
      <c r="D191" s="161" t="s">
        <v>206</v>
      </c>
      <c r="E191" s="162" t="s">
        <v>454</v>
      </c>
      <c r="F191" s="239" t="s">
        <v>455</v>
      </c>
      <c r="G191" s="240"/>
      <c r="H191" s="240"/>
      <c r="I191" s="240"/>
      <c r="J191" s="163" t="s">
        <v>209</v>
      </c>
      <c r="K191" s="164">
        <v>2</v>
      </c>
      <c r="L191" s="241">
        <v>0</v>
      </c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22.5" customHeight="1" x14ac:dyDescent="0.3">
      <c r="B192" s="30"/>
      <c r="C192" s="168" t="s">
        <v>457</v>
      </c>
      <c r="D192" s="168" t="s">
        <v>215</v>
      </c>
      <c r="E192" s="169" t="s">
        <v>458</v>
      </c>
      <c r="F192" s="243" t="s">
        <v>459</v>
      </c>
      <c r="G192" s="244"/>
      <c r="H192" s="244"/>
      <c r="I192" s="244"/>
      <c r="J192" s="170" t="s">
        <v>209</v>
      </c>
      <c r="K192" s="171">
        <v>1</v>
      </c>
      <c r="L192" s="245">
        <v>0</v>
      </c>
      <c r="M192" s="244"/>
      <c r="N192" s="246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218</v>
      </c>
      <c r="AT192" s="13" t="s">
        <v>215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22.5" customHeight="1" x14ac:dyDescent="0.3">
      <c r="B193" s="30"/>
      <c r="C193" s="168" t="s">
        <v>306</v>
      </c>
      <c r="D193" s="168" t="s">
        <v>215</v>
      </c>
      <c r="E193" s="169" t="s">
        <v>461</v>
      </c>
      <c r="F193" s="243" t="s">
        <v>462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465</v>
      </c>
      <c r="F194" s="239" t="s">
        <v>466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31.5" customHeight="1" x14ac:dyDescent="0.3">
      <c r="B195" s="30"/>
      <c r="C195" s="168" t="s">
        <v>310</v>
      </c>
      <c r="D195" s="168" t="s">
        <v>215</v>
      </c>
      <c r="E195" s="169" t="s">
        <v>468</v>
      </c>
      <c r="F195" s="243" t="s">
        <v>469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472</v>
      </c>
      <c r="F196" s="239" t="s">
        <v>473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22.5" customHeight="1" x14ac:dyDescent="0.3">
      <c r="B197" s="30"/>
      <c r="C197" s="168" t="s">
        <v>313</v>
      </c>
      <c r="D197" s="168" t="s">
        <v>215</v>
      </c>
      <c r="E197" s="169" t="s">
        <v>475</v>
      </c>
      <c r="F197" s="243" t="s">
        <v>476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479</v>
      </c>
      <c r="F198" s="239" t="s">
        <v>480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482</v>
      </c>
      <c r="F199" s="243" t="s">
        <v>483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540</v>
      </c>
      <c r="F200" s="239" t="s">
        <v>541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31.5" customHeight="1" x14ac:dyDescent="0.3">
      <c r="B201" s="30"/>
      <c r="C201" s="168" t="s">
        <v>320</v>
      </c>
      <c r="D201" s="168" t="s">
        <v>215</v>
      </c>
      <c r="E201" s="169" t="s">
        <v>542</v>
      </c>
      <c r="F201" s="243" t="s">
        <v>543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486</v>
      </c>
      <c r="F202" s="239" t="s">
        <v>487</v>
      </c>
      <c r="G202" s="240"/>
      <c r="H202" s="240"/>
      <c r="I202" s="240"/>
      <c r="J202" s="163" t="s">
        <v>209</v>
      </c>
      <c r="K202" s="164">
        <v>1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1" customFormat="1" ht="57" customHeight="1" x14ac:dyDescent="0.3">
      <c r="B203" s="30"/>
      <c r="C203" s="168" t="s">
        <v>324</v>
      </c>
      <c r="D203" s="168" t="s">
        <v>215</v>
      </c>
      <c r="E203" s="169" t="s">
        <v>489</v>
      </c>
      <c r="F203" s="243" t="s">
        <v>490</v>
      </c>
      <c r="G203" s="244"/>
      <c r="H203" s="244"/>
      <c r="I203" s="244"/>
      <c r="J203" s="170" t="s">
        <v>209</v>
      </c>
      <c r="K203" s="171">
        <v>1</v>
      </c>
      <c r="L203" s="245">
        <v>0</v>
      </c>
      <c r="M203" s="244"/>
      <c r="N203" s="246">
        <f t="shared" si="45"/>
        <v>0</v>
      </c>
      <c r="O203" s="240"/>
      <c r="P203" s="240"/>
      <c r="Q203" s="240"/>
      <c r="R203" s="32"/>
      <c r="T203" s="165" t="s">
        <v>19</v>
      </c>
      <c r="U203" s="39" t="s">
        <v>42</v>
      </c>
      <c r="V203" s="31"/>
      <c r="W203" s="166">
        <f t="shared" si="46"/>
        <v>0</v>
      </c>
      <c r="X203" s="166">
        <v>0</v>
      </c>
      <c r="Y203" s="166">
        <f t="shared" si="47"/>
        <v>0</v>
      </c>
      <c r="Z203" s="166">
        <v>0</v>
      </c>
      <c r="AA203" s="167">
        <f t="shared" si="48"/>
        <v>0</v>
      </c>
      <c r="AR203" s="13" t="s">
        <v>218</v>
      </c>
      <c r="AT203" s="13" t="s">
        <v>215</v>
      </c>
      <c r="AU203" s="13" t="s">
        <v>184</v>
      </c>
      <c r="AY203" s="13" t="s">
        <v>205</v>
      </c>
      <c r="BE203" s="105">
        <f t="shared" si="49"/>
        <v>0</v>
      </c>
      <c r="BF203" s="105">
        <f t="shared" si="50"/>
        <v>0</v>
      </c>
      <c r="BG203" s="105">
        <f t="shared" si="51"/>
        <v>0</v>
      </c>
      <c r="BH203" s="105">
        <f t="shared" si="52"/>
        <v>0</v>
      </c>
      <c r="BI203" s="105">
        <f t="shared" si="53"/>
        <v>0</v>
      </c>
      <c r="BJ203" s="13" t="s">
        <v>184</v>
      </c>
      <c r="BK203" s="105">
        <f t="shared" si="54"/>
        <v>0</v>
      </c>
      <c r="BL203" s="13" t="s">
        <v>210</v>
      </c>
      <c r="BM203" s="13" t="s">
        <v>496</v>
      </c>
    </row>
    <row r="204" spans="2:65" s="1" customFormat="1" ht="31.5" customHeight="1" x14ac:dyDescent="0.3">
      <c r="B204" s="30"/>
      <c r="C204" s="161" t="s">
        <v>497</v>
      </c>
      <c r="D204" s="161" t="s">
        <v>206</v>
      </c>
      <c r="E204" s="162" t="s">
        <v>493</v>
      </c>
      <c r="F204" s="239" t="s">
        <v>494</v>
      </c>
      <c r="G204" s="240"/>
      <c r="H204" s="240"/>
      <c r="I204" s="240"/>
      <c r="J204" s="163" t="s">
        <v>235</v>
      </c>
      <c r="K204" s="172">
        <v>0</v>
      </c>
      <c r="L204" s="241">
        <v>0</v>
      </c>
      <c r="M204" s="240"/>
      <c r="N204" s="242">
        <f t="shared" si="45"/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 t="shared" si="46"/>
        <v>0</v>
      </c>
      <c r="X204" s="166">
        <v>0</v>
      </c>
      <c r="Y204" s="166">
        <f t="shared" si="47"/>
        <v>0</v>
      </c>
      <c r="Z204" s="166">
        <v>0</v>
      </c>
      <c r="AA204" s="167">
        <f t="shared" si="48"/>
        <v>0</v>
      </c>
      <c r="AR204" s="13" t="s">
        <v>210</v>
      </c>
      <c r="AT204" s="13" t="s">
        <v>206</v>
      </c>
      <c r="AU204" s="13" t="s">
        <v>184</v>
      </c>
      <c r="AY204" s="13" t="s">
        <v>205</v>
      </c>
      <c r="BE204" s="105">
        <f t="shared" si="49"/>
        <v>0</v>
      </c>
      <c r="BF204" s="105">
        <f t="shared" si="50"/>
        <v>0</v>
      </c>
      <c r="BG204" s="105">
        <f t="shared" si="51"/>
        <v>0</v>
      </c>
      <c r="BH204" s="105">
        <f t="shared" si="52"/>
        <v>0</v>
      </c>
      <c r="BI204" s="105">
        <f t="shared" si="53"/>
        <v>0</v>
      </c>
      <c r="BJ204" s="13" t="s">
        <v>184</v>
      </c>
      <c r="BK204" s="105">
        <f t="shared" si="54"/>
        <v>0</v>
      </c>
      <c r="BL204" s="13" t="s">
        <v>210</v>
      </c>
      <c r="BM204" s="13" t="s">
        <v>498</v>
      </c>
    </row>
    <row r="205" spans="2:65" s="9" customFormat="1" ht="29.85" customHeight="1" x14ac:dyDescent="0.3">
      <c r="B205" s="150"/>
      <c r="C205" s="151"/>
      <c r="D205" s="160" t="s">
        <v>174</v>
      </c>
      <c r="E205" s="160"/>
      <c r="F205" s="160"/>
      <c r="G205" s="160"/>
      <c r="H205" s="160"/>
      <c r="I205" s="160"/>
      <c r="J205" s="160"/>
      <c r="K205" s="160"/>
      <c r="L205" s="160"/>
      <c r="M205" s="160"/>
      <c r="N205" s="255">
        <f>BK205</f>
        <v>0</v>
      </c>
      <c r="O205" s="256"/>
      <c r="P205" s="256"/>
      <c r="Q205" s="256"/>
      <c r="R205" s="153"/>
      <c r="T205" s="154"/>
      <c r="U205" s="151"/>
      <c r="V205" s="151"/>
      <c r="W205" s="155">
        <f>SUM(W206:W207)</f>
        <v>0</v>
      </c>
      <c r="X205" s="151"/>
      <c r="Y205" s="155">
        <f>SUM(Y206:Y207)</f>
        <v>0</v>
      </c>
      <c r="Z205" s="151"/>
      <c r="AA205" s="156">
        <f>SUM(AA206:AA207)</f>
        <v>0</v>
      </c>
      <c r="AR205" s="157" t="s">
        <v>184</v>
      </c>
      <c r="AT205" s="158" t="s">
        <v>74</v>
      </c>
      <c r="AU205" s="158" t="s">
        <v>81</v>
      </c>
      <c r="AY205" s="157" t="s">
        <v>205</v>
      </c>
      <c r="BK205" s="159">
        <f>SUM(BK206:BK207)</f>
        <v>0</v>
      </c>
    </row>
    <row r="206" spans="2:65" s="1" customFormat="1" ht="31.5" customHeight="1" x14ac:dyDescent="0.3">
      <c r="B206" s="30"/>
      <c r="C206" s="161" t="s">
        <v>327</v>
      </c>
      <c r="D206" s="161" t="s">
        <v>206</v>
      </c>
      <c r="E206" s="162" t="s">
        <v>294</v>
      </c>
      <c r="F206" s="239" t="s">
        <v>295</v>
      </c>
      <c r="G206" s="240"/>
      <c r="H206" s="240"/>
      <c r="I206" s="240"/>
      <c r="J206" s="163" t="s">
        <v>222</v>
      </c>
      <c r="K206" s="164">
        <v>4</v>
      </c>
      <c r="L206" s="241">
        <v>0</v>
      </c>
      <c r="M206" s="240"/>
      <c r="N206" s="242">
        <f>ROUND(L206*K206,2)</f>
        <v>0</v>
      </c>
      <c r="O206" s="240"/>
      <c r="P206" s="240"/>
      <c r="Q206" s="240"/>
      <c r="R206" s="32"/>
      <c r="T206" s="165" t="s">
        <v>19</v>
      </c>
      <c r="U206" s="39" t="s">
        <v>42</v>
      </c>
      <c r="V206" s="31"/>
      <c r="W206" s="166">
        <f>V206*K206</f>
        <v>0</v>
      </c>
      <c r="X206" s="166">
        <v>0</v>
      </c>
      <c r="Y206" s="166">
        <f>X206*K206</f>
        <v>0</v>
      </c>
      <c r="Z206" s="166">
        <v>0</v>
      </c>
      <c r="AA206" s="167">
        <f>Z206*K206</f>
        <v>0</v>
      </c>
      <c r="AR206" s="13" t="s">
        <v>223</v>
      </c>
      <c r="AT206" s="13" t="s">
        <v>206</v>
      </c>
      <c r="AU206" s="13" t="s">
        <v>184</v>
      </c>
      <c r="AY206" s="13" t="s">
        <v>205</v>
      </c>
      <c r="BE206" s="105">
        <f>IF(U206="základná",N206,0)</f>
        <v>0</v>
      </c>
      <c r="BF206" s="105">
        <f>IF(U206="znížená",N206,0)</f>
        <v>0</v>
      </c>
      <c r="BG206" s="105">
        <f>IF(U206="zákl. prenesená",N206,0)</f>
        <v>0</v>
      </c>
      <c r="BH206" s="105">
        <f>IF(U206="zníž. prenesená",N206,0)</f>
        <v>0</v>
      </c>
      <c r="BI206" s="105">
        <f>IF(U206="nulová",N206,0)</f>
        <v>0</v>
      </c>
      <c r="BJ206" s="13" t="s">
        <v>184</v>
      </c>
      <c r="BK206" s="105">
        <f>ROUND(L206*K206,2)</f>
        <v>0</v>
      </c>
      <c r="BL206" s="13" t="s">
        <v>223</v>
      </c>
      <c r="BM206" s="13" t="s">
        <v>499</v>
      </c>
    </row>
    <row r="207" spans="2:65" s="1" customFormat="1" ht="31.5" customHeight="1" x14ac:dyDescent="0.3">
      <c r="B207" s="30"/>
      <c r="C207" s="161" t="s">
        <v>500</v>
      </c>
      <c r="D207" s="161" t="s">
        <v>206</v>
      </c>
      <c r="E207" s="162" t="s">
        <v>297</v>
      </c>
      <c r="F207" s="239" t="s">
        <v>298</v>
      </c>
      <c r="G207" s="240"/>
      <c r="H207" s="240"/>
      <c r="I207" s="240"/>
      <c r="J207" s="163" t="s">
        <v>235</v>
      </c>
      <c r="K207" s="172">
        <v>0</v>
      </c>
      <c r="L207" s="241">
        <v>0</v>
      </c>
      <c r="M207" s="240"/>
      <c r="N207" s="242">
        <f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>V207*K207</f>
        <v>0</v>
      </c>
      <c r="X207" s="166">
        <v>0</v>
      </c>
      <c r="Y207" s="166">
        <f>X207*K207</f>
        <v>0</v>
      </c>
      <c r="Z207" s="166">
        <v>0</v>
      </c>
      <c r="AA207" s="167">
        <f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>IF(U207="základná",N207,0)</f>
        <v>0</v>
      </c>
      <c r="BF207" s="105">
        <f>IF(U207="znížená",N207,0)</f>
        <v>0</v>
      </c>
      <c r="BG207" s="105">
        <f>IF(U207="zákl. prenesená",N207,0)</f>
        <v>0</v>
      </c>
      <c r="BH207" s="105">
        <f>IF(U207="zníž. prenesená",N207,0)</f>
        <v>0</v>
      </c>
      <c r="BI207" s="105">
        <f>IF(U207="nulová",N207,0)</f>
        <v>0</v>
      </c>
      <c r="BJ207" s="13" t="s">
        <v>184</v>
      </c>
      <c r="BK207" s="105">
        <f>ROUND(L207*K207,2)</f>
        <v>0</v>
      </c>
      <c r="BL207" s="13" t="s">
        <v>223</v>
      </c>
      <c r="BM207" s="13" t="s">
        <v>501</v>
      </c>
    </row>
    <row r="208" spans="2:65" s="9" customFormat="1" ht="29.85" customHeight="1" x14ac:dyDescent="0.3">
      <c r="B208" s="150"/>
      <c r="C208" s="151"/>
      <c r="D208" s="160" t="s">
        <v>175</v>
      </c>
      <c r="E208" s="160"/>
      <c r="F208" s="160"/>
      <c r="G208" s="160"/>
      <c r="H208" s="160"/>
      <c r="I208" s="160"/>
      <c r="J208" s="160"/>
      <c r="K208" s="160"/>
      <c r="L208" s="160"/>
      <c r="M208" s="160"/>
      <c r="N208" s="255">
        <f>BK208</f>
        <v>0</v>
      </c>
      <c r="O208" s="256"/>
      <c r="P208" s="256"/>
      <c r="Q208" s="256"/>
      <c r="R208" s="153"/>
      <c r="T208" s="154"/>
      <c r="U208" s="151"/>
      <c r="V208" s="151"/>
      <c r="W208" s="155">
        <f>SUM(W209:W214)</f>
        <v>0</v>
      </c>
      <c r="X208" s="151"/>
      <c r="Y208" s="155">
        <f>SUM(Y209:Y214)</f>
        <v>0</v>
      </c>
      <c r="Z208" s="151"/>
      <c r="AA208" s="156">
        <f>SUM(AA209:AA214)</f>
        <v>0</v>
      </c>
      <c r="AR208" s="157" t="s">
        <v>184</v>
      </c>
      <c r="AT208" s="158" t="s">
        <v>74</v>
      </c>
      <c r="AU208" s="158" t="s">
        <v>81</v>
      </c>
      <c r="AY208" s="157" t="s">
        <v>205</v>
      </c>
      <c r="BK208" s="159">
        <f>SUM(BK209:BK214)</f>
        <v>0</v>
      </c>
    </row>
    <row r="209" spans="2:65" s="1" customFormat="1" ht="31.5" customHeight="1" x14ac:dyDescent="0.3">
      <c r="B209" s="30"/>
      <c r="C209" s="161" t="s">
        <v>331</v>
      </c>
      <c r="D209" s="161" t="s">
        <v>206</v>
      </c>
      <c r="E209" s="162" t="s">
        <v>301</v>
      </c>
      <c r="F209" s="239" t="s">
        <v>302</v>
      </c>
      <c r="G209" s="240"/>
      <c r="H209" s="240"/>
      <c r="I209" s="240"/>
      <c r="J209" s="163" t="s">
        <v>209</v>
      </c>
      <c r="K209" s="164">
        <v>2</v>
      </c>
      <c r="L209" s="241">
        <v>0</v>
      </c>
      <c r="M209" s="240"/>
      <c r="N209" s="242">
        <f t="shared" ref="N209:N214" si="55">ROUND(L209*K209,2)</f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ref="W209:W214" si="56">V209*K209</f>
        <v>0</v>
      </c>
      <c r="X209" s="166">
        <v>0</v>
      </c>
      <c r="Y209" s="166">
        <f t="shared" ref="Y209:Y214" si="57">X209*K209</f>
        <v>0</v>
      </c>
      <c r="Z209" s="166">
        <v>0</v>
      </c>
      <c r="AA209" s="167">
        <f t="shared" ref="AA209:AA214" si="58">Z209*K209</f>
        <v>0</v>
      </c>
      <c r="AR209" s="13" t="s">
        <v>223</v>
      </c>
      <c r="AT209" s="13" t="s">
        <v>206</v>
      </c>
      <c r="AU209" s="13" t="s">
        <v>184</v>
      </c>
      <c r="AY209" s="13" t="s">
        <v>205</v>
      </c>
      <c r="BE209" s="105">
        <f t="shared" ref="BE209:BE214" si="59">IF(U209="základná",N209,0)</f>
        <v>0</v>
      </c>
      <c r="BF209" s="105">
        <f t="shared" ref="BF209:BF214" si="60">IF(U209="znížená",N209,0)</f>
        <v>0</v>
      </c>
      <c r="BG209" s="105">
        <f t="shared" ref="BG209:BG214" si="61">IF(U209="zákl. prenesená",N209,0)</f>
        <v>0</v>
      </c>
      <c r="BH209" s="105">
        <f t="shared" ref="BH209:BH214" si="62">IF(U209="zníž. prenesená",N209,0)</f>
        <v>0</v>
      </c>
      <c r="BI209" s="105">
        <f t="shared" ref="BI209:BI214" si="63">IF(U209="nulová",N209,0)</f>
        <v>0</v>
      </c>
      <c r="BJ209" s="13" t="s">
        <v>184</v>
      </c>
      <c r="BK209" s="105">
        <f t="shared" ref="BK209:BK214" si="64">ROUND(L209*K209,2)</f>
        <v>0</v>
      </c>
      <c r="BL209" s="13" t="s">
        <v>223</v>
      </c>
      <c r="BM209" s="13" t="s">
        <v>502</v>
      </c>
    </row>
    <row r="210" spans="2:65" s="1" customFormat="1" ht="31.5" customHeight="1" x14ac:dyDescent="0.3">
      <c r="B210" s="30"/>
      <c r="C210" s="161" t="s">
        <v>503</v>
      </c>
      <c r="D210" s="161" t="s">
        <v>206</v>
      </c>
      <c r="E210" s="162" t="s">
        <v>304</v>
      </c>
      <c r="F210" s="239" t="s">
        <v>305</v>
      </c>
      <c r="G210" s="240"/>
      <c r="H210" s="240"/>
      <c r="I210" s="240"/>
      <c r="J210" s="163" t="s">
        <v>209</v>
      </c>
      <c r="K210" s="164">
        <v>6</v>
      </c>
      <c r="L210" s="241">
        <v>0</v>
      </c>
      <c r="M210" s="240"/>
      <c r="N210" s="242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223</v>
      </c>
      <c r="AT210" s="13" t="s">
        <v>206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308</v>
      </c>
      <c r="F211" s="243" t="s">
        <v>309</v>
      </c>
      <c r="G211" s="244"/>
      <c r="H211" s="244"/>
      <c r="I211" s="244"/>
      <c r="J211" s="170" t="s">
        <v>209</v>
      </c>
      <c r="K211" s="171">
        <v>2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22.5" customHeight="1" x14ac:dyDescent="0.3">
      <c r="B212" s="30"/>
      <c r="C212" s="168" t="s">
        <v>506</v>
      </c>
      <c r="D212" s="168" t="s">
        <v>215</v>
      </c>
      <c r="E212" s="169" t="s">
        <v>311</v>
      </c>
      <c r="F212" s="243" t="s">
        <v>312</v>
      </c>
      <c r="G212" s="244"/>
      <c r="H212" s="244"/>
      <c r="I212" s="244"/>
      <c r="J212" s="170" t="s">
        <v>209</v>
      </c>
      <c r="K212" s="171">
        <v>2</v>
      </c>
      <c r="L212" s="245">
        <v>0</v>
      </c>
      <c r="M212" s="244"/>
      <c r="N212" s="246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227</v>
      </c>
      <c r="AT212" s="13" t="s">
        <v>215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1" customFormat="1" ht="31.5" customHeight="1" x14ac:dyDescent="0.3">
      <c r="B213" s="30"/>
      <c r="C213" s="168" t="s">
        <v>338</v>
      </c>
      <c r="D213" s="168" t="s">
        <v>215</v>
      </c>
      <c r="E213" s="169" t="s">
        <v>315</v>
      </c>
      <c r="F213" s="243" t="s">
        <v>316</v>
      </c>
      <c r="G213" s="244"/>
      <c r="H213" s="244"/>
      <c r="I213" s="244"/>
      <c r="J213" s="170" t="s">
        <v>209</v>
      </c>
      <c r="K213" s="171">
        <v>2</v>
      </c>
      <c r="L213" s="245">
        <v>0</v>
      </c>
      <c r="M213" s="244"/>
      <c r="N213" s="246">
        <f t="shared" si="55"/>
        <v>0</v>
      </c>
      <c r="O213" s="240"/>
      <c r="P213" s="240"/>
      <c r="Q213" s="240"/>
      <c r="R213" s="32"/>
      <c r="T213" s="165" t="s">
        <v>19</v>
      </c>
      <c r="U213" s="39" t="s">
        <v>42</v>
      </c>
      <c r="V213" s="31"/>
      <c r="W213" s="166">
        <f t="shared" si="56"/>
        <v>0</v>
      </c>
      <c r="X213" s="166">
        <v>0</v>
      </c>
      <c r="Y213" s="166">
        <f t="shared" si="57"/>
        <v>0</v>
      </c>
      <c r="Z213" s="166">
        <v>0</v>
      </c>
      <c r="AA213" s="167">
        <f t="shared" si="58"/>
        <v>0</v>
      </c>
      <c r="AR213" s="13" t="s">
        <v>227</v>
      </c>
      <c r="AT213" s="13" t="s">
        <v>215</v>
      </c>
      <c r="AU213" s="13" t="s">
        <v>184</v>
      </c>
      <c r="AY213" s="13" t="s">
        <v>205</v>
      </c>
      <c r="BE213" s="105">
        <f t="shared" si="59"/>
        <v>0</v>
      </c>
      <c r="BF213" s="105">
        <f t="shared" si="60"/>
        <v>0</v>
      </c>
      <c r="BG213" s="105">
        <f t="shared" si="61"/>
        <v>0</v>
      </c>
      <c r="BH213" s="105">
        <f t="shared" si="62"/>
        <v>0</v>
      </c>
      <c r="BI213" s="105">
        <f t="shared" si="63"/>
        <v>0</v>
      </c>
      <c r="BJ213" s="13" t="s">
        <v>184</v>
      </c>
      <c r="BK213" s="105">
        <f t="shared" si="64"/>
        <v>0</v>
      </c>
      <c r="BL213" s="13" t="s">
        <v>223</v>
      </c>
      <c r="BM213" s="13" t="s">
        <v>508</v>
      </c>
    </row>
    <row r="214" spans="2:65" s="1" customFormat="1" ht="31.5" customHeight="1" x14ac:dyDescent="0.3">
      <c r="B214" s="30"/>
      <c r="C214" s="161" t="s">
        <v>509</v>
      </c>
      <c r="D214" s="161" t="s">
        <v>206</v>
      </c>
      <c r="E214" s="162" t="s">
        <v>318</v>
      </c>
      <c r="F214" s="239" t="s">
        <v>319</v>
      </c>
      <c r="G214" s="240"/>
      <c r="H214" s="240"/>
      <c r="I214" s="240"/>
      <c r="J214" s="163" t="s">
        <v>235</v>
      </c>
      <c r="K214" s="172">
        <v>0</v>
      </c>
      <c r="L214" s="241">
        <v>0</v>
      </c>
      <c r="M214" s="240"/>
      <c r="N214" s="242">
        <f t="shared" si="55"/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si="56"/>
        <v>0</v>
      </c>
      <c r="X214" s="166">
        <v>0</v>
      </c>
      <c r="Y214" s="166">
        <f t="shared" si="57"/>
        <v>0</v>
      </c>
      <c r="Z214" s="166">
        <v>0</v>
      </c>
      <c r="AA214" s="167">
        <f t="shared" si="58"/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 t="shared" si="59"/>
        <v>0</v>
      </c>
      <c r="BF214" s="105">
        <f t="shared" si="60"/>
        <v>0</v>
      </c>
      <c r="BG214" s="105">
        <f t="shared" si="61"/>
        <v>0</v>
      </c>
      <c r="BH214" s="105">
        <f t="shared" si="62"/>
        <v>0</v>
      </c>
      <c r="BI214" s="105">
        <f t="shared" si="63"/>
        <v>0</v>
      </c>
      <c r="BJ214" s="13" t="s">
        <v>184</v>
      </c>
      <c r="BK214" s="105">
        <f t="shared" si="64"/>
        <v>0</v>
      </c>
      <c r="BL214" s="13" t="s">
        <v>223</v>
      </c>
      <c r="BM214" s="13" t="s">
        <v>512</v>
      </c>
    </row>
    <row r="215" spans="2:65" s="9" customFormat="1" ht="29.85" customHeight="1" x14ac:dyDescent="0.3">
      <c r="B215" s="150"/>
      <c r="C215" s="151"/>
      <c r="D215" s="160" t="s">
        <v>177</v>
      </c>
      <c r="E215" s="160"/>
      <c r="F215" s="160"/>
      <c r="G215" s="160"/>
      <c r="H215" s="160"/>
      <c r="I215" s="160"/>
      <c r="J215" s="160"/>
      <c r="K215" s="160"/>
      <c r="L215" s="160"/>
      <c r="M215" s="160"/>
      <c r="N215" s="255">
        <f>BK215</f>
        <v>0</v>
      </c>
      <c r="O215" s="256"/>
      <c r="P215" s="256"/>
      <c r="Q215" s="256"/>
      <c r="R215" s="153"/>
      <c r="T215" s="154"/>
      <c r="U215" s="151"/>
      <c r="V215" s="151"/>
      <c r="W215" s="155">
        <f>SUM(W216:W220)</f>
        <v>0</v>
      </c>
      <c r="X215" s="151"/>
      <c r="Y215" s="155">
        <f>SUM(Y216:Y220)</f>
        <v>0</v>
      </c>
      <c r="Z215" s="151"/>
      <c r="AA215" s="156">
        <f>SUM(AA216:AA220)</f>
        <v>0</v>
      </c>
      <c r="AR215" s="157" t="s">
        <v>184</v>
      </c>
      <c r="AT215" s="158" t="s">
        <v>74</v>
      </c>
      <c r="AU215" s="158" t="s">
        <v>81</v>
      </c>
      <c r="AY215" s="157" t="s">
        <v>205</v>
      </c>
      <c r="BK215" s="159">
        <f>SUM(BK216:BK220)</f>
        <v>0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556</v>
      </c>
      <c r="F216" s="239" t="s">
        <v>557</v>
      </c>
      <c r="G216" s="240"/>
      <c r="H216" s="240"/>
      <c r="I216" s="240"/>
      <c r="J216" s="163" t="s">
        <v>209</v>
      </c>
      <c r="K216" s="164">
        <v>1</v>
      </c>
      <c r="L216" s="241">
        <v>0</v>
      </c>
      <c r="M216" s="240"/>
      <c r="N216" s="242">
        <f>ROUND(L216*K216,2)</f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>V216*K216</f>
        <v>0</v>
      </c>
      <c r="X216" s="166">
        <v>0</v>
      </c>
      <c r="Y216" s="166">
        <f>X216*K216</f>
        <v>0</v>
      </c>
      <c r="Z216" s="166">
        <v>0</v>
      </c>
      <c r="AA216" s="167">
        <f>Z216*K216</f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>IF(U216="základná",N216,0)</f>
        <v>0</v>
      </c>
      <c r="BF216" s="105">
        <f>IF(U216="znížená",N216,0)</f>
        <v>0</v>
      </c>
      <c r="BG216" s="105">
        <f>IF(U216="zákl. prenesená",N216,0)</f>
        <v>0</v>
      </c>
      <c r="BH216" s="105">
        <f>IF(U216="zníž. prenesená",N216,0)</f>
        <v>0</v>
      </c>
      <c r="BI216" s="105">
        <f>IF(U216="nulová",N216,0)</f>
        <v>0</v>
      </c>
      <c r="BJ216" s="13" t="s">
        <v>184</v>
      </c>
      <c r="BK216" s="105">
        <f>ROUND(L216*K216,2)</f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558</v>
      </c>
      <c r="F217" s="243" t="s">
        <v>559</v>
      </c>
      <c r="G217" s="244"/>
      <c r="H217" s="244"/>
      <c r="I217" s="244"/>
      <c r="J217" s="170" t="s">
        <v>209</v>
      </c>
      <c r="K217" s="171">
        <v>1</v>
      </c>
      <c r="L217" s="245">
        <v>0</v>
      </c>
      <c r="M217" s="244"/>
      <c r="N217" s="246">
        <f>ROUND(L217*K217,2)</f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>V217*K217</f>
        <v>0</v>
      </c>
      <c r="X217" s="166">
        <v>0</v>
      </c>
      <c r="Y217" s="166">
        <f>X217*K217</f>
        <v>0</v>
      </c>
      <c r="Z217" s="166">
        <v>0</v>
      </c>
      <c r="AA217" s="167">
        <f>Z217*K217</f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>IF(U217="základná",N217,0)</f>
        <v>0</v>
      </c>
      <c r="BF217" s="105">
        <f>IF(U217="znížená",N217,0)</f>
        <v>0</v>
      </c>
      <c r="BG217" s="105">
        <f>IF(U217="zákl. prenesená",N217,0)</f>
        <v>0</v>
      </c>
      <c r="BH217" s="105">
        <f>IF(U217="zníž. prenesená",N217,0)</f>
        <v>0</v>
      </c>
      <c r="BI217" s="105">
        <f>IF(U217="nulová",N217,0)</f>
        <v>0</v>
      </c>
      <c r="BJ217" s="13" t="s">
        <v>184</v>
      </c>
      <c r="BK217" s="105">
        <f>ROUND(L217*K217,2)</f>
        <v>0</v>
      </c>
      <c r="BL217" s="13" t="s">
        <v>223</v>
      </c>
      <c r="BM217" s="13" t="s">
        <v>516</v>
      </c>
    </row>
    <row r="218" spans="2:65" s="1" customFormat="1" ht="44.25" customHeight="1" x14ac:dyDescent="0.3">
      <c r="B218" s="30"/>
      <c r="C218" s="161" t="s">
        <v>345</v>
      </c>
      <c r="D218" s="161" t="s">
        <v>206</v>
      </c>
      <c r="E218" s="162" t="s">
        <v>322</v>
      </c>
      <c r="F218" s="239" t="s">
        <v>323</v>
      </c>
      <c r="G218" s="240"/>
      <c r="H218" s="240"/>
      <c r="I218" s="240"/>
      <c r="J218" s="163" t="s">
        <v>209</v>
      </c>
      <c r="K218" s="164">
        <v>1</v>
      </c>
      <c r="L218" s="241">
        <v>0</v>
      </c>
      <c r="M218" s="240"/>
      <c r="N218" s="242">
        <f>ROUND(L218*K218,2)</f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>V218*K218</f>
        <v>0</v>
      </c>
      <c r="X218" s="166">
        <v>0</v>
      </c>
      <c r="Y218" s="166">
        <f>X218*K218</f>
        <v>0</v>
      </c>
      <c r="Z218" s="166">
        <v>0</v>
      </c>
      <c r="AA218" s="167">
        <f>Z218*K218</f>
        <v>0</v>
      </c>
      <c r="AR218" s="13" t="s">
        <v>223</v>
      </c>
      <c r="AT218" s="13" t="s">
        <v>206</v>
      </c>
      <c r="AU218" s="13" t="s">
        <v>184</v>
      </c>
      <c r="AY218" s="13" t="s">
        <v>205</v>
      </c>
      <c r="BE218" s="105">
        <f>IF(U218="základná",N218,0)</f>
        <v>0</v>
      </c>
      <c r="BF218" s="105">
        <f>IF(U218="znížená",N218,0)</f>
        <v>0</v>
      </c>
      <c r="BG218" s="105">
        <f>IF(U218="zákl. prenesená",N218,0)</f>
        <v>0</v>
      </c>
      <c r="BH218" s="105">
        <f>IF(U218="zníž. prenesená",N218,0)</f>
        <v>0</v>
      </c>
      <c r="BI218" s="105">
        <f>IF(U218="nulová",N218,0)</f>
        <v>0</v>
      </c>
      <c r="BJ218" s="13" t="s">
        <v>184</v>
      </c>
      <c r="BK218" s="105">
        <f>ROUND(L218*K218,2)</f>
        <v>0</v>
      </c>
      <c r="BL218" s="13" t="s">
        <v>223</v>
      </c>
      <c r="BM218" s="13" t="s">
        <v>519</v>
      </c>
    </row>
    <row r="219" spans="2:65" s="1" customFormat="1" ht="44.25" customHeight="1" x14ac:dyDescent="0.3">
      <c r="B219" s="30"/>
      <c r="C219" s="168" t="s">
        <v>520</v>
      </c>
      <c r="D219" s="168" t="s">
        <v>215</v>
      </c>
      <c r="E219" s="169" t="s">
        <v>510</v>
      </c>
      <c r="F219" s="243" t="s">
        <v>511</v>
      </c>
      <c r="G219" s="244"/>
      <c r="H219" s="244"/>
      <c r="I219" s="244"/>
      <c r="J219" s="170" t="s">
        <v>209</v>
      </c>
      <c r="K219" s="171">
        <v>1</v>
      </c>
      <c r="L219" s="245">
        <v>0</v>
      </c>
      <c r="M219" s="244"/>
      <c r="N219" s="246">
        <f>ROUND(L219*K219,2)</f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>V219*K219</f>
        <v>0</v>
      </c>
      <c r="X219" s="166">
        <v>0</v>
      </c>
      <c r="Y219" s="166">
        <f>X219*K219</f>
        <v>0</v>
      </c>
      <c r="Z219" s="166">
        <v>0</v>
      </c>
      <c r="AA219" s="167">
        <f>Z219*K219</f>
        <v>0</v>
      </c>
      <c r="AR219" s="13" t="s">
        <v>227</v>
      </c>
      <c r="AT219" s="13" t="s">
        <v>215</v>
      </c>
      <c r="AU219" s="13" t="s">
        <v>184</v>
      </c>
      <c r="AY219" s="13" t="s">
        <v>205</v>
      </c>
      <c r="BE219" s="105">
        <f>IF(U219="základná",N219,0)</f>
        <v>0</v>
      </c>
      <c r="BF219" s="105">
        <f>IF(U219="znížená",N219,0)</f>
        <v>0</v>
      </c>
      <c r="BG219" s="105">
        <f>IF(U219="zákl. prenesená",N219,0)</f>
        <v>0</v>
      </c>
      <c r="BH219" s="105">
        <f>IF(U219="zníž. prenesená",N219,0)</f>
        <v>0</v>
      </c>
      <c r="BI219" s="105">
        <f>IF(U219="nulová",N219,0)</f>
        <v>0</v>
      </c>
      <c r="BJ219" s="13" t="s">
        <v>184</v>
      </c>
      <c r="BK219" s="105">
        <f>ROUND(L219*K219,2)</f>
        <v>0</v>
      </c>
      <c r="BL219" s="13" t="s">
        <v>223</v>
      </c>
      <c r="BM219" s="13" t="s">
        <v>521</v>
      </c>
    </row>
    <row r="220" spans="2:65" s="1" customFormat="1" ht="31.5" customHeight="1" x14ac:dyDescent="0.3">
      <c r="B220" s="30"/>
      <c r="C220" s="161" t="s">
        <v>349</v>
      </c>
      <c r="D220" s="161" t="s">
        <v>206</v>
      </c>
      <c r="E220" s="162" t="s">
        <v>343</v>
      </c>
      <c r="F220" s="239" t="s">
        <v>344</v>
      </c>
      <c r="G220" s="240"/>
      <c r="H220" s="240"/>
      <c r="I220" s="240"/>
      <c r="J220" s="163" t="s">
        <v>235</v>
      </c>
      <c r="K220" s="172">
        <v>0</v>
      </c>
      <c r="L220" s="241">
        <v>0</v>
      </c>
      <c r="M220" s="240"/>
      <c r="N220" s="242">
        <f>ROUND(L220*K220,2)</f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>V220*K220</f>
        <v>0</v>
      </c>
      <c r="X220" s="166">
        <v>0</v>
      </c>
      <c r="Y220" s="166">
        <f>X220*K220</f>
        <v>0</v>
      </c>
      <c r="Z220" s="166">
        <v>0</v>
      </c>
      <c r="AA220" s="167">
        <f>Z220*K220</f>
        <v>0</v>
      </c>
      <c r="AR220" s="13" t="s">
        <v>223</v>
      </c>
      <c r="AT220" s="13" t="s">
        <v>206</v>
      </c>
      <c r="AU220" s="13" t="s">
        <v>184</v>
      </c>
      <c r="AY220" s="13" t="s">
        <v>205</v>
      </c>
      <c r="BE220" s="105">
        <f>IF(U220="základná",N220,0)</f>
        <v>0</v>
      </c>
      <c r="BF220" s="105">
        <f>IF(U220="znížená",N220,0)</f>
        <v>0</v>
      </c>
      <c r="BG220" s="105">
        <f>IF(U220="zákl. prenesená",N220,0)</f>
        <v>0</v>
      </c>
      <c r="BH220" s="105">
        <f>IF(U220="zníž. prenesená",N220,0)</f>
        <v>0</v>
      </c>
      <c r="BI220" s="105">
        <f>IF(U220="nulová",N220,0)</f>
        <v>0</v>
      </c>
      <c r="BJ220" s="13" t="s">
        <v>184</v>
      </c>
      <c r="BK220" s="105">
        <f>ROUND(L220*K220,2)</f>
        <v>0</v>
      </c>
      <c r="BL220" s="13" t="s">
        <v>223</v>
      </c>
      <c r="BM220" s="13" t="s">
        <v>524</v>
      </c>
    </row>
    <row r="221" spans="2:65" s="9" customFormat="1" ht="37.35" customHeight="1" x14ac:dyDescent="0.35">
      <c r="B221" s="150"/>
      <c r="C221" s="151"/>
      <c r="D221" s="152" t="s">
        <v>176</v>
      </c>
      <c r="E221" s="152"/>
      <c r="F221" s="152"/>
      <c r="G221" s="152"/>
      <c r="H221" s="152"/>
      <c r="I221" s="152"/>
      <c r="J221" s="152"/>
      <c r="K221" s="152"/>
      <c r="L221" s="152"/>
      <c r="M221" s="152"/>
      <c r="N221" s="253">
        <f>BK221</f>
        <v>0</v>
      </c>
      <c r="O221" s="254"/>
      <c r="P221" s="254"/>
      <c r="Q221" s="254"/>
      <c r="R221" s="153"/>
      <c r="T221" s="154"/>
      <c r="U221" s="151"/>
      <c r="V221" s="151"/>
      <c r="W221" s="155">
        <f>W222</f>
        <v>0</v>
      </c>
      <c r="X221" s="151"/>
      <c r="Y221" s="155">
        <f>Y222</f>
        <v>0</v>
      </c>
      <c r="Z221" s="151"/>
      <c r="AA221" s="156">
        <f>AA222</f>
        <v>0</v>
      </c>
      <c r="AR221" s="157" t="s">
        <v>214</v>
      </c>
      <c r="AT221" s="158" t="s">
        <v>74</v>
      </c>
      <c r="AU221" s="158" t="s">
        <v>75</v>
      </c>
      <c r="AY221" s="157" t="s">
        <v>205</v>
      </c>
      <c r="BK221" s="159">
        <f>BK222</f>
        <v>0</v>
      </c>
    </row>
    <row r="222" spans="2:65" s="9" customFormat="1" ht="19.899999999999999" customHeight="1" x14ac:dyDescent="0.3">
      <c r="B222" s="150"/>
      <c r="C222" s="151"/>
      <c r="D222" s="160" t="s">
        <v>178</v>
      </c>
      <c r="E222" s="160"/>
      <c r="F222" s="160"/>
      <c r="G222" s="160"/>
      <c r="H222" s="160"/>
      <c r="I222" s="160"/>
      <c r="J222" s="160"/>
      <c r="K222" s="160"/>
      <c r="L222" s="160"/>
      <c r="M222" s="160"/>
      <c r="N222" s="251">
        <f>BK222</f>
        <v>0</v>
      </c>
      <c r="O222" s="252"/>
      <c r="P222" s="252"/>
      <c r="Q222" s="252"/>
      <c r="R222" s="153"/>
      <c r="T222" s="154"/>
      <c r="U222" s="151"/>
      <c r="V222" s="151"/>
      <c r="W222" s="155">
        <f>SUM(W223:W231)</f>
        <v>0</v>
      </c>
      <c r="X222" s="151"/>
      <c r="Y222" s="155">
        <f>SUM(Y223:Y231)</f>
        <v>0</v>
      </c>
      <c r="Z222" s="151"/>
      <c r="AA222" s="156">
        <f>SUM(AA223:AA231)</f>
        <v>0</v>
      </c>
      <c r="AR222" s="157" t="s">
        <v>214</v>
      </c>
      <c r="AT222" s="158" t="s">
        <v>74</v>
      </c>
      <c r="AU222" s="158" t="s">
        <v>81</v>
      </c>
      <c r="AY222" s="157" t="s">
        <v>205</v>
      </c>
      <c r="BK222" s="159">
        <f>SUM(BK223:BK231)</f>
        <v>0</v>
      </c>
    </row>
    <row r="223" spans="2:65" s="1" customFormat="1" ht="44.25" customHeight="1" x14ac:dyDescent="0.3">
      <c r="B223" s="30"/>
      <c r="C223" s="168" t="s">
        <v>525</v>
      </c>
      <c r="D223" s="168" t="s">
        <v>215</v>
      </c>
      <c r="E223" s="169" t="s">
        <v>346</v>
      </c>
      <c r="F223" s="243" t="s">
        <v>347</v>
      </c>
      <c r="G223" s="244"/>
      <c r="H223" s="244"/>
      <c r="I223" s="244"/>
      <c r="J223" s="170" t="s">
        <v>209</v>
      </c>
      <c r="K223" s="171">
        <v>1</v>
      </c>
      <c r="L223" s="245">
        <v>0</v>
      </c>
      <c r="M223" s="244"/>
      <c r="N223" s="246">
        <f t="shared" ref="N223:N231" si="65">ROUND(L223*K223,2)</f>
        <v>0</v>
      </c>
      <c r="O223" s="240"/>
      <c r="P223" s="240"/>
      <c r="Q223" s="240"/>
      <c r="R223" s="32"/>
      <c r="T223" s="165" t="s">
        <v>19</v>
      </c>
      <c r="U223" s="39" t="s">
        <v>42</v>
      </c>
      <c r="V223" s="31"/>
      <c r="W223" s="166">
        <f t="shared" ref="W223:W231" si="66">V223*K223</f>
        <v>0</v>
      </c>
      <c r="X223" s="166">
        <v>0</v>
      </c>
      <c r="Y223" s="166">
        <f t="shared" ref="Y223:Y231" si="67">X223*K223</f>
        <v>0</v>
      </c>
      <c r="Z223" s="166">
        <v>0</v>
      </c>
      <c r="AA223" s="167">
        <f t="shared" ref="AA223:AA231" si="68">Z223*K223</f>
        <v>0</v>
      </c>
      <c r="AR223" s="13" t="s">
        <v>348</v>
      </c>
      <c r="AT223" s="13" t="s">
        <v>215</v>
      </c>
      <c r="AU223" s="13" t="s">
        <v>184</v>
      </c>
      <c r="AY223" s="13" t="s">
        <v>205</v>
      </c>
      <c r="BE223" s="105">
        <f t="shared" ref="BE223:BE231" si="69">IF(U223="základná",N223,0)</f>
        <v>0</v>
      </c>
      <c r="BF223" s="105">
        <f t="shared" ref="BF223:BF231" si="70">IF(U223="znížená",N223,0)</f>
        <v>0</v>
      </c>
      <c r="BG223" s="105">
        <f t="shared" ref="BG223:BG231" si="71">IF(U223="zákl. prenesená",N223,0)</f>
        <v>0</v>
      </c>
      <c r="BH223" s="105">
        <f t="shared" ref="BH223:BH231" si="72">IF(U223="zníž. prenesená",N223,0)</f>
        <v>0</v>
      </c>
      <c r="BI223" s="105">
        <f t="shared" ref="BI223:BI231" si="73">IF(U223="nulová",N223,0)</f>
        <v>0</v>
      </c>
      <c r="BJ223" s="13" t="s">
        <v>184</v>
      </c>
      <c r="BK223" s="105">
        <f t="shared" ref="BK223:BK231" si="74">ROUND(L223*K223,2)</f>
        <v>0</v>
      </c>
      <c r="BL223" s="13" t="s">
        <v>320</v>
      </c>
      <c r="BM223" s="13" t="s">
        <v>527</v>
      </c>
    </row>
    <row r="224" spans="2:65" s="1" customFormat="1" ht="44.25" customHeight="1" x14ac:dyDescent="0.3">
      <c r="B224" s="30"/>
      <c r="C224" s="168" t="s">
        <v>353</v>
      </c>
      <c r="D224" s="168" t="s">
        <v>215</v>
      </c>
      <c r="E224" s="169" t="s">
        <v>351</v>
      </c>
      <c r="F224" s="243" t="s">
        <v>352</v>
      </c>
      <c r="G224" s="244"/>
      <c r="H224" s="244"/>
      <c r="I224" s="244"/>
      <c r="J224" s="170" t="s">
        <v>209</v>
      </c>
      <c r="K224" s="171">
        <v>1</v>
      </c>
      <c r="L224" s="245">
        <v>0</v>
      </c>
      <c r="M224" s="244"/>
      <c r="N224" s="246">
        <f t="shared" si="65"/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si="66"/>
        <v>0</v>
      </c>
      <c r="X224" s="166">
        <v>0</v>
      </c>
      <c r="Y224" s="166">
        <f t="shared" si="67"/>
        <v>0</v>
      </c>
      <c r="Z224" s="166">
        <v>0</v>
      </c>
      <c r="AA224" s="167">
        <f t="shared" si="68"/>
        <v>0</v>
      </c>
      <c r="AR224" s="13" t="s">
        <v>348</v>
      </c>
      <c r="AT224" s="13" t="s">
        <v>215</v>
      </c>
      <c r="AU224" s="13" t="s">
        <v>184</v>
      </c>
      <c r="AY224" s="13" t="s">
        <v>205</v>
      </c>
      <c r="BE224" s="105">
        <f t="shared" si="69"/>
        <v>0</v>
      </c>
      <c r="BF224" s="105">
        <f t="shared" si="70"/>
        <v>0</v>
      </c>
      <c r="BG224" s="105">
        <f t="shared" si="71"/>
        <v>0</v>
      </c>
      <c r="BH224" s="105">
        <f t="shared" si="72"/>
        <v>0</v>
      </c>
      <c r="BI224" s="105">
        <f t="shared" si="73"/>
        <v>0</v>
      </c>
      <c r="BJ224" s="13" t="s">
        <v>184</v>
      </c>
      <c r="BK224" s="105">
        <f t="shared" si="74"/>
        <v>0</v>
      </c>
      <c r="BL224" s="13" t="s">
        <v>320</v>
      </c>
      <c r="BM224" s="13" t="s">
        <v>529</v>
      </c>
    </row>
    <row r="225" spans="2:65" s="1" customFormat="1" ht="44.25" customHeight="1" x14ac:dyDescent="0.3">
      <c r="B225" s="30"/>
      <c r="C225" s="168" t="s">
        <v>530</v>
      </c>
      <c r="D225" s="168" t="s">
        <v>215</v>
      </c>
      <c r="E225" s="169" t="s">
        <v>517</v>
      </c>
      <c r="F225" s="243" t="s">
        <v>518</v>
      </c>
      <c r="G225" s="244"/>
      <c r="H225" s="244"/>
      <c r="I225" s="244"/>
      <c r="J225" s="170" t="s">
        <v>209</v>
      </c>
      <c r="K225" s="171">
        <v>1</v>
      </c>
      <c r="L225" s="245">
        <v>0</v>
      </c>
      <c r="M225" s="244"/>
      <c r="N225" s="246">
        <f t="shared" si="6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66"/>
        <v>0</v>
      </c>
      <c r="X225" s="166">
        <v>0</v>
      </c>
      <c r="Y225" s="166">
        <f t="shared" si="67"/>
        <v>0</v>
      </c>
      <c r="Z225" s="166">
        <v>0</v>
      </c>
      <c r="AA225" s="167">
        <f t="shared" si="68"/>
        <v>0</v>
      </c>
      <c r="AR225" s="13" t="s">
        <v>348</v>
      </c>
      <c r="AT225" s="13" t="s">
        <v>215</v>
      </c>
      <c r="AU225" s="13" t="s">
        <v>184</v>
      </c>
      <c r="AY225" s="13" t="s">
        <v>205</v>
      </c>
      <c r="BE225" s="105">
        <f t="shared" si="69"/>
        <v>0</v>
      </c>
      <c r="BF225" s="105">
        <f t="shared" si="70"/>
        <v>0</v>
      </c>
      <c r="BG225" s="105">
        <f t="shared" si="71"/>
        <v>0</v>
      </c>
      <c r="BH225" s="105">
        <f t="shared" si="72"/>
        <v>0</v>
      </c>
      <c r="BI225" s="105">
        <f t="shared" si="73"/>
        <v>0</v>
      </c>
      <c r="BJ225" s="13" t="s">
        <v>184</v>
      </c>
      <c r="BK225" s="105">
        <f t="shared" si="74"/>
        <v>0</v>
      </c>
      <c r="BL225" s="13" t="s">
        <v>320</v>
      </c>
      <c r="BM225" s="13" t="s">
        <v>531</v>
      </c>
    </row>
    <row r="226" spans="2:65" s="1" customFormat="1" ht="22.5" customHeight="1" x14ac:dyDescent="0.3">
      <c r="B226" s="30"/>
      <c r="C226" s="168" t="s">
        <v>356</v>
      </c>
      <c r="D226" s="168" t="s">
        <v>215</v>
      </c>
      <c r="E226" s="169" t="s">
        <v>354</v>
      </c>
      <c r="F226" s="243" t="s">
        <v>355</v>
      </c>
      <c r="G226" s="244"/>
      <c r="H226" s="244"/>
      <c r="I226" s="244"/>
      <c r="J226" s="170" t="s">
        <v>209</v>
      </c>
      <c r="K226" s="171">
        <v>3</v>
      </c>
      <c r="L226" s="245">
        <v>0</v>
      </c>
      <c r="M226" s="244"/>
      <c r="N226" s="246">
        <f t="shared" si="6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66"/>
        <v>0</v>
      </c>
      <c r="X226" s="166">
        <v>0</v>
      </c>
      <c r="Y226" s="166">
        <f t="shared" si="67"/>
        <v>0</v>
      </c>
      <c r="Z226" s="166">
        <v>0</v>
      </c>
      <c r="AA226" s="167">
        <f t="shared" si="68"/>
        <v>0</v>
      </c>
      <c r="AR226" s="13" t="s">
        <v>348</v>
      </c>
      <c r="AT226" s="13" t="s">
        <v>215</v>
      </c>
      <c r="AU226" s="13" t="s">
        <v>184</v>
      </c>
      <c r="AY226" s="13" t="s">
        <v>205</v>
      </c>
      <c r="BE226" s="105">
        <f t="shared" si="69"/>
        <v>0</v>
      </c>
      <c r="BF226" s="105">
        <f t="shared" si="70"/>
        <v>0</v>
      </c>
      <c r="BG226" s="105">
        <f t="shared" si="71"/>
        <v>0</v>
      </c>
      <c r="BH226" s="105">
        <f t="shared" si="72"/>
        <v>0</v>
      </c>
      <c r="BI226" s="105">
        <f t="shared" si="73"/>
        <v>0</v>
      </c>
      <c r="BJ226" s="13" t="s">
        <v>184</v>
      </c>
      <c r="BK226" s="105">
        <f t="shared" si="74"/>
        <v>0</v>
      </c>
      <c r="BL226" s="13" t="s">
        <v>320</v>
      </c>
      <c r="BM226" s="13" t="s">
        <v>533</v>
      </c>
    </row>
    <row r="227" spans="2:65" s="1" customFormat="1" ht="22.5" customHeight="1" x14ac:dyDescent="0.3">
      <c r="B227" s="30"/>
      <c r="C227" s="168" t="s">
        <v>546</v>
      </c>
      <c r="D227" s="168" t="s">
        <v>215</v>
      </c>
      <c r="E227" s="169" t="s">
        <v>522</v>
      </c>
      <c r="F227" s="243" t="s">
        <v>523</v>
      </c>
      <c r="G227" s="244"/>
      <c r="H227" s="244"/>
      <c r="I227" s="244"/>
      <c r="J227" s="170" t="s">
        <v>222</v>
      </c>
      <c r="K227" s="171">
        <v>2</v>
      </c>
      <c r="L227" s="245">
        <v>0</v>
      </c>
      <c r="M227" s="244"/>
      <c r="N227" s="246">
        <f t="shared" si="6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66"/>
        <v>0</v>
      </c>
      <c r="X227" s="166">
        <v>0</v>
      </c>
      <c r="Y227" s="166">
        <f t="shared" si="67"/>
        <v>0</v>
      </c>
      <c r="Z227" s="166">
        <v>0</v>
      </c>
      <c r="AA227" s="167">
        <f t="shared" si="68"/>
        <v>0</v>
      </c>
      <c r="AR227" s="13" t="s">
        <v>348</v>
      </c>
      <c r="AT227" s="13" t="s">
        <v>215</v>
      </c>
      <c r="AU227" s="13" t="s">
        <v>184</v>
      </c>
      <c r="AY227" s="13" t="s">
        <v>205</v>
      </c>
      <c r="BE227" s="105">
        <f t="shared" si="69"/>
        <v>0</v>
      </c>
      <c r="BF227" s="105">
        <f t="shared" si="70"/>
        <v>0</v>
      </c>
      <c r="BG227" s="105">
        <f t="shared" si="71"/>
        <v>0</v>
      </c>
      <c r="BH227" s="105">
        <f t="shared" si="72"/>
        <v>0</v>
      </c>
      <c r="BI227" s="105">
        <f t="shared" si="73"/>
        <v>0</v>
      </c>
      <c r="BJ227" s="13" t="s">
        <v>184</v>
      </c>
      <c r="BK227" s="105">
        <f t="shared" si="74"/>
        <v>0</v>
      </c>
      <c r="BL227" s="13" t="s">
        <v>320</v>
      </c>
      <c r="BM227" s="13" t="s">
        <v>547</v>
      </c>
    </row>
    <row r="228" spans="2:65" s="1" customFormat="1" ht="22.5" customHeight="1" x14ac:dyDescent="0.3">
      <c r="B228" s="30"/>
      <c r="C228" s="161" t="s">
        <v>360</v>
      </c>
      <c r="D228" s="161" t="s">
        <v>206</v>
      </c>
      <c r="E228" s="162" t="s">
        <v>228</v>
      </c>
      <c r="F228" s="239" t="s">
        <v>526</v>
      </c>
      <c r="G228" s="240"/>
      <c r="H228" s="240"/>
      <c r="I228" s="240"/>
      <c r="J228" s="163" t="s">
        <v>362</v>
      </c>
      <c r="K228" s="164">
        <v>1</v>
      </c>
      <c r="L228" s="241">
        <v>0</v>
      </c>
      <c r="M228" s="240"/>
      <c r="N228" s="242">
        <f t="shared" si="6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66"/>
        <v>0</v>
      </c>
      <c r="X228" s="166">
        <v>0</v>
      </c>
      <c r="Y228" s="166">
        <f t="shared" si="67"/>
        <v>0</v>
      </c>
      <c r="Z228" s="166">
        <v>0</v>
      </c>
      <c r="AA228" s="167">
        <f t="shared" si="68"/>
        <v>0</v>
      </c>
      <c r="AR228" s="13" t="s">
        <v>320</v>
      </c>
      <c r="AT228" s="13" t="s">
        <v>206</v>
      </c>
      <c r="AU228" s="13" t="s">
        <v>184</v>
      </c>
      <c r="AY228" s="13" t="s">
        <v>205</v>
      </c>
      <c r="BE228" s="105">
        <f t="shared" si="69"/>
        <v>0</v>
      </c>
      <c r="BF228" s="105">
        <f t="shared" si="70"/>
        <v>0</v>
      </c>
      <c r="BG228" s="105">
        <f t="shared" si="71"/>
        <v>0</v>
      </c>
      <c r="BH228" s="105">
        <f t="shared" si="72"/>
        <v>0</v>
      </c>
      <c r="BI228" s="105">
        <f t="shared" si="73"/>
        <v>0</v>
      </c>
      <c r="BJ228" s="13" t="s">
        <v>184</v>
      </c>
      <c r="BK228" s="105">
        <f t="shared" si="74"/>
        <v>0</v>
      </c>
      <c r="BL228" s="13" t="s">
        <v>320</v>
      </c>
      <c r="BM228" s="13" t="s">
        <v>548</v>
      </c>
    </row>
    <row r="229" spans="2:65" s="1" customFormat="1" ht="22.5" customHeight="1" x14ac:dyDescent="0.3">
      <c r="B229" s="30"/>
      <c r="C229" s="161" t="s">
        <v>549</v>
      </c>
      <c r="D229" s="161" t="s">
        <v>206</v>
      </c>
      <c r="E229" s="162" t="s">
        <v>259</v>
      </c>
      <c r="F229" s="239" t="s">
        <v>528</v>
      </c>
      <c r="G229" s="240"/>
      <c r="H229" s="240"/>
      <c r="I229" s="240"/>
      <c r="J229" s="163" t="s">
        <v>362</v>
      </c>
      <c r="K229" s="164">
        <v>1</v>
      </c>
      <c r="L229" s="241">
        <v>0</v>
      </c>
      <c r="M229" s="240"/>
      <c r="N229" s="242">
        <f t="shared" si="65"/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si="66"/>
        <v>0</v>
      </c>
      <c r="X229" s="166">
        <v>0</v>
      </c>
      <c r="Y229" s="166">
        <f t="shared" si="67"/>
        <v>0</v>
      </c>
      <c r="Z229" s="166">
        <v>0</v>
      </c>
      <c r="AA229" s="167">
        <f t="shared" si="68"/>
        <v>0</v>
      </c>
      <c r="AR229" s="13" t="s">
        <v>320</v>
      </c>
      <c r="AT229" s="13" t="s">
        <v>206</v>
      </c>
      <c r="AU229" s="13" t="s">
        <v>184</v>
      </c>
      <c r="AY229" s="13" t="s">
        <v>205</v>
      </c>
      <c r="BE229" s="105">
        <f t="shared" si="69"/>
        <v>0</v>
      </c>
      <c r="BF229" s="105">
        <f t="shared" si="70"/>
        <v>0</v>
      </c>
      <c r="BG229" s="105">
        <f t="shared" si="71"/>
        <v>0</v>
      </c>
      <c r="BH229" s="105">
        <f t="shared" si="72"/>
        <v>0</v>
      </c>
      <c r="BI229" s="105">
        <f t="shared" si="73"/>
        <v>0</v>
      </c>
      <c r="BJ229" s="13" t="s">
        <v>184</v>
      </c>
      <c r="BK229" s="105">
        <f t="shared" si="74"/>
        <v>0</v>
      </c>
      <c r="BL229" s="13" t="s">
        <v>320</v>
      </c>
      <c r="BM229" s="13" t="s">
        <v>550</v>
      </c>
    </row>
    <row r="230" spans="2:65" s="1" customFormat="1" ht="22.5" customHeight="1" x14ac:dyDescent="0.3">
      <c r="B230" s="30"/>
      <c r="C230" s="161" t="s">
        <v>363</v>
      </c>
      <c r="D230" s="161" t="s">
        <v>206</v>
      </c>
      <c r="E230" s="162" t="s">
        <v>8</v>
      </c>
      <c r="F230" s="239" t="s">
        <v>361</v>
      </c>
      <c r="G230" s="240"/>
      <c r="H230" s="240"/>
      <c r="I230" s="240"/>
      <c r="J230" s="163" t="s">
        <v>362</v>
      </c>
      <c r="K230" s="164">
        <v>1</v>
      </c>
      <c r="L230" s="241">
        <v>0</v>
      </c>
      <c r="M230" s="240"/>
      <c r="N230" s="242">
        <f t="shared" si="65"/>
        <v>0</v>
      </c>
      <c r="O230" s="240"/>
      <c r="P230" s="240"/>
      <c r="Q230" s="240"/>
      <c r="R230" s="32"/>
      <c r="T230" s="165" t="s">
        <v>19</v>
      </c>
      <c r="U230" s="39" t="s">
        <v>42</v>
      </c>
      <c r="V230" s="31"/>
      <c r="W230" s="166">
        <f t="shared" si="66"/>
        <v>0</v>
      </c>
      <c r="X230" s="166">
        <v>0</v>
      </c>
      <c r="Y230" s="166">
        <f t="shared" si="67"/>
        <v>0</v>
      </c>
      <c r="Z230" s="166">
        <v>0</v>
      </c>
      <c r="AA230" s="167">
        <f t="shared" si="68"/>
        <v>0</v>
      </c>
      <c r="AR230" s="13" t="s">
        <v>320</v>
      </c>
      <c r="AT230" s="13" t="s">
        <v>206</v>
      </c>
      <c r="AU230" s="13" t="s">
        <v>184</v>
      </c>
      <c r="AY230" s="13" t="s">
        <v>205</v>
      </c>
      <c r="BE230" s="105">
        <f t="shared" si="69"/>
        <v>0</v>
      </c>
      <c r="BF230" s="105">
        <f t="shared" si="70"/>
        <v>0</v>
      </c>
      <c r="BG230" s="105">
        <f t="shared" si="71"/>
        <v>0</v>
      </c>
      <c r="BH230" s="105">
        <f t="shared" si="72"/>
        <v>0</v>
      </c>
      <c r="BI230" s="105">
        <f t="shared" si="73"/>
        <v>0</v>
      </c>
      <c r="BJ230" s="13" t="s">
        <v>184</v>
      </c>
      <c r="BK230" s="105">
        <f t="shared" si="74"/>
        <v>0</v>
      </c>
      <c r="BL230" s="13" t="s">
        <v>320</v>
      </c>
      <c r="BM230" s="13" t="s">
        <v>551</v>
      </c>
    </row>
    <row r="231" spans="2:65" s="1" customFormat="1" ht="22.5" customHeight="1" x14ac:dyDescent="0.3">
      <c r="B231" s="30"/>
      <c r="C231" s="161" t="s">
        <v>552</v>
      </c>
      <c r="D231" s="161" t="s">
        <v>206</v>
      </c>
      <c r="E231" s="162" t="s">
        <v>262</v>
      </c>
      <c r="F231" s="239" t="s">
        <v>532</v>
      </c>
      <c r="G231" s="240"/>
      <c r="H231" s="240"/>
      <c r="I231" s="240"/>
      <c r="J231" s="163" t="s">
        <v>362</v>
      </c>
      <c r="K231" s="164">
        <v>1</v>
      </c>
      <c r="L231" s="241">
        <v>0</v>
      </c>
      <c r="M231" s="240"/>
      <c r="N231" s="242">
        <f t="shared" si="65"/>
        <v>0</v>
      </c>
      <c r="O231" s="240"/>
      <c r="P231" s="240"/>
      <c r="Q231" s="240"/>
      <c r="R231" s="32"/>
      <c r="T231" s="165" t="s">
        <v>19</v>
      </c>
      <c r="U231" s="39" t="s">
        <v>42</v>
      </c>
      <c r="V231" s="31"/>
      <c r="W231" s="166">
        <f t="shared" si="66"/>
        <v>0</v>
      </c>
      <c r="X231" s="166">
        <v>0</v>
      </c>
      <c r="Y231" s="166">
        <f t="shared" si="67"/>
        <v>0</v>
      </c>
      <c r="Z231" s="166">
        <v>0</v>
      </c>
      <c r="AA231" s="167">
        <f t="shared" si="68"/>
        <v>0</v>
      </c>
      <c r="AR231" s="13" t="s">
        <v>320</v>
      </c>
      <c r="AT231" s="13" t="s">
        <v>206</v>
      </c>
      <c r="AU231" s="13" t="s">
        <v>184</v>
      </c>
      <c r="AY231" s="13" t="s">
        <v>205</v>
      </c>
      <c r="BE231" s="105">
        <f t="shared" si="69"/>
        <v>0</v>
      </c>
      <c r="BF231" s="105">
        <f t="shared" si="70"/>
        <v>0</v>
      </c>
      <c r="BG231" s="105">
        <f t="shared" si="71"/>
        <v>0</v>
      </c>
      <c r="BH231" s="105">
        <f t="shared" si="72"/>
        <v>0</v>
      </c>
      <c r="BI231" s="105">
        <f t="shared" si="73"/>
        <v>0</v>
      </c>
      <c r="BJ231" s="13" t="s">
        <v>184</v>
      </c>
      <c r="BK231" s="105">
        <f t="shared" si="74"/>
        <v>0</v>
      </c>
      <c r="BL231" s="13" t="s">
        <v>320</v>
      </c>
      <c r="BM231" s="13" t="s">
        <v>553</v>
      </c>
    </row>
    <row r="232" spans="2:65" s="1" customFormat="1" ht="49.9" customHeight="1" x14ac:dyDescent="0.35">
      <c r="B232" s="30"/>
      <c r="C232" s="31"/>
      <c r="D232" s="152" t="s">
        <v>370</v>
      </c>
      <c r="E232" s="31"/>
      <c r="F232" s="31"/>
      <c r="G232" s="31"/>
      <c r="H232" s="31"/>
      <c r="I232" s="31"/>
      <c r="J232" s="31"/>
      <c r="K232" s="31"/>
      <c r="L232" s="31"/>
      <c r="M232" s="31"/>
      <c r="N232" s="257">
        <f t="shared" ref="N232:N237" si="75">BK232</f>
        <v>0</v>
      </c>
      <c r="O232" s="258"/>
      <c r="P232" s="258"/>
      <c r="Q232" s="258"/>
      <c r="R232" s="32"/>
      <c r="T232" s="73"/>
      <c r="U232" s="31"/>
      <c r="V232" s="31"/>
      <c r="W232" s="31"/>
      <c r="X232" s="31"/>
      <c r="Y232" s="31"/>
      <c r="Z232" s="31"/>
      <c r="AA232" s="74"/>
      <c r="AT232" s="13" t="s">
        <v>74</v>
      </c>
      <c r="AU232" s="13" t="s">
        <v>75</v>
      </c>
      <c r="AY232" s="13" t="s">
        <v>371</v>
      </c>
      <c r="BK232" s="105">
        <f>SUM(BK233:BK237)</f>
        <v>0</v>
      </c>
    </row>
    <row r="233" spans="2:65" s="1" customFormat="1" ht="22.35" customHeight="1" x14ac:dyDescent="0.3">
      <c r="B233" s="30"/>
      <c r="C233" s="173" t="s">
        <v>19</v>
      </c>
      <c r="D233" s="173" t="s">
        <v>206</v>
      </c>
      <c r="E233" s="174" t="s">
        <v>19</v>
      </c>
      <c r="F233" s="247" t="s">
        <v>19</v>
      </c>
      <c r="G233" s="248"/>
      <c r="H233" s="248"/>
      <c r="I233" s="248"/>
      <c r="J233" s="175" t="s">
        <v>19</v>
      </c>
      <c r="K233" s="172"/>
      <c r="L233" s="241"/>
      <c r="M233" s="240"/>
      <c r="N233" s="242">
        <f t="shared" si="75"/>
        <v>0</v>
      </c>
      <c r="O233" s="240"/>
      <c r="P233" s="240"/>
      <c r="Q233" s="240"/>
      <c r="R233" s="32"/>
      <c r="T233" s="165" t="s">
        <v>19</v>
      </c>
      <c r="U233" s="176" t="s">
        <v>42</v>
      </c>
      <c r="V233" s="31"/>
      <c r="W233" s="31"/>
      <c r="X233" s="31"/>
      <c r="Y233" s="31"/>
      <c r="Z233" s="31"/>
      <c r="AA233" s="74"/>
      <c r="AT233" s="13" t="s">
        <v>371</v>
      </c>
      <c r="AU233" s="13" t="s">
        <v>81</v>
      </c>
      <c r="AY233" s="13" t="s">
        <v>371</v>
      </c>
      <c r="BE233" s="105">
        <f>IF(U233="základná",N233,0)</f>
        <v>0</v>
      </c>
      <c r="BF233" s="105">
        <f>IF(U233="znížená",N233,0)</f>
        <v>0</v>
      </c>
      <c r="BG233" s="105">
        <f>IF(U233="zákl. prenesená",N233,0)</f>
        <v>0</v>
      </c>
      <c r="BH233" s="105">
        <f>IF(U233="zníž. prenesená",N233,0)</f>
        <v>0</v>
      </c>
      <c r="BI233" s="105">
        <f>IF(U233="nulová",N233,0)</f>
        <v>0</v>
      </c>
      <c r="BJ233" s="13" t="s">
        <v>184</v>
      </c>
      <c r="BK233" s="105">
        <f>L233*K233</f>
        <v>0</v>
      </c>
    </row>
    <row r="234" spans="2:65" s="1" customFormat="1" ht="22.35" customHeight="1" x14ac:dyDescent="0.3">
      <c r="B234" s="30"/>
      <c r="C234" s="173" t="s">
        <v>19</v>
      </c>
      <c r="D234" s="173" t="s">
        <v>206</v>
      </c>
      <c r="E234" s="174" t="s">
        <v>19</v>
      </c>
      <c r="F234" s="247" t="s">
        <v>19</v>
      </c>
      <c r="G234" s="248"/>
      <c r="H234" s="248"/>
      <c r="I234" s="248"/>
      <c r="J234" s="175" t="s">
        <v>19</v>
      </c>
      <c r="K234" s="172"/>
      <c r="L234" s="241"/>
      <c r="M234" s="240"/>
      <c r="N234" s="242">
        <f t="shared" si="75"/>
        <v>0</v>
      </c>
      <c r="O234" s="240"/>
      <c r="P234" s="240"/>
      <c r="Q234" s="240"/>
      <c r="R234" s="32"/>
      <c r="T234" s="165" t="s">
        <v>19</v>
      </c>
      <c r="U234" s="176" t="s">
        <v>42</v>
      </c>
      <c r="V234" s="31"/>
      <c r="W234" s="31"/>
      <c r="X234" s="31"/>
      <c r="Y234" s="31"/>
      <c r="Z234" s="31"/>
      <c r="AA234" s="74"/>
      <c r="AT234" s="13" t="s">
        <v>371</v>
      </c>
      <c r="AU234" s="13" t="s">
        <v>81</v>
      </c>
      <c r="AY234" s="13" t="s">
        <v>371</v>
      </c>
      <c r="BE234" s="105">
        <f>IF(U234="základná",N234,0)</f>
        <v>0</v>
      </c>
      <c r="BF234" s="105">
        <f>IF(U234="znížená",N234,0)</f>
        <v>0</v>
      </c>
      <c r="BG234" s="105">
        <f>IF(U234="zákl. prenesená",N234,0)</f>
        <v>0</v>
      </c>
      <c r="BH234" s="105">
        <f>IF(U234="zníž. prenesená",N234,0)</f>
        <v>0</v>
      </c>
      <c r="BI234" s="105">
        <f>IF(U234="nulová",N234,0)</f>
        <v>0</v>
      </c>
      <c r="BJ234" s="13" t="s">
        <v>184</v>
      </c>
      <c r="BK234" s="105">
        <f>L234*K234</f>
        <v>0</v>
      </c>
    </row>
    <row r="235" spans="2:65" s="1" customFormat="1" ht="22.35" customHeight="1" x14ac:dyDescent="0.3">
      <c r="B235" s="30"/>
      <c r="C235" s="173" t="s">
        <v>19</v>
      </c>
      <c r="D235" s="173" t="s">
        <v>206</v>
      </c>
      <c r="E235" s="174" t="s">
        <v>19</v>
      </c>
      <c r="F235" s="247" t="s">
        <v>19</v>
      </c>
      <c r="G235" s="248"/>
      <c r="H235" s="248"/>
      <c r="I235" s="248"/>
      <c r="J235" s="175" t="s">
        <v>19</v>
      </c>
      <c r="K235" s="172"/>
      <c r="L235" s="241"/>
      <c r="M235" s="240"/>
      <c r="N235" s="242">
        <f t="shared" si="75"/>
        <v>0</v>
      </c>
      <c r="O235" s="240"/>
      <c r="P235" s="240"/>
      <c r="Q235" s="240"/>
      <c r="R235" s="32"/>
      <c r="T235" s="165" t="s">
        <v>19</v>
      </c>
      <c r="U235" s="176" t="s">
        <v>42</v>
      </c>
      <c r="V235" s="31"/>
      <c r="W235" s="31"/>
      <c r="X235" s="31"/>
      <c r="Y235" s="31"/>
      <c r="Z235" s="31"/>
      <c r="AA235" s="74"/>
      <c r="AT235" s="13" t="s">
        <v>371</v>
      </c>
      <c r="AU235" s="13" t="s">
        <v>81</v>
      </c>
      <c r="AY235" s="13" t="s">
        <v>371</v>
      </c>
      <c r="BE235" s="105">
        <f>IF(U235="základná",N235,0)</f>
        <v>0</v>
      </c>
      <c r="BF235" s="105">
        <f>IF(U235="znížená",N235,0)</f>
        <v>0</v>
      </c>
      <c r="BG235" s="105">
        <f>IF(U235="zákl. prenesená",N235,0)</f>
        <v>0</v>
      </c>
      <c r="BH235" s="105">
        <f>IF(U235="zníž. prenesená",N235,0)</f>
        <v>0</v>
      </c>
      <c r="BI235" s="105">
        <f>IF(U235="nulová",N235,0)</f>
        <v>0</v>
      </c>
      <c r="BJ235" s="13" t="s">
        <v>184</v>
      </c>
      <c r="BK235" s="105">
        <f>L235*K235</f>
        <v>0</v>
      </c>
    </row>
    <row r="236" spans="2:65" s="1" customFormat="1" ht="22.35" customHeight="1" x14ac:dyDescent="0.3">
      <c r="B236" s="30"/>
      <c r="C236" s="173" t="s">
        <v>19</v>
      </c>
      <c r="D236" s="173" t="s">
        <v>206</v>
      </c>
      <c r="E236" s="174" t="s">
        <v>19</v>
      </c>
      <c r="F236" s="247" t="s">
        <v>19</v>
      </c>
      <c r="G236" s="248"/>
      <c r="H236" s="248"/>
      <c r="I236" s="248"/>
      <c r="J236" s="175" t="s">
        <v>19</v>
      </c>
      <c r="K236" s="172"/>
      <c r="L236" s="241"/>
      <c r="M236" s="240"/>
      <c r="N236" s="242">
        <f t="shared" si="75"/>
        <v>0</v>
      </c>
      <c r="O236" s="240"/>
      <c r="P236" s="240"/>
      <c r="Q236" s="240"/>
      <c r="R236" s="32"/>
      <c r="T236" s="165" t="s">
        <v>19</v>
      </c>
      <c r="U236" s="176" t="s">
        <v>42</v>
      </c>
      <c r="V236" s="31"/>
      <c r="W236" s="31"/>
      <c r="X236" s="31"/>
      <c r="Y236" s="31"/>
      <c r="Z236" s="31"/>
      <c r="AA236" s="74"/>
      <c r="AT236" s="13" t="s">
        <v>371</v>
      </c>
      <c r="AU236" s="13" t="s">
        <v>81</v>
      </c>
      <c r="AY236" s="13" t="s">
        <v>371</v>
      </c>
      <c r="BE236" s="105">
        <f>IF(U236="základná",N236,0)</f>
        <v>0</v>
      </c>
      <c r="BF236" s="105">
        <f>IF(U236="znížená",N236,0)</f>
        <v>0</v>
      </c>
      <c r="BG236" s="105">
        <f>IF(U236="zákl. prenesená",N236,0)</f>
        <v>0</v>
      </c>
      <c r="BH236" s="105">
        <f>IF(U236="zníž. prenesená",N236,0)</f>
        <v>0</v>
      </c>
      <c r="BI236" s="105">
        <f>IF(U236="nulová",N236,0)</f>
        <v>0</v>
      </c>
      <c r="BJ236" s="13" t="s">
        <v>184</v>
      </c>
      <c r="BK236" s="105">
        <f>L236*K236</f>
        <v>0</v>
      </c>
    </row>
    <row r="237" spans="2:65" s="1" customFormat="1" ht="22.35" customHeight="1" x14ac:dyDescent="0.3">
      <c r="B237" s="30"/>
      <c r="C237" s="173" t="s">
        <v>19</v>
      </c>
      <c r="D237" s="173" t="s">
        <v>206</v>
      </c>
      <c r="E237" s="174" t="s">
        <v>19</v>
      </c>
      <c r="F237" s="247" t="s">
        <v>19</v>
      </c>
      <c r="G237" s="248"/>
      <c r="H237" s="248"/>
      <c r="I237" s="248"/>
      <c r="J237" s="175" t="s">
        <v>19</v>
      </c>
      <c r="K237" s="172"/>
      <c r="L237" s="241"/>
      <c r="M237" s="240"/>
      <c r="N237" s="242">
        <f t="shared" si="75"/>
        <v>0</v>
      </c>
      <c r="O237" s="240"/>
      <c r="P237" s="240"/>
      <c r="Q237" s="240"/>
      <c r="R237" s="32"/>
      <c r="T237" s="165" t="s">
        <v>19</v>
      </c>
      <c r="U237" s="176" t="s">
        <v>42</v>
      </c>
      <c r="V237" s="51"/>
      <c r="W237" s="51"/>
      <c r="X237" s="51"/>
      <c r="Y237" s="51"/>
      <c r="Z237" s="51"/>
      <c r="AA237" s="53"/>
      <c r="AT237" s="13" t="s">
        <v>371</v>
      </c>
      <c r="AU237" s="13" t="s">
        <v>81</v>
      </c>
      <c r="AY237" s="13" t="s">
        <v>371</v>
      </c>
      <c r="BE237" s="105">
        <f>IF(U237="základná",N237,0)</f>
        <v>0</v>
      </c>
      <c r="BF237" s="105">
        <f>IF(U237="znížená",N237,0)</f>
        <v>0</v>
      </c>
      <c r="BG237" s="105">
        <f>IF(U237="zákl. prenesená",N237,0)</f>
        <v>0</v>
      </c>
      <c r="BH237" s="105">
        <f>IF(U237="zníž. prenesená",N237,0)</f>
        <v>0</v>
      </c>
      <c r="BI237" s="105">
        <f>IF(U237="nulová",N237,0)</f>
        <v>0</v>
      </c>
      <c r="BJ237" s="13" t="s">
        <v>184</v>
      </c>
      <c r="BK237" s="105">
        <f>L237*K237</f>
        <v>0</v>
      </c>
    </row>
    <row r="238" spans="2:65" s="1" customFormat="1" ht="6.95" customHeight="1" x14ac:dyDescent="0.3">
      <c r="B238" s="54"/>
      <c r="C238" s="55"/>
      <c r="D238" s="55"/>
      <c r="E238" s="55"/>
      <c r="F238" s="55"/>
      <c r="G238" s="55"/>
      <c r="H238" s="55"/>
      <c r="I238" s="55"/>
      <c r="J238" s="55"/>
      <c r="K238" s="55"/>
      <c r="L238" s="55"/>
      <c r="M238" s="55"/>
      <c r="N238" s="55"/>
      <c r="O238" s="55"/>
      <c r="P238" s="55"/>
      <c r="Q238" s="55"/>
      <c r="R238" s="56"/>
    </row>
  </sheetData>
  <sheetProtection algorithmName="SHA-512" hashValue="WYsAIV1Dj+QNH0bjHxlTJiS/DYdDs5TjNa8i+ztNxrvN6Cm+7ia4BZmQYHT/MT/UeIRidcf7ZJV97Jxw7EPMeg==" saltValue="afv4LzKLLfTk/1LJbmRJiQ==" spinCount="100000" sheet="1" objects="1" scenarios="1" formatColumns="0" formatRows="0" sort="0" autoFilter="0"/>
  <mergeCells count="373">
    <mergeCell ref="S2:AC2"/>
    <mergeCell ref="N164:Q164"/>
    <mergeCell ref="N173:Q173"/>
    <mergeCell ref="N205:Q205"/>
    <mergeCell ref="N208:Q208"/>
    <mergeCell ref="N215:Q215"/>
    <mergeCell ref="N221:Q221"/>
    <mergeCell ref="N222:Q222"/>
    <mergeCell ref="N232:Q232"/>
    <mergeCell ref="H1:K1"/>
    <mergeCell ref="F235:I235"/>
    <mergeCell ref="L235:M235"/>
    <mergeCell ref="N235:Q235"/>
    <mergeCell ref="F236:I236"/>
    <mergeCell ref="L236:M236"/>
    <mergeCell ref="N236:Q236"/>
    <mergeCell ref="F237:I237"/>
    <mergeCell ref="L237:M237"/>
    <mergeCell ref="N237:Q237"/>
    <mergeCell ref="F231:I231"/>
    <mergeCell ref="L231:M231"/>
    <mergeCell ref="N231:Q231"/>
    <mergeCell ref="F233:I233"/>
    <mergeCell ref="L233:M233"/>
    <mergeCell ref="N233:Q233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0:I220"/>
    <mergeCell ref="L220:M220"/>
    <mergeCell ref="N220:Q220"/>
    <mergeCell ref="F223:I223"/>
    <mergeCell ref="L223:M223"/>
    <mergeCell ref="N223:Q223"/>
    <mergeCell ref="F224:I224"/>
    <mergeCell ref="L224:M224"/>
    <mergeCell ref="N224:Q224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3:I213"/>
    <mergeCell ref="L213:M213"/>
    <mergeCell ref="N213:Q213"/>
    <mergeCell ref="F214:I214"/>
    <mergeCell ref="L214:M214"/>
    <mergeCell ref="N214:Q214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6:I206"/>
    <mergeCell ref="L206:M206"/>
    <mergeCell ref="N206:Q206"/>
    <mergeCell ref="F207:I207"/>
    <mergeCell ref="L207:M207"/>
    <mergeCell ref="N207:Q207"/>
    <mergeCell ref="F209:I209"/>
    <mergeCell ref="L209:M209"/>
    <mergeCell ref="N209:Q209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N150:Q150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N143:Q143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N135:Q135"/>
    <mergeCell ref="N136:Q136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N129:Q129"/>
    <mergeCell ref="N130:Q130"/>
    <mergeCell ref="N131:Q131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3:D238">
      <formula1>"K,M"</formula1>
    </dataValidation>
    <dataValidation type="list" allowBlank="1" showInputMessage="1" showErrorMessage="1" error="Povolené sú hodnoty základná, znížená, nulová." sqref="U233:U238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41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127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592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ROUND((((SUM(BE104:BE111)+SUM(BE129:BE234))+SUM(BE236:BE240))),2)</f>
        <v>0</v>
      </c>
      <c r="I32" s="198"/>
      <c r="J32" s="198"/>
      <c r="K32" s="31"/>
      <c r="L32" s="31"/>
      <c r="M32" s="225">
        <f>ROUND(((ROUND((SUM(BE104:BE111)+SUM(BE129:BE234)), 2)*F32)+SUM(BE236:BE240)*F32),2)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ROUND((((SUM(BF104:BF111)+SUM(BF129:BF234))+SUM(BF236:BF240))),2)</f>
        <v>0</v>
      </c>
      <c r="I33" s="198"/>
      <c r="J33" s="198"/>
      <c r="K33" s="31"/>
      <c r="L33" s="31"/>
      <c r="M33" s="225">
        <f>ROUND(((ROUND((SUM(BF104:BF111)+SUM(BF129:BF234)), 2)*F33)+SUM(BF236:BF240)*F33),2)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ROUND((((SUM(BG104:BG111)+SUM(BG129:BG234))+SUM(BG236:BG240))),2)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ROUND((((SUM(BH104:BH111)+SUM(BH129:BH234))+SUM(BH236:BH240))),2)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ROUND((((SUM(BI104:BI111)+SUM(BI129:BI234))+SUM(BI236:BI240))),2)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18 - byt  č.18 - nov - 18 - byt  č.18 -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N205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N208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N215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N224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N225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N235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18 - byt  č.18 - nov - 18 - byt  č.18 -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W130+W135+W224+W235</f>
        <v>0</v>
      </c>
      <c r="X129" s="46"/>
      <c r="Y129" s="147">
        <f>Y130+Y135+Y224+Y235</f>
        <v>0</v>
      </c>
      <c r="Z129" s="46"/>
      <c r="AA129" s="148">
        <f>AA130+AA135+AA224+AA235</f>
        <v>0</v>
      </c>
      <c r="AT129" s="13" t="s">
        <v>74</v>
      </c>
      <c r="AU129" s="13" t="s">
        <v>167</v>
      </c>
      <c r="BK129" s="149">
        <f>BK130+BK135+BK224+BK235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16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6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6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W136+W143+W150+W164+W173+W205+W208+W215</f>
        <v>0</v>
      </c>
      <c r="X135" s="151"/>
      <c r="Y135" s="155">
        <f>Y136+Y143+Y150+Y164+Y173+Y205+Y208+Y215</f>
        <v>0</v>
      </c>
      <c r="Z135" s="151"/>
      <c r="AA135" s="156">
        <f>AA136+AA143+AA150+AA164+AA173+AA205+AA208+AA215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BK136+BK143+BK150+BK164+BK173+BK205+BK208+BK215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16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3.57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3.57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5.61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3.57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6.5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1.95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7.5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9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7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16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16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3.5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SUM(W174:W204)</f>
        <v>0</v>
      </c>
      <c r="X173" s="151"/>
      <c r="Y173" s="155">
        <f>SUM(Y174:Y204)</f>
        <v>0</v>
      </c>
      <c r="Z173" s="151"/>
      <c r="AA173" s="156">
        <f>SUM(AA174:AA204)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SUM(BK174:BK204)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4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4" si="46">V174*K174</f>
        <v>0</v>
      </c>
      <c r="X174" s="166">
        <v>0</v>
      </c>
      <c r="Y174" s="166">
        <f t="shared" ref="Y174:Y204" si="47">X174*K174</f>
        <v>0</v>
      </c>
      <c r="Z174" s="166">
        <v>0</v>
      </c>
      <c r="AA174" s="167">
        <f t="shared" ref="AA174:AA204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4" si="49">IF(U174="základná",N174,0)</f>
        <v>0</v>
      </c>
      <c r="BF174" s="105">
        <f t="shared" ref="BF174:BF204" si="50">IF(U174="znížená",N174,0)</f>
        <v>0</v>
      </c>
      <c r="BG174" s="105">
        <f t="shared" ref="BG174:BG204" si="51">IF(U174="zákl. prenesená",N174,0)</f>
        <v>0</v>
      </c>
      <c r="BH174" s="105">
        <f t="shared" ref="BH174:BH204" si="52">IF(U174="zníž. prenesená",N174,0)</f>
        <v>0</v>
      </c>
      <c r="BI174" s="105">
        <f t="shared" ref="BI174:BI204" si="53">IF(U174="nulová",N174,0)</f>
        <v>0</v>
      </c>
      <c r="BJ174" s="13" t="s">
        <v>184</v>
      </c>
      <c r="BK174" s="105">
        <f t="shared" ref="BK174:BK204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536</v>
      </c>
      <c r="F178" s="239" t="s">
        <v>537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538</v>
      </c>
      <c r="F179" s="243" t="s">
        <v>539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31.5" customHeight="1" x14ac:dyDescent="0.3">
      <c r="B180" s="30"/>
      <c r="C180" s="161" t="s">
        <v>357</v>
      </c>
      <c r="D180" s="161" t="s">
        <v>206</v>
      </c>
      <c r="E180" s="162" t="s">
        <v>421</v>
      </c>
      <c r="F180" s="239" t="s">
        <v>422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22.5" customHeight="1" x14ac:dyDescent="0.3">
      <c r="B181" s="30"/>
      <c r="C181" s="168" t="s">
        <v>285</v>
      </c>
      <c r="D181" s="168" t="s">
        <v>215</v>
      </c>
      <c r="E181" s="169" t="s">
        <v>423</v>
      </c>
      <c r="F181" s="243" t="s">
        <v>424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44.25" customHeight="1" x14ac:dyDescent="0.3">
      <c r="B182" s="30"/>
      <c r="C182" s="161" t="s">
        <v>364</v>
      </c>
      <c r="D182" s="161" t="s">
        <v>206</v>
      </c>
      <c r="E182" s="162" t="s">
        <v>425</v>
      </c>
      <c r="F182" s="239" t="s">
        <v>426</v>
      </c>
      <c r="G182" s="240"/>
      <c r="H182" s="240"/>
      <c r="I182" s="240"/>
      <c r="J182" s="163" t="s">
        <v>410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31.5" customHeight="1" x14ac:dyDescent="0.3">
      <c r="B183" s="30"/>
      <c r="C183" s="168" t="s">
        <v>289</v>
      </c>
      <c r="D183" s="168" t="s">
        <v>215</v>
      </c>
      <c r="E183" s="169" t="s">
        <v>427</v>
      </c>
      <c r="F183" s="243" t="s">
        <v>428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22.5" customHeight="1" x14ac:dyDescent="0.3">
      <c r="B184" s="30"/>
      <c r="C184" s="161" t="s">
        <v>430</v>
      </c>
      <c r="D184" s="161" t="s">
        <v>206</v>
      </c>
      <c r="E184" s="162" t="s">
        <v>431</v>
      </c>
      <c r="F184" s="239" t="s">
        <v>432</v>
      </c>
      <c r="G184" s="240"/>
      <c r="H184" s="240"/>
      <c r="I184" s="240"/>
      <c r="J184" s="163" t="s">
        <v>209</v>
      </c>
      <c r="K184" s="164">
        <v>1</v>
      </c>
      <c r="L184" s="241">
        <v>0</v>
      </c>
      <c r="M184" s="240"/>
      <c r="N184" s="242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210</v>
      </c>
      <c r="AT184" s="13" t="s">
        <v>206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22.5" customHeight="1" x14ac:dyDescent="0.3">
      <c r="B185" s="30"/>
      <c r="C185" s="168" t="s">
        <v>292</v>
      </c>
      <c r="D185" s="168" t="s">
        <v>215</v>
      </c>
      <c r="E185" s="169" t="s">
        <v>434</v>
      </c>
      <c r="F185" s="243" t="s">
        <v>435</v>
      </c>
      <c r="G185" s="244"/>
      <c r="H185" s="244"/>
      <c r="I185" s="244"/>
      <c r="J185" s="170" t="s">
        <v>209</v>
      </c>
      <c r="K185" s="171">
        <v>1</v>
      </c>
      <c r="L185" s="245">
        <v>0</v>
      </c>
      <c r="M185" s="244"/>
      <c r="N185" s="246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218</v>
      </c>
      <c r="AT185" s="13" t="s">
        <v>215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31.5" customHeight="1" x14ac:dyDescent="0.3">
      <c r="B186" s="30"/>
      <c r="C186" s="168" t="s">
        <v>437</v>
      </c>
      <c r="D186" s="168" t="s">
        <v>215</v>
      </c>
      <c r="E186" s="169" t="s">
        <v>438</v>
      </c>
      <c r="F186" s="243" t="s">
        <v>439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31.5" customHeight="1" x14ac:dyDescent="0.3">
      <c r="B187" s="30"/>
      <c r="C187" s="161" t="s">
        <v>296</v>
      </c>
      <c r="D187" s="161" t="s">
        <v>206</v>
      </c>
      <c r="E187" s="162" t="s">
        <v>441</v>
      </c>
      <c r="F187" s="239" t="s">
        <v>442</v>
      </c>
      <c r="G187" s="240"/>
      <c r="H187" s="240"/>
      <c r="I187" s="240"/>
      <c r="J187" s="163" t="s">
        <v>410</v>
      </c>
      <c r="K187" s="164">
        <v>1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44.25" customHeight="1" x14ac:dyDescent="0.3">
      <c r="B188" s="30"/>
      <c r="C188" s="168" t="s">
        <v>443</v>
      </c>
      <c r="D188" s="168" t="s">
        <v>215</v>
      </c>
      <c r="E188" s="169" t="s">
        <v>444</v>
      </c>
      <c r="F188" s="243" t="s">
        <v>445</v>
      </c>
      <c r="G188" s="244"/>
      <c r="H188" s="244"/>
      <c r="I188" s="244"/>
      <c r="J188" s="170" t="s">
        <v>209</v>
      </c>
      <c r="K188" s="171">
        <v>1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22.5" customHeight="1" x14ac:dyDescent="0.3">
      <c r="B189" s="30"/>
      <c r="C189" s="161" t="s">
        <v>299</v>
      </c>
      <c r="D189" s="161" t="s">
        <v>206</v>
      </c>
      <c r="E189" s="162" t="s">
        <v>447</v>
      </c>
      <c r="F189" s="239" t="s">
        <v>448</v>
      </c>
      <c r="G189" s="240"/>
      <c r="H189" s="240"/>
      <c r="I189" s="240"/>
      <c r="J189" s="163" t="s">
        <v>410</v>
      </c>
      <c r="K189" s="164">
        <v>4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31.5" customHeight="1" x14ac:dyDescent="0.3">
      <c r="B190" s="30"/>
      <c r="C190" s="168" t="s">
        <v>450</v>
      </c>
      <c r="D190" s="168" t="s">
        <v>215</v>
      </c>
      <c r="E190" s="169" t="s">
        <v>451</v>
      </c>
      <c r="F190" s="243" t="s">
        <v>452</v>
      </c>
      <c r="G190" s="244"/>
      <c r="H190" s="244"/>
      <c r="I190" s="244"/>
      <c r="J190" s="170" t="s">
        <v>209</v>
      </c>
      <c r="K190" s="171">
        <v>4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44.25" customHeight="1" x14ac:dyDescent="0.3">
      <c r="B191" s="30"/>
      <c r="C191" s="161" t="s">
        <v>303</v>
      </c>
      <c r="D191" s="161" t="s">
        <v>206</v>
      </c>
      <c r="E191" s="162" t="s">
        <v>454</v>
      </c>
      <c r="F191" s="239" t="s">
        <v>455</v>
      </c>
      <c r="G191" s="240"/>
      <c r="H191" s="240"/>
      <c r="I191" s="240"/>
      <c r="J191" s="163" t="s">
        <v>209</v>
      </c>
      <c r="K191" s="164">
        <v>2</v>
      </c>
      <c r="L191" s="241">
        <v>0</v>
      </c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22.5" customHeight="1" x14ac:dyDescent="0.3">
      <c r="B192" s="30"/>
      <c r="C192" s="168" t="s">
        <v>457</v>
      </c>
      <c r="D192" s="168" t="s">
        <v>215</v>
      </c>
      <c r="E192" s="169" t="s">
        <v>458</v>
      </c>
      <c r="F192" s="243" t="s">
        <v>459</v>
      </c>
      <c r="G192" s="244"/>
      <c r="H192" s="244"/>
      <c r="I192" s="244"/>
      <c r="J192" s="170" t="s">
        <v>209</v>
      </c>
      <c r="K192" s="171">
        <v>1</v>
      </c>
      <c r="L192" s="245">
        <v>0</v>
      </c>
      <c r="M192" s="244"/>
      <c r="N192" s="246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218</v>
      </c>
      <c r="AT192" s="13" t="s">
        <v>215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22.5" customHeight="1" x14ac:dyDescent="0.3">
      <c r="B193" s="30"/>
      <c r="C193" s="168" t="s">
        <v>306</v>
      </c>
      <c r="D193" s="168" t="s">
        <v>215</v>
      </c>
      <c r="E193" s="169" t="s">
        <v>461</v>
      </c>
      <c r="F193" s="243" t="s">
        <v>462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465</v>
      </c>
      <c r="F194" s="239" t="s">
        <v>466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31.5" customHeight="1" x14ac:dyDescent="0.3">
      <c r="B195" s="30"/>
      <c r="C195" s="168" t="s">
        <v>310</v>
      </c>
      <c r="D195" s="168" t="s">
        <v>215</v>
      </c>
      <c r="E195" s="169" t="s">
        <v>468</v>
      </c>
      <c r="F195" s="243" t="s">
        <v>469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472</v>
      </c>
      <c r="F196" s="239" t="s">
        <v>473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22.5" customHeight="1" x14ac:dyDescent="0.3">
      <c r="B197" s="30"/>
      <c r="C197" s="168" t="s">
        <v>313</v>
      </c>
      <c r="D197" s="168" t="s">
        <v>215</v>
      </c>
      <c r="E197" s="169" t="s">
        <v>475</v>
      </c>
      <c r="F197" s="243" t="s">
        <v>476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479</v>
      </c>
      <c r="F198" s="239" t="s">
        <v>480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482</v>
      </c>
      <c r="F199" s="243" t="s">
        <v>483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540</v>
      </c>
      <c r="F200" s="239" t="s">
        <v>541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31.5" customHeight="1" x14ac:dyDescent="0.3">
      <c r="B201" s="30"/>
      <c r="C201" s="168" t="s">
        <v>320</v>
      </c>
      <c r="D201" s="168" t="s">
        <v>215</v>
      </c>
      <c r="E201" s="169" t="s">
        <v>542</v>
      </c>
      <c r="F201" s="243" t="s">
        <v>543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486</v>
      </c>
      <c r="F202" s="239" t="s">
        <v>487</v>
      </c>
      <c r="G202" s="240"/>
      <c r="H202" s="240"/>
      <c r="I202" s="240"/>
      <c r="J202" s="163" t="s">
        <v>209</v>
      </c>
      <c r="K202" s="164">
        <v>1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1" customFormat="1" ht="57" customHeight="1" x14ac:dyDescent="0.3">
      <c r="B203" s="30"/>
      <c r="C203" s="168" t="s">
        <v>324</v>
      </c>
      <c r="D203" s="168" t="s">
        <v>215</v>
      </c>
      <c r="E203" s="169" t="s">
        <v>489</v>
      </c>
      <c r="F203" s="243" t="s">
        <v>490</v>
      </c>
      <c r="G203" s="244"/>
      <c r="H203" s="244"/>
      <c r="I203" s="244"/>
      <c r="J203" s="170" t="s">
        <v>209</v>
      </c>
      <c r="K203" s="171">
        <v>1</v>
      </c>
      <c r="L203" s="245">
        <v>0</v>
      </c>
      <c r="M203" s="244"/>
      <c r="N203" s="246">
        <f t="shared" si="45"/>
        <v>0</v>
      </c>
      <c r="O203" s="240"/>
      <c r="P203" s="240"/>
      <c r="Q203" s="240"/>
      <c r="R203" s="32"/>
      <c r="T203" s="165" t="s">
        <v>19</v>
      </c>
      <c r="U203" s="39" t="s">
        <v>42</v>
      </c>
      <c r="V203" s="31"/>
      <c r="W203" s="166">
        <f t="shared" si="46"/>
        <v>0</v>
      </c>
      <c r="X203" s="166">
        <v>0</v>
      </c>
      <c r="Y203" s="166">
        <f t="shared" si="47"/>
        <v>0</v>
      </c>
      <c r="Z203" s="166">
        <v>0</v>
      </c>
      <c r="AA203" s="167">
        <f t="shared" si="48"/>
        <v>0</v>
      </c>
      <c r="AR203" s="13" t="s">
        <v>218</v>
      </c>
      <c r="AT203" s="13" t="s">
        <v>215</v>
      </c>
      <c r="AU203" s="13" t="s">
        <v>184</v>
      </c>
      <c r="AY203" s="13" t="s">
        <v>205</v>
      </c>
      <c r="BE203" s="105">
        <f t="shared" si="49"/>
        <v>0</v>
      </c>
      <c r="BF203" s="105">
        <f t="shared" si="50"/>
        <v>0</v>
      </c>
      <c r="BG203" s="105">
        <f t="shared" si="51"/>
        <v>0</v>
      </c>
      <c r="BH203" s="105">
        <f t="shared" si="52"/>
        <v>0</v>
      </c>
      <c r="BI203" s="105">
        <f t="shared" si="53"/>
        <v>0</v>
      </c>
      <c r="BJ203" s="13" t="s">
        <v>184</v>
      </c>
      <c r="BK203" s="105">
        <f t="shared" si="54"/>
        <v>0</v>
      </c>
      <c r="BL203" s="13" t="s">
        <v>210</v>
      </c>
      <c r="BM203" s="13" t="s">
        <v>496</v>
      </c>
    </row>
    <row r="204" spans="2:65" s="1" customFormat="1" ht="31.5" customHeight="1" x14ac:dyDescent="0.3">
      <c r="B204" s="30"/>
      <c r="C204" s="161" t="s">
        <v>497</v>
      </c>
      <c r="D204" s="161" t="s">
        <v>206</v>
      </c>
      <c r="E204" s="162" t="s">
        <v>493</v>
      </c>
      <c r="F204" s="239" t="s">
        <v>494</v>
      </c>
      <c r="G204" s="240"/>
      <c r="H204" s="240"/>
      <c r="I204" s="240"/>
      <c r="J204" s="163" t="s">
        <v>235</v>
      </c>
      <c r="K204" s="172">
        <v>0</v>
      </c>
      <c r="L204" s="241">
        <v>0</v>
      </c>
      <c r="M204" s="240"/>
      <c r="N204" s="242">
        <f t="shared" si="45"/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 t="shared" si="46"/>
        <v>0</v>
      </c>
      <c r="X204" s="166">
        <v>0</v>
      </c>
      <c r="Y204" s="166">
        <f t="shared" si="47"/>
        <v>0</v>
      </c>
      <c r="Z204" s="166">
        <v>0</v>
      </c>
      <c r="AA204" s="167">
        <f t="shared" si="48"/>
        <v>0</v>
      </c>
      <c r="AR204" s="13" t="s">
        <v>210</v>
      </c>
      <c r="AT204" s="13" t="s">
        <v>206</v>
      </c>
      <c r="AU204" s="13" t="s">
        <v>184</v>
      </c>
      <c r="AY204" s="13" t="s">
        <v>205</v>
      </c>
      <c r="BE204" s="105">
        <f t="shared" si="49"/>
        <v>0</v>
      </c>
      <c r="BF204" s="105">
        <f t="shared" si="50"/>
        <v>0</v>
      </c>
      <c r="BG204" s="105">
        <f t="shared" si="51"/>
        <v>0</v>
      </c>
      <c r="BH204" s="105">
        <f t="shared" si="52"/>
        <v>0</v>
      </c>
      <c r="BI204" s="105">
        <f t="shared" si="53"/>
        <v>0</v>
      </c>
      <c r="BJ204" s="13" t="s">
        <v>184</v>
      </c>
      <c r="BK204" s="105">
        <f t="shared" si="54"/>
        <v>0</v>
      </c>
      <c r="BL204" s="13" t="s">
        <v>210</v>
      </c>
      <c r="BM204" s="13" t="s">
        <v>498</v>
      </c>
    </row>
    <row r="205" spans="2:65" s="9" customFormat="1" ht="29.85" customHeight="1" x14ac:dyDescent="0.3">
      <c r="B205" s="150"/>
      <c r="C205" s="151"/>
      <c r="D205" s="160" t="s">
        <v>174</v>
      </c>
      <c r="E205" s="160"/>
      <c r="F205" s="160"/>
      <c r="G205" s="160"/>
      <c r="H205" s="160"/>
      <c r="I205" s="160"/>
      <c r="J205" s="160"/>
      <c r="K205" s="160"/>
      <c r="L205" s="160"/>
      <c r="M205" s="160"/>
      <c r="N205" s="255">
        <f>BK205</f>
        <v>0</v>
      </c>
      <c r="O205" s="256"/>
      <c r="P205" s="256"/>
      <c r="Q205" s="256"/>
      <c r="R205" s="153"/>
      <c r="T205" s="154"/>
      <c r="U205" s="151"/>
      <c r="V205" s="151"/>
      <c r="W205" s="155">
        <f>SUM(W206:W207)</f>
        <v>0</v>
      </c>
      <c r="X205" s="151"/>
      <c r="Y205" s="155">
        <f>SUM(Y206:Y207)</f>
        <v>0</v>
      </c>
      <c r="Z205" s="151"/>
      <c r="AA205" s="156">
        <f>SUM(AA206:AA207)</f>
        <v>0</v>
      </c>
      <c r="AR205" s="157" t="s">
        <v>184</v>
      </c>
      <c r="AT205" s="158" t="s">
        <v>74</v>
      </c>
      <c r="AU205" s="158" t="s">
        <v>81</v>
      </c>
      <c r="AY205" s="157" t="s">
        <v>205</v>
      </c>
      <c r="BK205" s="159">
        <f>SUM(BK206:BK207)</f>
        <v>0</v>
      </c>
    </row>
    <row r="206" spans="2:65" s="1" customFormat="1" ht="31.5" customHeight="1" x14ac:dyDescent="0.3">
      <c r="B206" s="30"/>
      <c r="C206" s="161" t="s">
        <v>327</v>
      </c>
      <c r="D206" s="161" t="s">
        <v>206</v>
      </c>
      <c r="E206" s="162" t="s">
        <v>294</v>
      </c>
      <c r="F206" s="239" t="s">
        <v>295</v>
      </c>
      <c r="G206" s="240"/>
      <c r="H206" s="240"/>
      <c r="I206" s="240"/>
      <c r="J206" s="163" t="s">
        <v>222</v>
      </c>
      <c r="K206" s="164">
        <v>8</v>
      </c>
      <c r="L206" s="241">
        <v>0</v>
      </c>
      <c r="M206" s="240"/>
      <c r="N206" s="242">
        <f>ROUND(L206*K206,2)</f>
        <v>0</v>
      </c>
      <c r="O206" s="240"/>
      <c r="P206" s="240"/>
      <c r="Q206" s="240"/>
      <c r="R206" s="32"/>
      <c r="T206" s="165" t="s">
        <v>19</v>
      </c>
      <c r="U206" s="39" t="s">
        <v>42</v>
      </c>
      <c r="V206" s="31"/>
      <c r="W206" s="166">
        <f>V206*K206</f>
        <v>0</v>
      </c>
      <c r="X206" s="166">
        <v>0</v>
      </c>
      <c r="Y206" s="166">
        <f>X206*K206</f>
        <v>0</v>
      </c>
      <c r="Z206" s="166">
        <v>0</v>
      </c>
      <c r="AA206" s="167">
        <f>Z206*K206</f>
        <v>0</v>
      </c>
      <c r="AR206" s="13" t="s">
        <v>223</v>
      </c>
      <c r="AT206" s="13" t="s">
        <v>206</v>
      </c>
      <c r="AU206" s="13" t="s">
        <v>184</v>
      </c>
      <c r="AY206" s="13" t="s">
        <v>205</v>
      </c>
      <c r="BE206" s="105">
        <f>IF(U206="základná",N206,0)</f>
        <v>0</v>
      </c>
      <c r="BF206" s="105">
        <f>IF(U206="znížená",N206,0)</f>
        <v>0</v>
      </c>
      <c r="BG206" s="105">
        <f>IF(U206="zákl. prenesená",N206,0)</f>
        <v>0</v>
      </c>
      <c r="BH206" s="105">
        <f>IF(U206="zníž. prenesená",N206,0)</f>
        <v>0</v>
      </c>
      <c r="BI206" s="105">
        <f>IF(U206="nulová",N206,0)</f>
        <v>0</v>
      </c>
      <c r="BJ206" s="13" t="s">
        <v>184</v>
      </c>
      <c r="BK206" s="105">
        <f>ROUND(L206*K206,2)</f>
        <v>0</v>
      </c>
      <c r="BL206" s="13" t="s">
        <v>223</v>
      </c>
      <c r="BM206" s="13" t="s">
        <v>499</v>
      </c>
    </row>
    <row r="207" spans="2:65" s="1" customFormat="1" ht="31.5" customHeight="1" x14ac:dyDescent="0.3">
      <c r="B207" s="30"/>
      <c r="C207" s="161" t="s">
        <v>500</v>
      </c>
      <c r="D207" s="161" t="s">
        <v>206</v>
      </c>
      <c r="E207" s="162" t="s">
        <v>297</v>
      </c>
      <c r="F207" s="239" t="s">
        <v>298</v>
      </c>
      <c r="G207" s="240"/>
      <c r="H207" s="240"/>
      <c r="I207" s="240"/>
      <c r="J207" s="163" t="s">
        <v>235</v>
      </c>
      <c r="K207" s="172">
        <v>0</v>
      </c>
      <c r="L207" s="241">
        <v>0</v>
      </c>
      <c r="M207" s="240"/>
      <c r="N207" s="242">
        <f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>V207*K207</f>
        <v>0</v>
      </c>
      <c r="X207" s="166">
        <v>0</v>
      </c>
      <c r="Y207" s="166">
        <f>X207*K207</f>
        <v>0</v>
      </c>
      <c r="Z207" s="166">
        <v>0</v>
      </c>
      <c r="AA207" s="167">
        <f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>IF(U207="základná",N207,0)</f>
        <v>0</v>
      </c>
      <c r="BF207" s="105">
        <f>IF(U207="znížená",N207,0)</f>
        <v>0</v>
      </c>
      <c r="BG207" s="105">
        <f>IF(U207="zákl. prenesená",N207,0)</f>
        <v>0</v>
      </c>
      <c r="BH207" s="105">
        <f>IF(U207="zníž. prenesená",N207,0)</f>
        <v>0</v>
      </c>
      <c r="BI207" s="105">
        <f>IF(U207="nulová",N207,0)</f>
        <v>0</v>
      </c>
      <c r="BJ207" s="13" t="s">
        <v>184</v>
      </c>
      <c r="BK207" s="105">
        <f>ROUND(L207*K207,2)</f>
        <v>0</v>
      </c>
      <c r="BL207" s="13" t="s">
        <v>223</v>
      </c>
      <c r="BM207" s="13" t="s">
        <v>501</v>
      </c>
    </row>
    <row r="208" spans="2:65" s="9" customFormat="1" ht="29.85" customHeight="1" x14ac:dyDescent="0.3">
      <c r="B208" s="150"/>
      <c r="C208" s="151"/>
      <c r="D208" s="160" t="s">
        <v>175</v>
      </c>
      <c r="E208" s="160"/>
      <c r="F208" s="160"/>
      <c r="G208" s="160"/>
      <c r="H208" s="160"/>
      <c r="I208" s="160"/>
      <c r="J208" s="160"/>
      <c r="K208" s="160"/>
      <c r="L208" s="160"/>
      <c r="M208" s="160"/>
      <c r="N208" s="255">
        <f>BK208</f>
        <v>0</v>
      </c>
      <c r="O208" s="256"/>
      <c r="P208" s="256"/>
      <c r="Q208" s="256"/>
      <c r="R208" s="153"/>
      <c r="T208" s="154"/>
      <c r="U208" s="151"/>
      <c r="V208" s="151"/>
      <c r="W208" s="155">
        <f>SUM(W209:W214)</f>
        <v>0</v>
      </c>
      <c r="X208" s="151"/>
      <c r="Y208" s="155">
        <f>SUM(Y209:Y214)</f>
        <v>0</v>
      </c>
      <c r="Z208" s="151"/>
      <c r="AA208" s="156">
        <f>SUM(AA209:AA214)</f>
        <v>0</v>
      </c>
      <c r="AR208" s="157" t="s">
        <v>184</v>
      </c>
      <c r="AT208" s="158" t="s">
        <v>74</v>
      </c>
      <c r="AU208" s="158" t="s">
        <v>81</v>
      </c>
      <c r="AY208" s="157" t="s">
        <v>205</v>
      </c>
      <c r="BK208" s="159">
        <f>SUM(BK209:BK214)</f>
        <v>0</v>
      </c>
    </row>
    <row r="209" spans="2:65" s="1" customFormat="1" ht="31.5" customHeight="1" x14ac:dyDescent="0.3">
      <c r="B209" s="30"/>
      <c r="C209" s="161" t="s">
        <v>331</v>
      </c>
      <c r="D209" s="161" t="s">
        <v>206</v>
      </c>
      <c r="E209" s="162" t="s">
        <v>301</v>
      </c>
      <c r="F209" s="239" t="s">
        <v>302</v>
      </c>
      <c r="G209" s="240"/>
      <c r="H209" s="240"/>
      <c r="I209" s="240"/>
      <c r="J209" s="163" t="s">
        <v>209</v>
      </c>
      <c r="K209" s="164">
        <v>4</v>
      </c>
      <c r="L209" s="241">
        <v>0</v>
      </c>
      <c r="M209" s="240"/>
      <c r="N209" s="242">
        <f t="shared" ref="N209:N214" si="55">ROUND(L209*K209,2)</f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ref="W209:W214" si="56">V209*K209</f>
        <v>0</v>
      </c>
      <c r="X209" s="166">
        <v>0</v>
      </c>
      <c r="Y209" s="166">
        <f t="shared" ref="Y209:Y214" si="57">X209*K209</f>
        <v>0</v>
      </c>
      <c r="Z209" s="166">
        <v>0</v>
      </c>
      <c r="AA209" s="167">
        <f t="shared" ref="AA209:AA214" si="58">Z209*K209</f>
        <v>0</v>
      </c>
      <c r="AR209" s="13" t="s">
        <v>223</v>
      </c>
      <c r="AT209" s="13" t="s">
        <v>206</v>
      </c>
      <c r="AU209" s="13" t="s">
        <v>184</v>
      </c>
      <c r="AY209" s="13" t="s">
        <v>205</v>
      </c>
      <c r="BE209" s="105">
        <f t="shared" ref="BE209:BE214" si="59">IF(U209="základná",N209,0)</f>
        <v>0</v>
      </c>
      <c r="BF209" s="105">
        <f t="shared" ref="BF209:BF214" si="60">IF(U209="znížená",N209,0)</f>
        <v>0</v>
      </c>
      <c r="BG209" s="105">
        <f t="shared" ref="BG209:BG214" si="61">IF(U209="zákl. prenesená",N209,0)</f>
        <v>0</v>
      </c>
      <c r="BH209" s="105">
        <f t="shared" ref="BH209:BH214" si="62">IF(U209="zníž. prenesená",N209,0)</f>
        <v>0</v>
      </c>
      <c r="BI209" s="105">
        <f t="shared" ref="BI209:BI214" si="63">IF(U209="nulová",N209,0)</f>
        <v>0</v>
      </c>
      <c r="BJ209" s="13" t="s">
        <v>184</v>
      </c>
      <c r="BK209" s="105">
        <f t="shared" ref="BK209:BK214" si="64">ROUND(L209*K209,2)</f>
        <v>0</v>
      </c>
      <c r="BL209" s="13" t="s">
        <v>223</v>
      </c>
      <c r="BM209" s="13" t="s">
        <v>502</v>
      </c>
    </row>
    <row r="210" spans="2:65" s="1" customFormat="1" ht="31.5" customHeight="1" x14ac:dyDescent="0.3">
      <c r="B210" s="30"/>
      <c r="C210" s="161" t="s">
        <v>503</v>
      </c>
      <c r="D210" s="161" t="s">
        <v>206</v>
      </c>
      <c r="E210" s="162" t="s">
        <v>304</v>
      </c>
      <c r="F210" s="239" t="s">
        <v>305</v>
      </c>
      <c r="G210" s="240"/>
      <c r="H210" s="240"/>
      <c r="I210" s="240"/>
      <c r="J210" s="163" t="s">
        <v>209</v>
      </c>
      <c r="K210" s="164">
        <v>12</v>
      </c>
      <c r="L210" s="241">
        <v>0</v>
      </c>
      <c r="M210" s="240"/>
      <c r="N210" s="242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223</v>
      </c>
      <c r="AT210" s="13" t="s">
        <v>206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308</v>
      </c>
      <c r="F211" s="243" t="s">
        <v>309</v>
      </c>
      <c r="G211" s="244"/>
      <c r="H211" s="244"/>
      <c r="I211" s="244"/>
      <c r="J211" s="170" t="s">
        <v>209</v>
      </c>
      <c r="K211" s="171">
        <v>4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22.5" customHeight="1" x14ac:dyDescent="0.3">
      <c r="B212" s="30"/>
      <c r="C212" s="168" t="s">
        <v>506</v>
      </c>
      <c r="D212" s="168" t="s">
        <v>215</v>
      </c>
      <c r="E212" s="169" t="s">
        <v>311</v>
      </c>
      <c r="F212" s="243" t="s">
        <v>312</v>
      </c>
      <c r="G212" s="244"/>
      <c r="H212" s="244"/>
      <c r="I212" s="244"/>
      <c r="J212" s="170" t="s">
        <v>209</v>
      </c>
      <c r="K212" s="171">
        <v>4</v>
      </c>
      <c r="L212" s="245">
        <v>0</v>
      </c>
      <c r="M212" s="244"/>
      <c r="N212" s="246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227</v>
      </c>
      <c r="AT212" s="13" t="s">
        <v>215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1" customFormat="1" ht="31.5" customHeight="1" x14ac:dyDescent="0.3">
      <c r="B213" s="30"/>
      <c r="C213" s="168" t="s">
        <v>338</v>
      </c>
      <c r="D213" s="168" t="s">
        <v>215</v>
      </c>
      <c r="E213" s="169" t="s">
        <v>315</v>
      </c>
      <c r="F213" s="243" t="s">
        <v>316</v>
      </c>
      <c r="G213" s="244"/>
      <c r="H213" s="244"/>
      <c r="I213" s="244"/>
      <c r="J213" s="170" t="s">
        <v>209</v>
      </c>
      <c r="K213" s="171">
        <v>4</v>
      </c>
      <c r="L213" s="245">
        <v>0</v>
      </c>
      <c r="M213" s="244"/>
      <c r="N213" s="246">
        <f t="shared" si="55"/>
        <v>0</v>
      </c>
      <c r="O213" s="240"/>
      <c r="P213" s="240"/>
      <c r="Q213" s="240"/>
      <c r="R213" s="32"/>
      <c r="T213" s="165" t="s">
        <v>19</v>
      </c>
      <c r="U213" s="39" t="s">
        <v>42</v>
      </c>
      <c r="V213" s="31"/>
      <c r="W213" s="166">
        <f t="shared" si="56"/>
        <v>0</v>
      </c>
      <c r="X213" s="166">
        <v>0</v>
      </c>
      <c r="Y213" s="166">
        <f t="shared" si="57"/>
        <v>0</v>
      </c>
      <c r="Z213" s="166">
        <v>0</v>
      </c>
      <c r="AA213" s="167">
        <f t="shared" si="58"/>
        <v>0</v>
      </c>
      <c r="AR213" s="13" t="s">
        <v>227</v>
      </c>
      <c r="AT213" s="13" t="s">
        <v>215</v>
      </c>
      <c r="AU213" s="13" t="s">
        <v>184</v>
      </c>
      <c r="AY213" s="13" t="s">
        <v>205</v>
      </c>
      <c r="BE213" s="105">
        <f t="shared" si="59"/>
        <v>0</v>
      </c>
      <c r="BF213" s="105">
        <f t="shared" si="60"/>
        <v>0</v>
      </c>
      <c r="BG213" s="105">
        <f t="shared" si="61"/>
        <v>0</v>
      </c>
      <c r="BH213" s="105">
        <f t="shared" si="62"/>
        <v>0</v>
      </c>
      <c r="BI213" s="105">
        <f t="shared" si="63"/>
        <v>0</v>
      </c>
      <c r="BJ213" s="13" t="s">
        <v>184</v>
      </c>
      <c r="BK213" s="105">
        <f t="shared" si="64"/>
        <v>0</v>
      </c>
      <c r="BL213" s="13" t="s">
        <v>223</v>
      </c>
      <c r="BM213" s="13" t="s">
        <v>508</v>
      </c>
    </row>
    <row r="214" spans="2:65" s="1" customFormat="1" ht="31.5" customHeight="1" x14ac:dyDescent="0.3">
      <c r="B214" s="30"/>
      <c r="C214" s="161" t="s">
        <v>509</v>
      </c>
      <c r="D214" s="161" t="s">
        <v>206</v>
      </c>
      <c r="E214" s="162" t="s">
        <v>318</v>
      </c>
      <c r="F214" s="239" t="s">
        <v>319</v>
      </c>
      <c r="G214" s="240"/>
      <c r="H214" s="240"/>
      <c r="I214" s="240"/>
      <c r="J214" s="163" t="s">
        <v>235</v>
      </c>
      <c r="K214" s="172">
        <v>0</v>
      </c>
      <c r="L214" s="241">
        <v>0</v>
      </c>
      <c r="M214" s="240"/>
      <c r="N214" s="242">
        <f t="shared" si="55"/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si="56"/>
        <v>0</v>
      </c>
      <c r="X214" s="166">
        <v>0</v>
      </c>
      <c r="Y214" s="166">
        <f t="shared" si="57"/>
        <v>0</v>
      </c>
      <c r="Z214" s="166">
        <v>0</v>
      </c>
      <c r="AA214" s="167">
        <f t="shared" si="58"/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 t="shared" si="59"/>
        <v>0</v>
      </c>
      <c r="BF214" s="105">
        <f t="shared" si="60"/>
        <v>0</v>
      </c>
      <c r="BG214" s="105">
        <f t="shared" si="61"/>
        <v>0</v>
      </c>
      <c r="BH214" s="105">
        <f t="shared" si="62"/>
        <v>0</v>
      </c>
      <c r="BI214" s="105">
        <f t="shared" si="63"/>
        <v>0</v>
      </c>
      <c r="BJ214" s="13" t="s">
        <v>184</v>
      </c>
      <c r="BK214" s="105">
        <f t="shared" si="64"/>
        <v>0</v>
      </c>
      <c r="BL214" s="13" t="s">
        <v>223</v>
      </c>
      <c r="BM214" s="13" t="s">
        <v>512</v>
      </c>
    </row>
    <row r="215" spans="2:65" s="9" customFormat="1" ht="29.85" customHeight="1" x14ac:dyDescent="0.3">
      <c r="B215" s="150"/>
      <c r="C215" s="151"/>
      <c r="D215" s="160" t="s">
        <v>177</v>
      </c>
      <c r="E215" s="160"/>
      <c r="F215" s="160"/>
      <c r="G215" s="160"/>
      <c r="H215" s="160"/>
      <c r="I215" s="160"/>
      <c r="J215" s="160"/>
      <c r="K215" s="160"/>
      <c r="L215" s="160"/>
      <c r="M215" s="160"/>
      <c r="N215" s="255">
        <f>BK215</f>
        <v>0</v>
      </c>
      <c r="O215" s="256"/>
      <c r="P215" s="256"/>
      <c r="Q215" s="256"/>
      <c r="R215" s="153"/>
      <c r="T215" s="154"/>
      <c r="U215" s="151"/>
      <c r="V215" s="151"/>
      <c r="W215" s="155">
        <f>SUM(W216:W223)</f>
        <v>0</v>
      </c>
      <c r="X215" s="151"/>
      <c r="Y215" s="155">
        <f>SUM(Y216:Y223)</f>
        <v>0</v>
      </c>
      <c r="Z215" s="151"/>
      <c r="AA215" s="156">
        <f>SUM(AA216:AA223)</f>
        <v>0</v>
      </c>
      <c r="AR215" s="157" t="s">
        <v>184</v>
      </c>
      <c r="AT215" s="158" t="s">
        <v>74</v>
      </c>
      <c r="AU215" s="158" t="s">
        <v>81</v>
      </c>
      <c r="AY215" s="157" t="s">
        <v>205</v>
      </c>
      <c r="BK215" s="159">
        <f>SUM(BK216:BK223)</f>
        <v>0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556</v>
      </c>
      <c r="F216" s="239" t="s">
        <v>557</v>
      </c>
      <c r="G216" s="240"/>
      <c r="H216" s="240"/>
      <c r="I216" s="240"/>
      <c r="J216" s="163" t="s">
        <v>209</v>
      </c>
      <c r="K216" s="164">
        <v>1</v>
      </c>
      <c r="L216" s="241">
        <v>0</v>
      </c>
      <c r="M216" s="240"/>
      <c r="N216" s="242">
        <f t="shared" ref="N216:N223" si="65">ROUND(L216*K216,2)</f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 t="shared" ref="W216:W223" si="66">V216*K216</f>
        <v>0</v>
      </c>
      <c r="X216" s="166">
        <v>0</v>
      </c>
      <c r="Y216" s="166">
        <f t="shared" ref="Y216:Y223" si="67">X216*K216</f>
        <v>0</v>
      </c>
      <c r="Z216" s="166">
        <v>0</v>
      </c>
      <c r="AA216" s="167">
        <f t="shared" ref="AA216:AA223" si="68">Z216*K216</f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 t="shared" ref="BE216:BE223" si="69">IF(U216="základná",N216,0)</f>
        <v>0</v>
      </c>
      <c r="BF216" s="105">
        <f t="shared" ref="BF216:BF223" si="70">IF(U216="znížená",N216,0)</f>
        <v>0</v>
      </c>
      <c r="BG216" s="105">
        <f t="shared" ref="BG216:BG223" si="71">IF(U216="zákl. prenesená",N216,0)</f>
        <v>0</v>
      </c>
      <c r="BH216" s="105">
        <f t="shared" ref="BH216:BH223" si="72">IF(U216="zníž. prenesená",N216,0)</f>
        <v>0</v>
      </c>
      <c r="BI216" s="105">
        <f t="shared" ref="BI216:BI223" si="73">IF(U216="nulová",N216,0)</f>
        <v>0</v>
      </c>
      <c r="BJ216" s="13" t="s">
        <v>184</v>
      </c>
      <c r="BK216" s="105">
        <f t="shared" ref="BK216:BK223" si="74">ROUND(L216*K216,2)</f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558</v>
      </c>
      <c r="F217" s="243" t="s">
        <v>559</v>
      </c>
      <c r="G217" s="244"/>
      <c r="H217" s="244"/>
      <c r="I217" s="244"/>
      <c r="J217" s="170" t="s">
        <v>209</v>
      </c>
      <c r="K217" s="171">
        <v>1</v>
      </c>
      <c r="L217" s="245">
        <v>0</v>
      </c>
      <c r="M217" s="244"/>
      <c r="N217" s="246">
        <f t="shared" si="65"/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 t="shared" si="66"/>
        <v>0</v>
      </c>
      <c r="X217" s="166">
        <v>0</v>
      </c>
      <c r="Y217" s="166">
        <f t="shared" si="67"/>
        <v>0</v>
      </c>
      <c r="Z217" s="166">
        <v>0</v>
      </c>
      <c r="AA217" s="167">
        <f t="shared" si="68"/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 t="shared" si="69"/>
        <v>0</v>
      </c>
      <c r="BF217" s="105">
        <f t="shared" si="70"/>
        <v>0</v>
      </c>
      <c r="BG217" s="105">
        <f t="shared" si="71"/>
        <v>0</v>
      </c>
      <c r="BH217" s="105">
        <f t="shared" si="72"/>
        <v>0</v>
      </c>
      <c r="BI217" s="105">
        <f t="shared" si="73"/>
        <v>0</v>
      </c>
      <c r="BJ217" s="13" t="s">
        <v>184</v>
      </c>
      <c r="BK217" s="105">
        <f t="shared" si="74"/>
        <v>0</v>
      </c>
      <c r="BL217" s="13" t="s">
        <v>223</v>
      </c>
      <c r="BM217" s="13" t="s">
        <v>516</v>
      </c>
    </row>
    <row r="218" spans="2:65" s="1" customFormat="1" ht="44.25" customHeight="1" x14ac:dyDescent="0.3">
      <c r="B218" s="30"/>
      <c r="C218" s="161" t="s">
        <v>345</v>
      </c>
      <c r="D218" s="161" t="s">
        <v>206</v>
      </c>
      <c r="E218" s="162" t="s">
        <v>322</v>
      </c>
      <c r="F218" s="239" t="s">
        <v>323</v>
      </c>
      <c r="G218" s="240"/>
      <c r="H218" s="240"/>
      <c r="I218" s="240"/>
      <c r="J218" s="163" t="s">
        <v>209</v>
      </c>
      <c r="K218" s="164">
        <v>2</v>
      </c>
      <c r="L218" s="241">
        <v>0</v>
      </c>
      <c r="M218" s="240"/>
      <c r="N218" s="242">
        <f t="shared" si="65"/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 t="shared" si="66"/>
        <v>0</v>
      </c>
      <c r="X218" s="166">
        <v>0</v>
      </c>
      <c r="Y218" s="166">
        <f t="shared" si="67"/>
        <v>0</v>
      </c>
      <c r="Z218" s="166">
        <v>0</v>
      </c>
      <c r="AA218" s="167">
        <f t="shared" si="68"/>
        <v>0</v>
      </c>
      <c r="AR218" s="13" t="s">
        <v>223</v>
      </c>
      <c r="AT218" s="13" t="s">
        <v>206</v>
      </c>
      <c r="AU218" s="13" t="s">
        <v>184</v>
      </c>
      <c r="AY218" s="13" t="s">
        <v>205</v>
      </c>
      <c r="BE218" s="105">
        <f t="shared" si="69"/>
        <v>0</v>
      </c>
      <c r="BF218" s="105">
        <f t="shared" si="70"/>
        <v>0</v>
      </c>
      <c r="BG218" s="105">
        <f t="shared" si="71"/>
        <v>0</v>
      </c>
      <c r="BH218" s="105">
        <f t="shared" si="72"/>
        <v>0</v>
      </c>
      <c r="BI218" s="105">
        <f t="shared" si="73"/>
        <v>0</v>
      </c>
      <c r="BJ218" s="13" t="s">
        <v>184</v>
      </c>
      <c r="BK218" s="105">
        <f t="shared" si="74"/>
        <v>0</v>
      </c>
      <c r="BL218" s="13" t="s">
        <v>223</v>
      </c>
      <c r="BM218" s="13" t="s">
        <v>519</v>
      </c>
    </row>
    <row r="219" spans="2:65" s="1" customFormat="1" ht="44.25" customHeight="1" x14ac:dyDescent="0.3">
      <c r="B219" s="30"/>
      <c r="C219" s="168" t="s">
        <v>520</v>
      </c>
      <c r="D219" s="168" t="s">
        <v>215</v>
      </c>
      <c r="E219" s="169" t="s">
        <v>510</v>
      </c>
      <c r="F219" s="243" t="s">
        <v>511</v>
      </c>
      <c r="G219" s="244"/>
      <c r="H219" s="244"/>
      <c r="I219" s="244"/>
      <c r="J219" s="170" t="s">
        <v>209</v>
      </c>
      <c r="K219" s="171">
        <v>1</v>
      </c>
      <c r="L219" s="245">
        <v>0</v>
      </c>
      <c r="M219" s="244"/>
      <c r="N219" s="246">
        <f t="shared" si="65"/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 t="shared" si="66"/>
        <v>0</v>
      </c>
      <c r="X219" s="166">
        <v>0</v>
      </c>
      <c r="Y219" s="166">
        <f t="shared" si="67"/>
        <v>0</v>
      </c>
      <c r="Z219" s="166">
        <v>0</v>
      </c>
      <c r="AA219" s="167">
        <f t="shared" si="68"/>
        <v>0</v>
      </c>
      <c r="AR219" s="13" t="s">
        <v>227</v>
      </c>
      <c r="AT219" s="13" t="s">
        <v>215</v>
      </c>
      <c r="AU219" s="13" t="s">
        <v>184</v>
      </c>
      <c r="AY219" s="13" t="s">
        <v>205</v>
      </c>
      <c r="BE219" s="105">
        <f t="shared" si="69"/>
        <v>0</v>
      </c>
      <c r="BF219" s="105">
        <f t="shared" si="70"/>
        <v>0</v>
      </c>
      <c r="BG219" s="105">
        <f t="shared" si="71"/>
        <v>0</v>
      </c>
      <c r="BH219" s="105">
        <f t="shared" si="72"/>
        <v>0</v>
      </c>
      <c r="BI219" s="105">
        <f t="shared" si="73"/>
        <v>0</v>
      </c>
      <c r="BJ219" s="13" t="s">
        <v>184</v>
      </c>
      <c r="BK219" s="105">
        <f t="shared" si="74"/>
        <v>0</v>
      </c>
      <c r="BL219" s="13" t="s">
        <v>223</v>
      </c>
      <c r="BM219" s="13" t="s">
        <v>521</v>
      </c>
    </row>
    <row r="220" spans="2:65" s="1" customFormat="1" ht="44.25" customHeight="1" x14ac:dyDescent="0.3">
      <c r="B220" s="30"/>
      <c r="C220" s="168" t="s">
        <v>349</v>
      </c>
      <c r="D220" s="168" t="s">
        <v>215</v>
      </c>
      <c r="E220" s="169" t="s">
        <v>325</v>
      </c>
      <c r="F220" s="243" t="s">
        <v>326</v>
      </c>
      <c r="G220" s="244"/>
      <c r="H220" s="244"/>
      <c r="I220" s="244"/>
      <c r="J220" s="170" t="s">
        <v>209</v>
      </c>
      <c r="K220" s="171">
        <v>1</v>
      </c>
      <c r="L220" s="245">
        <v>0</v>
      </c>
      <c r="M220" s="244"/>
      <c r="N220" s="246">
        <f t="shared" si="65"/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 t="shared" si="66"/>
        <v>0</v>
      </c>
      <c r="X220" s="166">
        <v>0</v>
      </c>
      <c r="Y220" s="166">
        <f t="shared" si="67"/>
        <v>0</v>
      </c>
      <c r="Z220" s="166">
        <v>0</v>
      </c>
      <c r="AA220" s="167">
        <f t="shared" si="68"/>
        <v>0</v>
      </c>
      <c r="AR220" s="13" t="s">
        <v>227</v>
      </c>
      <c r="AT220" s="13" t="s">
        <v>215</v>
      </c>
      <c r="AU220" s="13" t="s">
        <v>184</v>
      </c>
      <c r="AY220" s="13" t="s">
        <v>205</v>
      </c>
      <c r="BE220" s="105">
        <f t="shared" si="69"/>
        <v>0</v>
      </c>
      <c r="BF220" s="105">
        <f t="shared" si="70"/>
        <v>0</v>
      </c>
      <c r="BG220" s="105">
        <f t="shared" si="71"/>
        <v>0</v>
      </c>
      <c r="BH220" s="105">
        <f t="shared" si="72"/>
        <v>0</v>
      </c>
      <c r="BI220" s="105">
        <f t="shared" si="73"/>
        <v>0</v>
      </c>
      <c r="BJ220" s="13" t="s">
        <v>184</v>
      </c>
      <c r="BK220" s="105">
        <f t="shared" si="74"/>
        <v>0</v>
      </c>
      <c r="BL220" s="13" t="s">
        <v>223</v>
      </c>
      <c r="BM220" s="13" t="s">
        <v>524</v>
      </c>
    </row>
    <row r="221" spans="2:65" s="1" customFormat="1" ht="44.25" customHeight="1" x14ac:dyDescent="0.3">
      <c r="B221" s="30"/>
      <c r="C221" s="161" t="s">
        <v>525</v>
      </c>
      <c r="D221" s="161" t="s">
        <v>206</v>
      </c>
      <c r="E221" s="162" t="s">
        <v>329</v>
      </c>
      <c r="F221" s="239" t="s">
        <v>330</v>
      </c>
      <c r="G221" s="240"/>
      <c r="H221" s="240"/>
      <c r="I221" s="240"/>
      <c r="J221" s="163" t="s">
        <v>209</v>
      </c>
      <c r="K221" s="164">
        <v>1</v>
      </c>
      <c r="L221" s="241">
        <v>0</v>
      </c>
      <c r="M221" s="240"/>
      <c r="N221" s="242">
        <f t="shared" si="65"/>
        <v>0</v>
      </c>
      <c r="O221" s="240"/>
      <c r="P221" s="240"/>
      <c r="Q221" s="240"/>
      <c r="R221" s="32"/>
      <c r="T221" s="165" t="s">
        <v>19</v>
      </c>
      <c r="U221" s="39" t="s">
        <v>42</v>
      </c>
      <c r="V221" s="31"/>
      <c r="W221" s="166">
        <f t="shared" si="66"/>
        <v>0</v>
      </c>
      <c r="X221" s="166">
        <v>0</v>
      </c>
      <c r="Y221" s="166">
        <f t="shared" si="67"/>
        <v>0</v>
      </c>
      <c r="Z221" s="166">
        <v>0</v>
      </c>
      <c r="AA221" s="167">
        <f t="shared" si="68"/>
        <v>0</v>
      </c>
      <c r="AR221" s="13" t="s">
        <v>223</v>
      </c>
      <c r="AT221" s="13" t="s">
        <v>206</v>
      </c>
      <c r="AU221" s="13" t="s">
        <v>184</v>
      </c>
      <c r="AY221" s="13" t="s">
        <v>205</v>
      </c>
      <c r="BE221" s="105">
        <f t="shared" si="69"/>
        <v>0</v>
      </c>
      <c r="BF221" s="105">
        <f t="shared" si="70"/>
        <v>0</v>
      </c>
      <c r="BG221" s="105">
        <f t="shared" si="71"/>
        <v>0</v>
      </c>
      <c r="BH221" s="105">
        <f t="shared" si="72"/>
        <v>0</v>
      </c>
      <c r="BI221" s="105">
        <f t="shared" si="73"/>
        <v>0</v>
      </c>
      <c r="BJ221" s="13" t="s">
        <v>184</v>
      </c>
      <c r="BK221" s="105">
        <f t="shared" si="74"/>
        <v>0</v>
      </c>
      <c r="BL221" s="13" t="s">
        <v>223</v>
      </c>
      <c r="BM221" s="13" t="s">
        <v>527</v>
      </c>
    </row>
    <row r="222" spans="2:65" s="1" customFormat="1" ht="44.25" customHeight="1" x14ac:dyDescent="0.3">
      <c r="B222" s="30"/>
      <c r="C222" s="168" t="s">
        <v>353</v>
      </c>
      <c r="D222" s="168" t="s">
        <v>215</v>
      </c>
      <c r="E222" s="169" t="s">
        <v>544</v>
      </c>
      <c r="F222" s="243" t="s">
        <v>545</v>
      </c>
      <c r="G222" s="244"/>
      <c r="H222" s="244"/>
      <c r="I222" s="244"/>
      <c r="J222" s="170" t="s">
        <v>209</v>
      </c>
      <c r="K222" s="171">
        <v>1</v>
      </c>
      <c r="L222" s="245">
        <v>0</v>
      </c>
      <c r="M222" s="244"/>
      <c r="N222" s="246">
        <f t="shared" si="65"/>
        <v>0</v>
      </c>
      <c r="O222" s="240"/>
      <c r="P222" s="240"/>
      <c r="Q222" s="240"/>
      <c r="R222" s="32"/>
      <c r="T222" s="165" t="s">
        <v>19</v>
      </c>
      <c r="U222" s="39" t="s">
        <v>42</v>
      </c>
      <c r="V222" s="31"/>
      <c r="W222" s="166">
        <f t="shared" si="66"/>
        <v>0</v>
      </c>
      <c r="X222" s="166">
        <v>0</v>
      </c>
      <c r="Y222" s="166">
        <f t="shared" si="67"/>
        <v>0</v>
      </c>
      <c r="Z222" s="166">
        <v>0</v>
      </c>
      <c r="AA222" s="167">
        <f t="shared" si="68"/>
        <v>0</v>
      </c>
      <c r="AR222" s="13" t="s">
        <v>227</v>
      </c>
      <c r="AT222" s="13" t="s">
        <v>215</v>
      </c>
      <c r="AU222" s="13" t="s">
        <v>184</v>
      </c>
      <c r="AY222" s="13" t="s">
        <v>205</v>
      </c>
      <c r="BE222" s="105">
        <f t="shared" si="69"/>
        <v>0</v>
      </c>
      <c r="BF222" s="105">
        <f t="shared" si="70"/>
        <v>0</v>
      </c>
      <c r="BG222" s="105">
        <f t="shared" si="71"/>
        <v>0</v>
      </c>
      <c r="BH222" s="105">
        <f t="shared" si="72"/>
        <v>0</v>
      </c>
      <c r="BI222" s="105">
        <f t="shared" si="73"/>
        <v>0</v>
      </c>
      <c r="BJ222" s="13" t="s">
        <v>184</v>
      </c>
      <c r="BK222" s="105">
        <f t="shared" si="74"/>
        <v>0</v>
      </c>
      <c r="BL222" s="13" t="s">
        <v>223</v>
      </c>
      <c r="BM222" s="13" t="s">
        <v>529</v>
      </c>
    </row>
    <row r="223" spans="2:65" s="1" customFormat="1" ht="31.5" customHeight="1" x14ac:dyDescent="0.3">
      <c r="B223" s="30"/>
      <c r="C223" s="161" t="s">
        <v>530</v>
      </c>
      <c r="D223" s="161" t="s">
        <v>206</v>
      </c>
      <c r="E223" s="162" t="s">
        <v>343</v>
      </c>
      <c r="F223" s="239" t="s">
        <v>344</v>
      </c>
      <c r="G223" s="240"/>
      <c r="H223" s="240"/>
      <c r="I223" s="240"/>
      <c r="J223" s="163" t="s">
        <v>235</v>
      </c>
      <c r="K223" s="172">
        <v>0</v>
      </c>
      <c r="L223" s="241">
        <v>0</v>
      </c>
      <c r="M223" s="240"/>
      <c r="N223" s="242">
        <f t="shared" si="65"/>
        <v>0</v>
      </c>
      <c r="O223" s="240"/>
      <c r="P223" s="240"/>
      <c r="Q223" s="240"/>
      <c r="R223" s="32"/>
      <c r="T223" s="165" t="s">
        <v>19</v>
      </c>
      <c r="U223" s="39" t="s">
        <v>42</v>
      </c>
      <c r="V223" s="31"/>
      <c r="W223" s="166">
        <f t="shared" si="66"/>
        <v>0</v>
      </c>
      <c r="X223" s="166">
        <v>0</v>
      </c>
      <c r="Y223" s="166">
        <f t="shared" si="67"/>
        <v>0</v>
      </c>
      <c r="Z223" s="166">
        <v>0</v>
      </c>
      <c r="AA223" s="167">
        <f t="shared" si="68"/>
        <v>0</v>
      </c>
      <c r="AR223" s="13" t="s">
        <v>223</v>
      </c>
      <c r="AT223" s="13" t="s">
        <v>206</v>
      </c>
      <c r="AU223" s="13" t="s">
        <v>184</v>
      </c>
      <c r="AY223" s="13" t="s">
        <v>205</v>
      </c>
      <c r="BE223" s="105">
        <f t="shared" si="69"/>
        <v>0</v>
      </c>
      <c r="BF223" s="105">
        <f t="shared" si="70"/>
        <v>0</v>
      </c>
      <c r="BG223" s="105">
        <f t="shared" si="71"/>
        <v>0</v>
      </c>
      <c r="BH223" s="105">
        <f t="shared" si="72"/>
        <v>0</v>
      </c>
      <c r="BI223" s="105">
        <f t="shared" si="73"/>
        <v>0</v>
      </c>
      <c r="BJ223" s="13" t="s">
        <v>184</v>
      </c>
      <c r="BK223" s="105">
        <f t="shared" si="74"/>
        <v>0</v>
      </c>
      <c r="BL223" s="13" t="s">
        <v>223</v>
      </c>
      <c r="BM223" s="13" t="s">
        <v>531</v>
      </c>
    </row>
    <row r="224" spans="2:65" s="9" customFormat="1" ht="37.35" customHeight="1" x14ac:dyDescent="0.35">
      <c r="B224" s="150"/>
      <c r="C224" s="151"/>
      <c r="D224" s="152" t="s">
        <v>176</v>
      </c>
      <c r="E224" s="152"/>
      <c r="F224" s="152"/>
      <c r="G224" s="152"/>
      <c r="H224" s="152"/>
      <c r="I224" s="152"/>
      <c r="J224" s="152"/>
      <c r="K224" s="152"/>
      <c r="L224" s="152"/>
      <c r="M224" s="152"/>
      <c r="N224" s="253">
        <f>BK224</f>
        <v>0</v>
      </c>
      <c r="O224" s="254"/>
      <c r="P224" s="254"/>
      <c r="Q224" s="254"/>
      <c r="R224" s="153"/>
      <c r="T224" s="154"/>
      <c r="U224" s="151"/>
      <c r="V224" s="151"/>
      <c r="W224" s="155">
        <f>W225</f>
        <v>0</v>
      </c>
      <c r="X224" s="151"/>
      <c r="Y224" s="155">
        <f>Y225</f>
        <v>0</v>
      </c>
      <c r="Z224" s="151"/>
      <c r="AA224" s="156">
        <f>AA225</f>
        <v>0</v>
      </c>
      <c r="AR224" s="157" t="s">
        <v>214</v>
      </c>
      <c r="AT224" s="158" t="s">
        <v>74</v>
      </c>
      <c r="AU224" s="158" t="s">
        <v>75</v>
      </c>
      <c r="AY224" s="157" t="s">
        <v>205</v>
      </c>
      <c r="BK224" s="159">
        <f>BK225</f>
        <v>0</v>
      </c>
    </row>
    <row r="225" spans="2:65" s="9" customFormat="1" ht="19.899999999999999" customHeight="1" x14ac:dyDescent="0.3">
      <c r="B225" s="150"/>
      <c r="C225" s="151"/>
      <c r="D225" s="160" t="s">
        <v>178</v>
      </c>
      <c r="E225" s="160"/>
      <c r="F225" s="160"/>
      <c r="G225" s="160"/>
      <c r="H225" s="160"/>
      <c r="I225" s="160"/>
      <c r="J225" s="160"/>
      <c r="K225" s="160"/>
      <c r="L225" s="160"/>
      <c r="M225" s="160"/>
      <c r="N225" s="251">
        <f>BK225</f>
        <v>0</v>
      </c>
      <c r="O225" s="252"/>
      <c r="P225" s="252"/>
      <c r="Q225" s="252"/>
      <c r="R225" s="153"/>
      <c r="T225" s="154"/>
      <c r="U225" s="151"/>
      <c r="V225" s="151"/>
      <c r="W225" s="155">
        <f>SUM(W226:W234)</f>
        <v>0</v>
      </c>
      <c r="X225" s="151"/>
      <c r="Y225" s="155">
        <f>SUM(Y226:Y234)</f>
        <v>0</v>
      </c>
      <c r="Z225" s="151"/>
      <c r="AA225" s="156">
        <f>SUM(AA226:AA234)</f>
        <v>0</v>
      </c>
      <c r="AR225" s="157" t="s">
        <v>214</v>
      </c>
      <c r="AT225" s="158" t="s">
        <v>74</v>
      </c>
      <c r="AU225" s="158" t="s">
        <v>81</v>
      </c>
      <c r="AY225" s="157" t="s">
        <v>205</v>
      </c>
      <c r="BK225" s="159">
        <f>SUM(BK226:BK234)</f>
        <v>0</v>
      </c>
    </row>
    <row r="226" spans="2:65" s="1" customFormat="1" ht="44.25" customHeight="1" x14ac:dyDescent="0.3">
      <c r="B226" s="30"/>
      <c r="C226" s="168" t="s">
        <v>356</v>
      </c>
      <c r="D226" s="168" t="s">
        <v>215</v>
      </c>
      <c r="E226" s="169" t="s">
        <v>346</v>
      </c>
      <c r="F226" s="243" t="s">
        <v>347</v>
      </c>
      <c r="G226" s="244"/>
      <c r="H226" s="244"/>
      <c r="I226" s="244"/>
      <c r="J226" s="170" t="s">
        <v>209</v>
      </c>
      <c r="K226" s="171">
        <v>1</v>
      </c>
      <c r="L226" s="245">
        <v>0</v>
      </c>
      <c r="M226" s="244"/>
      <c r="N226" s="246">
        <f t="shared" ref="N226:N234" si="75">ROUND(L226*K226,2)</f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ref="W226:W234" si="76">V226*K226</f>
        <v>0</v>
      </c>
      <c r="X226" s="166">
        <v>0</v>
      </c>
      <c r="Y226" s="166">
        <f t="shared" ref="Y226:Y234" si="77">X226*K226</f>
        <v>0</v>
      </c>
      <c r="Z226" s="166">
        <v>0</v>
      </c>
      <c r="AA226" s="167">
        <f t="shared" ref="AA226:AA234" si="78">Z226*K226</f>
        <v>0</v>
      </c>
      <c r="AR226" s="13" t="s">
        <v>348</v>
      </c>
      <c r="AT226" s="13" t="s">
        <v>215</v>
      </c>
      <c r="AU226" s="13" t="s">
        <v>184</v>
      </c>
      <c r="AY226" s="13" t="s">
        <v>205</v>
      </c>
      <c r="BE226" s="105">
        <f t="shared" ref="BE226:BE234" si="79">IF(U226="základná",N226,0)</f>
        <v>0</v>
      </c>
      <c r="BF226" s="105">
        <f t="shared" ref="BF226:BF234" si="80">IF(U226="znížená",N226,0)</f>
        <v>0</v>
      </c>
      <c r="BG226" s="105">
        <f t="shared" ref="BG226:BG234" si="81">IF(U226="zákl. prenesená",N226,0)</f>
        <v>0</v>
      </c>
      <c r="BH226" s="105">
        <f t="shared" ref="BH226:BH234" si="82">IF(U226="zníž. prenesená",N226,0)</f>
        <v>0</v>
      </c>
      <c r="BI226" s="105">
        <f t="shared" ref="BI226:BI234" si="83">IF(U226="nulová",N226,0)</f>
        <v>0</v>
      </c>
      <c r="BJ226" s="13" t="s">
        <v>184</v>
      </c>
      <c r="BK226" s="105">
        <f t="shared" ref="BK226:BK234" si="84">ROUND(L226*K226,2)</f>
        <v>0</v>
      </c>
      <c r="BL226" s="13" t="s">
        <v>320</v>
      </c>
      <c r="BM226" s="13" t="s">
        <v>533</v>
      </c>
    </row>
    <row r="227" spans="2:65" s="1" customFormat="1" ht="44.25" customHeight="1" x14ac:dyDescent="0.3">
      <c r="B227" s="30"/>
      <c r="C227" s="168" t="s">
        <v>546</v>
      </c>
      <c r="D227" s="168" t="s">
        <v>215</v>
      </c>
      <c r="E227" s="169" t="s">
        <v>351</v>
      </c>
      <c r="F227" s="243" t="s">
        <v>352</v>
      </c>
      <c r="G227" s="244"/>
      <c r="H227" s="244"/>
      <c r="I227" s="244"/>
      <c r="J227" s="170" t="s">
        <v>209</v>
      </c>
      <c r="K227" s="171">
        <v>1</v>
      </c>
      <c r="L227" s="245">
        <v>0</v>
      </c>
      <c r="M227" s="244"/>
      <c r="N227" s="246">
        <f t="shared" si="7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76"/>
        <v>0</v>
      </c>
      <c r="X227" s="166">
        <v>0</v>
      </c>
      <c r="Y227" s="166">
        <f t="shared" si="77"/>
        <v>0</v>
      </c>
      <c r="Z227" s="166">
        <v>0</v>
      </c>
      <c r="AA227" s="167">
        <f t="shared" si="78"/>
        <v>0</v>
      </c>
      <c r="AR227" s="13" t="s">
        <v>348</v>
      </c>
      <c r="AT227" s="13" t="s">
        <v>215</v>
      </c>
      <c r="AU227" s="13" t="s">
        <v>184</v>
      </c>
      <c r="AY227" s="13" t="s">
        <v>205</v>
      </c>
      <c r="BE227" s="105">
        <f t="shared" si="79"/>
        <v>0</v>
      </c>
      <c r="BF227" s="105">
        <f t="shared" si="80"/>
        <v>0</v>
      </c>
      <c r="BG227" s="105">
        <f t="shared" si="81"/>
        <v>0</v>
      </c>
      <c r="BH227" s="105">
        <f t="shared" si="82"/>
        <v>0</v>
      </c>
      <c r="BI227" s="105">
        <f t="shared" si="83"/>
        <v>0</v>
      </c>
      <c r="BJ227" s="13" t="s">
        <v>184</v>
      </c>
      <c r="BK227" s="105">
        <f t="shared" si="84"/>
        <v>0</v>
      </c>
      <c r="BL227" s="13" t="s">
        <v>320</v>
      </c>
      <c r="BM227" s="13" t="s">
        <v>547</v>
      </c>
    </row>
    <row r="228" spans="2:65" s="1" customFormat="1" ht="44.25" customHeight="1" x14ac:dyDescent="0.3">
      <c r="B228" s="30"/>
      <c r="C228" s="168" t="s">
        <v>360</v>
      </c>
      <c r="D228" s="168" t="s">
        <v>215</v>
      </c>
      <c r="E228" s="169" t="s">
        <v>517</v>
      </c>
      <c r="F228" s="243" t="s">
        <v>518</v>
      </c>
      <c r="G228" s="244"/>
      <c r="H228" s="244"/>
      <c r="I228" s="244"/>
      <c r="J228" s="170" t="s">
        <v>209</v>
      </c>
      <c r="K228" s="171">
        <v>1</v>
      </c>
      <c r="L228" s="245">
        <v>0</v>
      </c>
      <c r="M228" s="244"/>
      <c r="N228" s="246">
        <f t="shared" si="7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76"/>
        <v>0</v>
      </c>
      <c r="X228" s="166">
        <v>0</v>
      </c>
      <c r="Y228" s="166">
        <f t="shared" si="77"/>
        <v>0</v>
      </c>
      <c r="Z228" s="166">
        <v>0</v>
      </c>
      <c r="AA228" s="167">
        <f t="shared" si="78"/>
        <v>0</v>
      </c>
      <c r="AR228" s="13" t="s">
        <v>348</v>
      </c>
      <c r="AT228" s="13" t="s">
        <v>215</v>
      </c>
      <c r="AU228" s="13" t="s">
        <v>184</v>
      </c>
      <c r="AY228" s="13" t="s">
        <v>205</v>
      </c>
      <c r="BE228" s="105">
        <f t="shared" si="79"/>
        <v>0</v>
      </c>
      <c r="BF228" s="105">
        <f t="shared" si="80"/>
        <v>0</v>
      </c>
      <c r="BG228" s="105">
        <f t="shared" si="81"/>
        <v>0</v>
      </c>
      <c r="BH228" s="105">
        <f t="shared" si="82"/>
        <v>0</v>
      </c>
      <c r="BI228" s="105">
        <f t="shared" si="83"/>
        <v>0</v>
      </c>
      <c r="BJ228" s="13" t="s">
        <v>184</v>
      </c>
      <c r="BK228" s="105">
        <f t="shared" si="84"/>
        <v>0</v>
      </c>
      <c r="BL228" s="13" t="s">
        <v>320</v>
      </c>
      <c r="BM228" s="13" t="s">
        <v>548</v>
      </c>
    </row>
    <row r="229" spans="2:65" s="1" customFormat="1" ht="22.5" customHeight="1" x14ac:dyDescent="0.3">
      <c r="B229" s="30"/>
      <c r="C229" s="168" t="s">
        <v>549</v>
      </c>
      <c r="D229" s="168" t="s">
        <v>215</v>
      </c>
      <c r="E229" s="169" t="s">
        <v>354</v>
      </c>
      <c r="F229" s="243" t="s">
        <v>355</v>
      </c>
      <c r="G229" s="244"/>
      <c r="H229" s="244"/>
      <c r="I229" s="244"/>
      <c r="J229" s="170" t="s">
        <v>209</v>
      </c>
      <c r="K229" s="171">
        <v>3</v>
      </c>
      <c r="L229" s="245">
        <v>0</v>
      </c>
      <c r="M229" s="244"/>
      <c r="N229" s="246">
        <f t="shared" si="75"/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si="76"/>
        <v>0</v>
      </c>
      <c r="X229" s="166">
        <v>0</v>
      </c>
      <c r="Y229" s="166">
        <f t="shared" si="77"/>
        <v>0</v>
      </c>
      <c r="Z229" s="166">
        <v>0</v>
      </c>
      <c r="AA229" s="167">
        <f t="shared" si="78"/>
        <v>0</v>
      </c>
      <c r="AR229" s="13" t="s">
        <v>348</v>
      </c>
      <c r="AT229" s="13" t="s">
        <v>215</v>
      </c>
      <c r="AU229" s="13" t="s">
        <v>184</v>
      </c>
      <c r="AY229" s="13" t="s">
        <v>205</v>
      </c>
      <c r="BE229" s="105">
        <f t="shared" si="79"/>
        <v>0</v>
      </c>
      <c r="BF229" s="105">
        <f t="shared" si="80"/>
        <v>0</v>
      </c>
      <c r="BG229" s="105">
        <f t="shared" si="81"/>
        <v>0</v>
      </c>
      <c r="BH229" s="105">
        <f t="shared" si="82"/>
        <v>0</v>
      </c>
      <c r="BI229" s="105">
        <f t="shared" si="83"/>
        <v>0</v>
      </c>
      <c r="BJ229" s="13" t="s">
        <v>184</v>
      </c>
      <c r="BK229" s="105">
        <f t="shared" si="84"/>
        <v>0</v>
      </c>
      <c r="BL229" s="13" t="s">
        <v>320</v>
      </c>
      <c r="BM229" s="13" t="s">
        <v>550</v>
      </c>
    </row>
    <row r="230" spans="2:65" s="1" customFormat="1" ht="22.5" customHeight="1" x14ac:dyDescent="0.3">
      <c r="B230" s="30"/>
      <c r="C230" s="168" t="s">
        <v>363</v>
      </c>
      <c r="D230" s="168" t="s">
        <v>215</v>
      </c>
      <c r="E230" s="169" t="s">
        <v>522</v>
      </c>
      <c r="F230" s="243" t="s">
        <v>523</v>
      </c>
      <c r="G230" s="244"/>
      <c r="H230" s="244"/>
      <c r="I230" s="244"/>
      <c r="J230" s="170" t="s">
        <v>222</v>
      </c>
      <c r="K230" s="171">
        <v>1</v>
      </c>
      <c r="L230" s="245">
        <v>0</v>
      </c>
      <c r="M230" s="244"/>
      <c r="N230" s="246">
        <f t="shared" si="75"/>
        <v>0</v>
      </c>
      <c r="O230" s="240"/>
      <c r="P230" s="240"/>
      <c r="Q230" s="240"/>
      <c r="R230" s="32"/>
      <c r="T230" s="165" t="s">
        <v>19</v>
      </c>
      <c r="U230" s="39" t="s">
        <v>42</v>
      </c>
      <c r="V230" s="31"/>
      <c r="W230" s="166">
        <f t="shared" si="76"/>
        <v>0</v>
      </c>
      <c r="X230" s="166">
        <v>0</v>
      </c>
      <c r="Y230" s="166">
        <f t="shared" si="77"/>
        <v>0</v>
      </c>
      <c r="Z230" s="166">
        <v>0</v>
      </c>
      <c r="AA230" s="167">
        <f t="shared" si="78"/>
        <v>0</v>
      </c>
      <c r="AR230" s="13" t="s">
        <v>348</v>
      </c>
      <c r="AT230" s="13" t="s">
        <v>215</v>
      </c>
      <c r="AU230" s="13" t="s">
        <v>184</v>
      </c>
      <c r="AY230" s="13" t="s">
        <v>205</v>
      </c>
      <c r="BE230" s="105">
        <f t="shared" si="79"/>
        <v>0</v>
      </c>
      <c r="BF230" s="105">
        <f t="shared" si="80"/>
        <v>0</v>
      </c>
      <c r="BG230" s="105">
        <f t="shared" si="81"/>
        <v>0</v>
      </c>
      <c r="BH230" s="105">
        <f t="shared" si="82"/>
        <v>0</v>
      </c>
      <c r="BI230" s="105">
        <f t="shared" si="83"/>
        <v>0</v>
      </c>
      <c r="BJ230" s="13" t="s">
        <v>184</v>
      </c>
      <c r="BK230" s="105">
        <f t="shared" si="84"/>
        <v>0</v>
      </c>
      <c r="BL230" s="13" t="s">
        <v>320</v>
      </c>
      <c r="BM230" s="13" t="s">
        <v>551</v>
      </c>
    </row>
    <row r="231" spans="2:65" s="1" customFormat="1" ht="22.5" customHeight="1" x14ac:dyDescent="0.3">
      <c r="B231" s="30"/>
      <c r="C231" s="161" t="s">
        <v>552</v>
      </c>
      <c r="D231" s="161" t="s">
        <v>206</v>
      </c>
      <c r="E231" s="162" t="s">
        <v>228</v>
      </c>
      <c r="F231" s="239" t="s">
        <v>526</v>
      </c>
      <c r="G231" s="240"/>
      <c r="H231" s="240"/>
      <c r="I231" s="240"/>
      <c r="J231" s="163" t="s">
        <v>362</v>
      </c>
      <c r="K231" s="164">
        <v>1</v>
      </c>
      <c r="L231" s="241">
        <v>0</v>
      </c>
      <c r="M231" s="240"/>
      <c r="N231" s="242">
        <f t="shared" si="75"/>
        <v>0</v>
      </c>
      <c r="O231" s="240"/>
      <c r="P231" s="240"/>
      <c r="Q231" s="240"/>
      <c r="R231" s="32"/>
      <c r="T231" s="165" t="s">
        <v>19</v>
      </c>
      <c r="U231" s="39" t="s">
        <v>42</v>
      </c>
      <c r="V231" s="31"/>
      <c r="W231" s="166">
        <f t="shared" si="76"/>
        <v>0</v>
      </c>
      <c r="X231" s="166">
        <v>0</v>
      </c>
      <c r="Y231" s="166">
        <f t="shared" si="77"/>
        <v>0</v>
      </c>
      <c r="Z231" s="166">
        <v>0</v>
      </c>
      <c r="AA231" s="167">
        <f t="shared" si="78"/>
        <v>0</v>
      </c>
      <c r="AR231" s="13" t="s">
        <v>320</v>
      </c>
      <c r="AT231" s="13" t="s">
        <v>206</v>
      </c>
      <c r="AU231" s="13" t="s">
        <v>184</v>
      </c>
      <c r="AY231" s="13" t="s">
        <v>205</v>
      </c>
      <c r="BE231" s="105">
        <f t="shared" si="79"/>
        <v>0</v>
      </c>
      <c r="BF231" s="105">
        <f t="shared" si="80"/>
        <v>0</v>
      </c>
      <c r="BG231" s="105">
        <f t="shared" si="81"/>
        <v>0</v>
      </c>
      <c r="BH231" s="105">
        <f t="shared" si="82"/>
        <v>0</v>
      </c>
      <c r="BI231" s="105">
        <f t="shared" si="83"/>
        <v>0</v>
      </c>
      <c r="BJ231" s="13" t="s">
        <v>184</v>
      </c>
      <c r="BK231" s="105">
        <f t="shared" si="84"/>
        <v>0</v>
      </c>
      <c r="BL231" s="13" t="s">
        <v>320</v>
      </c>
      <c r="BM231" s="13" t="s">
        <v>553</v>
      </c>
    </row>
    <row r="232" spans="2:65" s="1" customFormat="1" ht="22.5" customHeight="1" x14ac:dyDescent="0.3">
      <c r="B232" s="30"/>
      <c r="C232" s="161" t="s">
        <v>369</v>
      </c>
      <c r="D232" s="161" t="s">
        <v>206</v>
      </c>
      <c r="E232" s="162" t="s">
        <v>259</v>
      </c>
      <c r="F232" s="239" t="s">
        <v>528</v>
      </c>
      <c r="G232" s="240"/>
      <c r="H232" s="240"/>
      <c r="I232" s="240"/>
      <c r="J232" s="163" t="s">
        <v>362</v>
      </c>
      <c r="K232" s="164">
        <v>1</v>
      </c>
      <c r="L232" s="241">
        <v>0</v>
      </c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39" t="s">
        <v>42</v>
      </c>
      <c r="V232" s="31"/>
      <c r="W232" s="166">
        <f t="shared" si="76"/>
        <v>0</v>
      </c>
      <c r="X232" s="166">
        <v>0</v>
      </c>
      <c r="Y232" s="166">
        <f t="shared" si="77"/>
        <v>0</v>
      </c>
      <c r="Z232" s="166">
        <v>0</v>
      </c>
      <c r="AA232" s="167">
        <f t="shared" si="78"/>
        <v>0</v>
      </c>
      <c r="AR232" s="13" t="s">
        <v>320</v>
      </c>
      <c r="AT232" s="13" t="s">
        <v>206</v>
      </c>
      <c r="AU232" s="13" t="s">
        <v>184</v>
      </c>
      <c r="AY232" s="13" t="s">
        <v>205</v>
      </c>
      <c r="BE232" s="105">
        <f t="shared" si="79"/>
        <v>0</v>
      </c>
      <c r="BF232" s="105">
        <f t="shared" si="80"/>
        <v>0</v>
      </c>
      <c r="BG232" s="105">
        <f t="shared" si="81"/>
        <v>0</v>
      </c>
      <c r="BH232" s="105">
        <f t="shared" si="82"/>
        <v>0</v>
      </c>
      <c r="BI232" s="105">
        <f t="shared" si="83"/>
        <v>0</v>
      </c>
      <c r="BJ232" s="13" t="s">
        <v>184</v>
      </c>
      <c r="BK232" s="105">
        <f t="shared" si="84"/>
        <v>0</v>
      </c>
      <c r="BL232" s="13" t="s">
        <v>320</v>
      </c>
      <c r="BM232" s="13" t="s">
        <v>554</v>
      </c>
    </row>
    <row r="233" spans="2:65" s="1" customFormat="1" ht="22.5" customHeight="1" x14ac:dyDescent="0.3">
      <c r="B233" s="30"/>
      <c r="C233" s="161" t="s">
        <v>593</v>
      </c>
      <c r="D233" s="161" t="s">
        <v>206</v>
      </c>
      <c r="E233" s="162" t="s">
        <v>8</v>
      </c>
      <c r="F233" s="239" t="s">
        <v>361</v>
      </c>
      <c r="G233" s="240"/>
      <c r="H233" s="240"/>
      <c r="I233" s="240"/>
      <c r="J233" s="163" t="s">
        <v>362</v>
      </c>
      <c r="K233" s="164">
        <v>1</v>
      </c>
      <c r="L233" s="241">
        <v>0</v>
      </c>
      <c r="M233" s="240"/>
      <c r="N233" s="242">
        <f t="shared" si="75"/>
        <v>0</v>
      </c>
      <c r="O233" s="240"/>
      <c r="P233" s="240"/>
      <c r="Q233" s="240"/>
      <c r="R233" s="32"/>
      <c r="T233" s="165" t="s">
        <v>19</v>
      </c>
      <c r="U233" s="39" t="s">
        <v>42</v>
      </c>
      <c r="V233" s="31"/>
      <c r="W233" s="166">
        <f t="shared" si="76"/>
        <v>0</v>
      </c>
      <c r="X233" s="166">
        <v>0</v>
      </c>
      <c r="Y233" s="166">
        <f t="shared" si="77"/>
        <v>0</v>
      </c>
      <c r="Z233" s="166">
        <v>0</v>
      </c>
      <c r="AA233" s="167">
        <f t="shared" si="78"/>
        <v>0</v>
      </c>
      <c r="AR233" s="13" t="s">
        <v>320</v>
      </c>
      <c r="AT233" s="13" t="s">
        <v>206</v>
      </c>
      <c r="AU233" s="13" t="s">
        <v>184</v>
      </c>
      <c r="AY233" s="13" t="s">
        <v>205</v>
      </c>
      <c r="BE233" s="105">
        <f t="shared" si="79"/>
        <v>0</v>
      </c>
      <c r="BF233" s="105">
        <f t="shared" si="80"/>
        <v>0</v>
      </c>
      <c r="BG233" s="105">
        <f t="shared" si="81"/>
        <v>0</v>
      </c>
      <c r="BH233" s="105">
        <f t="shared" si="82"/>
        <v>0</v>
      </c>
      <c r="BI233" s="105">
        <f t="shared" si="83"/>
        <v>0</v>
      </c>
      <c r="BJ233" s="13" t="s">
        <v>184</v>
      </c>
      <c r="BK233" s="105">
        <f t="shared" si="84"/>
        <v>0</v>
      </c>
      <c r="BL233" s="13" t="s">
        <v>320</v>
      </c>
      <c r="BM233" s="13" t="s">
        <v>594</v>
      </c>
    </row>
    <row r="234" spans="2:65" s="1" customFormat="1" ht="22.5" customHeight="1" x14ac:dyDescent="0.3">
      <c r="B234" s="30"/>
      <c r="C234" s="161" t="s">
        <v>429</v>
      </c>
      <c r="D234" s="161" t="s">
        <v>206</v>
      </c>
      <c r="E234" s="162" t="s">
        <v>262</v>
      </c>
      <c r="F234" s="239" t="s">
        <v>532</v>
      </c>
      <c r="G234" s="240"/>
      <c r="H234" s="240"/>
      <c r="I234" s="240"/>
      <c r="J234" s="163" t="s">
        <v>362</v>
      </c>
      <c r="K234" s="164">
        <v>1</v>
      </c>
      <c r="L234" s="241">
        <v>0</v>
      </c>
      <c r="M234" s="240"/>
      <c r="N234" s="242">
        <f t="shared" si="75"/>
        <v>0</v>
      </c>
      <c r="O234" s="240"/>
      <c r="P234" s="240"/>
      <c r="Q234" s="240"/>
      <c r="R234" s="32"/>
      <c r="T234" s="165" t="s">
        <v>19</v>
      </c>
      <c r="U234" s="39" t="s">
        <v>42</v>
      </c>
      <c r="V234" s="31"/>
      <c r="W234" s="166">
        <f t="shared" si="76"/>
        <v>0</v>
      </c>
      <c r="X234" s="166">
        <v>0</v>
      </c>
      <c r="Y234" s="166">
        <f t="shared" si="77"/>
        <v>0</v>
      </c>
      <c r="Z234" s="166">
        <v>0</v>
      </c>
      <c r="AA234" s="167">
        <f t="shared" si="78"/>
        <v>0</v>
      </c>
      <c r="AR234" s="13" t="s">
        <v>320</v>
      </c>
      <c r="AT234" s="13" t="s">
        <v>206</v>
      </c>
      <c r="AU234" s="13" t="s">
        <v>184</v>
      </c>
      <c r="AY234" s="13" t="s">
        <v>205</v>
      </c>
      <c r="BE234" s="105">
        <f t="shared" si="79"/>
        <v>0</v>
      </c>
      <c r="BF234" s="105">
        <f t="shared" si="80"/>
        <v>0</v>
      </c>
      <c r="BG234" s="105">
        <f t="shared" si="81"/>
        <v>0</v>
      </c>
      <c r="BH234" s="105">
        <f t="shared" si="82"/>
        <v>0</v>
      </c>
      <c r="BI234" s="105">
        <f t="shared" si="83"/>
        <v>0</v>
      </c>
      <c r="BJ234" s="13" t="s">
        <v>184</v>
      </c>
      <c r="BK234" s="105">
        <f t="shared" si="84"/>
        <v>0</v>
      </c>
      <c r="BL234" s="13" t="s">
        <v>320</v>
      </c>
      <c r="BM234" s="13" t="s">
        <v>595</v>
      </c>
    </row>
    <row r="235" spans="2:65" s="1" customFormat="1" ht="49.9" customHeight="1" x14ac:dyDescent="0.35">
      <c r="B235" s="30"/>
      <c r="C235" s="31"/>
      <c r="D235" s="152" t="s">
        <v>370</v>
      </c>
      <c r="E235" s="31"/>
      <c r="F235" s="31"/>
      <c r="G235" s="31"/>
      <c r="H235" s="31"/>
      <c r="I235" s="31"/>
      <c r="J235" s="31"/>
      <c r="K235" s="31"/>
      <c r="L235" s="31"/>
      <c r="M235" s="31"/>
      <c r="N235" s="257">
        <f t="shared" ref="N235:N240" si="85">BK235</f>
        <v>0</v>
      </c>
      <c r="O235" s="258"/>
      <c r="P235" s="258"/>
      <c r="Q235" s="258"/>
      <c r="R235" s="32"/>
      <c r="T235" s="73"/>
      <c r="U235" s="31"/>
      <c r="V235" s="31"/>
      <c r="W235" s="31"/>
      <c r="X235" s="31"/>
      <c r="Y235" s="31"/>
      <c r="Z235" s="31"/>
      <c r="AA235" s="74"/>
      <c r="AT235" s="13" t="s">
        <v>74</v>
      </c>
      <c r="AU235" s="13" t="s">
        <v>75</v>
      </c>
      <c r="AY235" s="13" t="s">
        <v>371</v>
      </c>
      <c r="BK235" s="105">
        <f>SUM(BK236:BK240)</f>
        <v>0</v>
      </c>
    </row>
    <row r="236" spans="2:65" s="1" customFormat="1" ht="22.35" customHeight="1" x14ac:dyDescent="0.3">
      <c r="B236" s="30"/>
      <c r="C236" s="173" t="s">
        <v>19</v>
      </c>
      <c r="D236" s="173" t="s">
        <v>206</v>
      </c>
      <c r="E236" s="174" t="s">
        <v>19</v>
      </c>
      <c r="F236" s="247" t="s">
        <v>19</v>
      </c>
      <c r="G236" s="248"/>
      <c r="H236" s="248"/>
      <c r="I236" s="248"/>
      <c r="J236" s="175" t="s">
        <v>19</v>
      </c>
      <c r="K236" s="172"/>
      <c r="L236" s="241"/>
      <c r="M236" s="240"/>
      <c r="N236" s="242">
        <f t="shared" si="85"/>
        <v>0</v>
      </c>
      <c r="O236" s="240"/>
      <c r="P236" s="240"/>
      <c r="Q236" s="240"/>
      <c r="R236" s="32"/>
      <c r="T236" s="165" t="s">
        <v>19</v>
      </c>
      <c r="U236" s="176" t="s">
        <v>42</v>
      </c>
      <c r="V236" s="31"/>
      <c r="W236" s="31"/>
      <c r="X236" s="31"/>
      <c r="Y236" s="31"/>
      <c r="Z236" s="31"/>
      <c r="AA236" s="74"/>
      <c r="AT236" s="13" t="s">
        <v>371</v>
      </c>
      <c r="AU236" s="13" t="s">
        <v>81</v>
      </c>
      <c r="AY236" s="13" t="s">
        <v>371</v>
      </c>
      <c r="BE236" s="105">
        <f>IF(U236="základná",N236,0)</f>
        <v>0</v>
      </c>
      <c r="BF236" s="105">
        <f>IF(U236="znížená",N236,0)</f>
        <v>0</v>
      </c>
      <c r="BG236" s="105">
        <f>IF(U236="zákl. prenesená",N236,0)</f>
        <v>0</v>
      </c>
      <c r="BH236" s="105">
        <f>IF(U236="zníž. prenesená",N236,0)</f>
        <v>0</v>
      </c>
      <c r="BI236" s="105">
        <f>IF(U236="nulová",N236,0)</f>
        <v>0</v>
      </c>
      <c r="BJ236" s="13" t="s">
        <v>184</v>
      </c>
      <c r="BK236" s="105">
        <f>L236*K236</f>
        <v>0</v>
      </c>
    </row>
    <row r="237" spans="2:65" s="1" customFormat="1" ht="22.35" customHeight="1" x14ac:dyDescent="0.3">
      <c r="B237" s="30"/>
      <c r="C237" s="173" t="s">
        <v>19</v>
      </c>
      <c r="D237" s="173" t="s">
        <v>206</v>
      </c>
      <c r="E237" s="174" t="s">
        <v>19</v>
      </c>
      <c r="F237" s="247" t="s">
        <v>19</v>
      </c>
      <c r="G237" s="248"/>
      <c r="H237" s="248"/>
      <c r="I237" s="248"/>
      <c r="J237" s="175" t="s">
        <v>19</v>
      </c>
      <c r="K237" s="172"/>
      <c r="L237" s="241"/>
      <c r="M237" s="240"/>
      <c r="N237" s="242">
        <f t="shared" si="85"/>
        <v>0</v>
      </c>
      <c r="O237" s="240"/>
      <c r="P237" s="240"/>
      <c r="Q237" s="240"/>
      <c r="R237" s="32"/>
      <c r="T237" s="165" t="s">
        <v>19</v>
      </c>
      <c r="U237" s="176" t="s">
        <v>42</v>
      </c>
      <c r="V237" s="31"/>
      <c r="W237" s="31"/>
      <c r="X237" s="31"/>
      <c r="Y237" s="31"/>
      <c r="Z237" s="31"/>
      <c r="AA237" s="74"/>
      <c r="AT237" s="13" t="s">
        <v>371</v>
      </c>
      <c r="AU237" s="13" t="s">
        <v>81</v>
      </c>
      <c r="AY237" s="13" t="s">
        <v>371</v>
      </c>
      <c r="BE237" s="105">
        <f>IF(U237="základná",N237,0)</f>
        <v>0</v>
      </c>
      <c r="BF237" s="105">
        <f>IF(U237="znížená",N237,0)</f>
        <v>0</v>
      </c>
      <c r="BG237" s="105">
        <f>IF(U237="zákl. prenesená",N237,0)</f>
        <v>0</v>
      </c>
      <c r="BH237" s="105">
        <f>IF(U237="zníž. prenesená",N237,0)</f>
        <v>0</v>
      </c>
      <c r="BI237" s="105">
        <f>IF(U237="nulová",N237,0)</f>
        <v>0</v>
      </c>
      <c r="BJ237" s="13" t="s">
        <v>184</v>
      </c>
      <c r="BK237" s="105">
        <f>L237*K237</f>
        <v>0</v>
      </c>
    </row>
    <row r="238" spans="2:65" s="1" customFormat="1" ht="22.35" customHeight="1" x14ac:dyDescent="0.3">
      <c r="B238" s="30"/>
      <c r="C238" s="173" t="s">
        <v>19</v>
      </c>
      <c r="D238" s="173" t="s">
        <v>206</v>
      </c>
      <c r="E238" s="174" t="s">
        <v>19</v>
      </c>
      <c r="F238" s="247" t="s">
        <v>19</v>
      </c>
      <c r="G238" s="248"/>
      <c r="H238" s="248"/>
      <c r="I238" s="248"/>
      <c r="J238" s="175" t="s">
        <v>19</v>
      </c>
      <c r="K238" s="172"/>
      <c r="L238" s="241"/>
      <c r="M238" s="240"/>
      <c r="N238" s="242">
        <f t="shared" si="85"/>
        <v>0</v>
      </c>
      <c r="O238" s="240"/>
      <c r="P238" s="240"/>
      <c r="Q238" s="240"/>
      <c r="R238" s="32"/>
      <c r="T238" s="165" t="s">
        <v>19</v>
      </c>
      <c r="U238" s="176" t="s">
        <v>42</v>
      </c>
      <c r="V238" s="31"/>
      <c r="W238" s="31"/>
      <c r="X238" s="31"/>
      <c r="Y238" s="31"/>
      <c r="Z238" s="31"/>
      <c r="AA238" s="74"/>
      <c r="AT238" s="13" t="s">
        <v>371</v>
      </c>
      <c r="AU238" s="13" t="s">
        <v>81</v>
      </c>
      <c r="AY238" s="13" t="s">
        <v>371</v>
      </c>
      <c r="BE238" s="105">
        <f>IF(U238="základná",N238,0)</f>
        <v>0</v>
      </c>
      <c r="BF238" s="105">
        <f>IF(U238="znížená",N238,0)</f>
        <v>0</v>
      </c>
      <c r="BG238" s="105">
        <f>IF(U238="zákl. prenesená",N238,0)</f>
        <v>0</v>
      </c>
      <c r="BH238" s="105">
        <f>IF(U238="zníž. prenesená",N238,0)</f>
        <v>0</v>
      </c>
      <c r="BI238" s="105">
        <f>IF(U238="nulová",N238,0)</f>
        <v>0</v>
      </c>
      <c r="BJ238" s="13" t="s">
        <v>184</v>
      </c>
      <c r="BK238" s="105">
        <f>L238*K238</f>
        <v>0</v>
      </c>
    </row>
    <row r="239" spans="2:65" s="1" customFormat="1" ht="22.35" customHeight="1" x14ac:dyDescent="0.3">
      <c r="B239" s="30"/>
      <c r="C239" s="173" t="s">
        <v>19</v>
      </c>
      <c r="D239" s="173" t="s">
        <v>206</v>
      </c>
      <c r="E239" s="174" t="s">
        <v>19</v>
      </c>
      <c r="F239" s="247" t="s">
        <v>19</v>
      </c>
      <c r="G239" s="248"/>
      <c r="H239" s="248"/>
      <c r="I239" s="248"/>
      <c r="J239" s="175" t="s">
        <v>19</v>
      </c>
      <c r="K239" s="172"/>
      <c r="L239" s="241"/>
      <c r="M239" s="240"/>
      <c r="N239" s="242">
        <f t="shared" si="85"/>
        <v>0</v>
      </c>
      <c r="O239" s="240"/>
      <c r="P239" s="240"/>
      <c r="Q239" s="240"/>
      <c r="R239" s="32"/>
      <c r="T239" s="165" t="s">
        <v>19</v>
      </c>
      <c r="U239" s="176" t="s">
        <v>42</v>
      </c>
      <c r="V239" s="31"/>
      <c r="W239" s="31"/>
      <c r="X239" s="31"/>
      <c r="Y239" s="31"/>
      <c r="Z239" s="31"/>
      <c r="AA239" s="74"/>
      <c r="AT239" s="13" t="s">
        <v>371</v>
      </c>
      <c r="AU239" s="13" t="s">
        <v>81</v>
      </c>
      <c r="AY239" s="13" t="s">
        <v>371</v>
      </c>
      <c r="BE239" s="105">
        <f>IF(U239="základná",N239,0)</f>
        <v>0</v>
      </c>
      <c r="BF239" s="105">
        <f>IF(U239="znížená",N239,0)</f>
        <v>0</v>
      </c>
      <c r="BG239" s="105">
        <f>IF(U239="zákl. prenesená",N239,0)</f>
        <v>0</v>
      </c>
      <c r="BH239" s="105">
        <f>IF(U239="zníž. prenesená",N239,0)</f>
        <v>0</v>
      </c>
      <c r="BI239" s="105">
        <f>IF(U239="nulová",N239,0)</f>
        <v>0</v>
      </c>
      <c r="BJ239" s="13" t="s">
        <v>184</v>
      </c>
      <c r="BK239" s="105">
        <f>L239*K239</f>
        <v>0</v>
      </c>
    </row>
    <row r="240" spans="2:65" s="1" customFormat="1" ht="22.35" customHeight="1" x14ac:dyDescent="0.3">
      <c r="B240" s="30"/>
      <c r="C240" s="173" t="s">
        <v>19</v>
      </c>
      <c r="D240" s="173" t="s">
        <v>206</v>
      </c>
      <c r="E240" s="174" t="s">
        <v>19</v>
      </c>
      <c r="F240" s="247" t="s">
        <v>19</v>
      </c>
      <c r="G240" s="248"/>
      <c r="H240" s="248"/>
      <c r="I240" s="248"/>
      <c r="J240" s="175" t="s">
        <v>19</v>
      </c>
      <c r="K240" s="172"/>
      <c r="L240" s="241"/>
      <c r="M240" s="240"/>
      <c r="N240" s="242">
        <f t="shared" si="85"/>
        <v>0</v>
      </c>
      <c r="O240" s="240"/>
      <c r="P240" s="240"/>
      <c r="Q240" s="240"/>
      <c r="R240" s="32"/>
      <c r="T240" s="165" t="s">
        <v>19</v>
      </c>
      <c r="U240" s="176" t="s">
        <v>42</v>
      </c>
      <c r="V240" s="51"/>
      <c r="W240" s="51"/>
      <c r="X240" s="51"/>
      <c r="Y240" s="51"/>
      <c r="Z240" s="51"/>
      <c r="AA240" s="53"/>
      <c r="AT240" s="13" t="s">
        <v>371</v>
      </c>
      <c r="AU240" s="13" t="s">
        <v>81</v>
      </c>
      <c r="AY240" s="13" t="s">
        <v>371</v>
      </c>
      <c r="BE240" s="105">
        <f>IF(U240="základná",N240,0)</f>
        <v>0</v>
      </c>
      <c r="BF240" s="105">
        <f>IF(U240="znížená",N240,0)</f>
        <v>0</v>
      </c>
      <c r="BG240" s="105">
        <f>IF(U240="zákl. prenesená",N240,0)</f>
        <v>0</v>
      </c>
      <c r="BH240" s="105">
        <f>IF(U240="zníž. prenesená",N240,0)</f>
        <v>0</v>
      </c>
      <c r="BI240" s="105">
        <f>IF(U240="nulová",N240,0)</f>
        <v>0</v>
      </c>
      <c r="BJ240" s="13" t="s">
        <v>184</v>
      </c>
      <c r="BK240" s="105">
        <f>L240*K240</f>
        <v>0</v>
      </c>
    </row>
    <row r="241" spans="2:18" s="1" customFormat="1" ht="6.95" customHeight="1" x14ac:dyDescent="0.3">
      <c r="B241" s="54"/>
      <c r="C241" s="55"/>
      <c r="D241" s="55"/>
      <c r="E241" s="55"/>
      <c r="F241" s="55"/>
      <c r="G241" s="55"/>
      <c r="H241" s="55"/>
      <c r="I241" s="55"/>
      <c r="J241" s="55"/>
      <c r="K241" s="55"/>
      <c r="L241" s="55"/>
      <c r="M241" s="55"/>
      <c r="N241" s="55"/>
      <c r="O241" s="55"/>
      <c r="P241" s="55"/>
      <c r="Q241" s="55"/>
      <c r="R241" s="56"/>
    </row>
  </sheetData>
  <sheetProtection algorithmName="SHA-512" hashValue="Hwsisx5kMgBk0esGB9z3RJTeOmaeqmv7RCB6ezZ3o6Cx3jCyZYYDRqcs2UbTRt6b2+0DKRvYsfnt2GLkdO4arQ==" saltValue="n9+LxYqPwqtcDQvnwuQkhg==" spinCount="100000" sheet="1" objects="1" scenarios="1" formatColumns="0" formatRows="0" sort="0" autoFilter="0"/>
  <mergeCells count="382">
    <mergeCell ref="S2:AC2"/>
    <mergeCell ref="N164:Q164"/>
    <mergeCell ref="N173:Q173"/>
    <mergeCell ref="N205:Q205"/>
    <mergeCell ref="N208:Q208"/>
    <mergeCell ref="N215:Q215"/>
    <mergeCell ref="N224:Q224"/>
    <mergeCell ref="N225:Q225"/>
    <mergeCell ref="N235:Q235"/>
    <mergeCell ref="H1:K1"/>
    <mergeCell ref="F238:I238"/>
    <mergeCell ref="L238:M238"/>
    <mergeCell ref="N238:Q238"/>
    <mergeCell ref="F239:I239"/>
    <mergeCell ref="L239:M239"/>
    <mergeCell ref="N239:Q239"/>
    <mergeCell ref="F240:I240"/>
    <mergeCell ref="L240:M240"/>
    <mergeCell ref="N240:Q240"/>
    <mergeCell ref="F234:I234"/>
    <mergeCell ref="L234:M234"/>
    <mergeCell ref="N234:Q234"/>
    <mergeCell ref="F236:I236"/>
    <mergeCell ref="L236:M236"/>
    <mergeCell ref="N236:Q236"/>
    <mergeCell ref="F237:I237"/>
    <mergeCell ref="L237:M237"/>
    <mergeCell ref="N237:Q237"/>
    <mergeCell ref="F231:I231"/>
    <mergeCell ref="L231:M231"/>
    <mergeCell ref="N231:Q231"/>
    <mergeCell ref="F232:I232"/>
    <mergeCell ref="L232:M232"/>
    <mergeCell ref="N232:Q232"/>
    <mergeCell ref="F233:I233"/>
    <mergeCell ref="L233:M233"/>
    <mergeCell ref="N233:Q233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3:I223"/>
    <mergeCell ref="L223:M223"/>
    <mergeCell ref="N223:Q223"/>
    <mergeCell ref="F226:I226"/>
    <mergeCell ref="L226:M226"/>
    <mergeCell ref="N226:Q226"/>
    <mergeCell ref="F227:I227"/>
    <mergeCell ref="L227:M227"/>
    <mergeCell ref="N227:Q227"/>
    <mergeCell ref="F220:I220"/>
    <mergeCell ref="L220:M220"/>
    <mergeCell ref="N220:Q220"/>
    <mergeCell ref="F221:I221"/>
    <mergeCell ref="L221:M221"/>
    <mergeCell ref="N221:Q221"/>
    <mergeCell ref="F222:I222"/>
    <mergeCell ref="L222:M222"/>
    <mergeCell ref="N222:Q222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3:I213"/>
    <mergeCell ref="L213:M213"/>
    <mergeCell ref="N213:Q213"/>
    <mergeCell ref="F214:I214"/>
    <mergeCell ref="L214:M214"/>
    <mergeCell ref="N214:Q214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6:I206"/>
    <mergeCell ref="L206:M206"/>
    <mergeCell ref="N206:Q206"/>
    <mergeCell ref="F207:I207"/>
    <mergeCell ref="L207:M207"/>
    <mergeCell ref="N207:Q207"/>
    <mergeCell ref="F209:I209"/>
    <mergeCell ref="L209:M209"/>
    <mergeCell ref="N209:Q209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N150:Q150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N143:Q143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N135:Q135"/>
    <mergeCell ref="N136:Q136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N129:Q129"/>
    <mergeCell ref="N130:Q130"/>
    <mergeCell ref="N131:Q131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6:D241">
      <formula1>"K,M"</formula1>
    </dataValidation>
    <dataValidation type="list" allowBlank="1" showInputMessage="1" showErrorMessage="1" error="Povolené sú hodnoty základná, znížená, nulová." sqref="U236:U241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9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130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596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ROUND((((SUM(BE104:BE111)+SUM(BE129:BE232))+SUM(BE234:BE238))),2)</f>
        <v>0</v>
      </c>
      <c r="I32" s="198"/>
      <c r="J32" s="198"/>
      <c r="K32" s="31"/>
      <c r="L32" s="31"/>
      <c r="M32" s="225">
        <f>ROUND(((ROUND((SUM(BE104:BE111)+SUM(BE129:BE232)), 2)*F32)+SUM(BE234:BE238)*F32),2)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ROUND((((SUM(BF104:BF111)+SUM(BF129:BF232))+SUM(BF234:BF238))),2)</f>
        <v>0</v>
      </c>
      <c r="I33" s="198"/>
      <c r="J33" s="198"/>
      <c r="K33" s="31"/>
      <c r="L33" s="31"/>
      <c r="M33" s="225">
        <f>ROUND(((ROUND((SUM(BF104:BF111)+SUM(BF129:BF232)), 2)*F33)+SUM(BF234:BF238)*F33),2)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ROUND((((SUM(BG104:BG111)+SUM(BG129:BG232))+SUM(BG234:BG238))),2)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ROUND((((SUM(BH104:BH111)+SUM(BH129:BH232))+SUM(BH234:BH238))),2)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ROUND((((SUM(BI104:BI111)+SUM(BI129:BI232))+SUM(BI234:BI238))),2)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19 - byt  č.19 - nov - 19 - byt  č.19 -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N205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N208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N215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N222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N223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N233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19 - byt  č.19 - nov - 19 - byt  č.19 -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W130+W135+W222+W233</f>
        <v>0</v>
      </c>
      <c r="X129" s="46"/>
      <c r="Y129" s="147">
        <f>Y130+Y135+Y222+Y233</f>
        <v>0</v>
      </c>
      <c r="Z129" s="46"/>
      <c r="AA129" s="148">
        <f>AA130+AA135+AA222+AA233</f>
        <v>0</v>
      </c>
      <c r="AT129" s="13" t="s">
        <v>74</v>
      </c>
      <c r="AU129" s="13" t="s">
        <v>167</v>
      </c>
      <c r="BK129" s="149">
        <f>BK130+BK135+BK222+BK233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12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6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6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W136+W143+W150+W164+W173+W205+W208+W215</f>
        <v>0</v>
      </c>
      <c r="X135" s="151"/>
      <c r="Y135" s="155">
        <f>Y136+Y143+Y150+Y164+Y173+Y205+Y208+Y215</f>
        <v>0</v>
      </c>
      <c r="Z135" s="151"/>
      <c r="AA135" s="156">
        <f>AA136+AA143+AA150+AA164+AA173+AA205+AA208+AA215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BK136+BK143+BK150+BK164+BK173+BK205+BK208+BK215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16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3.57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3.57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5.61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3.57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6.5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1.95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7.5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9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7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16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16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SUM(W174:W204)</f>
        <v>0</v>
      </c>
      <c r="X173" s="151"/>
      <c r="Y173" s="155">
        <f>SUM(Y174:Y204)</f>
        <v>0</v>
      </c>
      <c r="Z173" s="151"/>
      <c r="AA173" s="156">
        <f>SUM(AA174:AA204)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SUM(BK174:BK204)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4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4" si="46">V174*K174</f>
        <v>0</v>
      </c>
      <c r="X174" s="166">
        <v>0</v>
      </c>
      <c r="Y174" s="166">
        <f t="shared" ref="Y174:Y204" si="47">X174*K174</f>
        <v>0</v>
      </c>
      <c r="Z174" s="166">
        <v>0</v>
      </c>
      <c r="AA174" s="167">
        <f t="shared" ref="AA174:AA204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4" si="49">IF(U174="základná",N174,0)</f>
        <v>0</v>
      </c>
      <c r="BF174" s="105">
        <f t="shared" ref="BF174:BF204" si="50">IF(U174="znížená",N174,0)</f>
        <v>0</v>
      </c>
      <c r="BG174" s="105">
        <f t="shared" ref="BG174:BG204" si="51">IF(U174="zákl. prenesená",N174,0)</f>
        <v>0</v>
      </c>
      <c r="BH174" s="105">
        <f t="shared" ref="BH174:BH204" si="52">IF(U174="zníž. prenesená",N174,0)</f>
        <v>0</v>
      </c>
      <c r="BI174" s="105">
        <f t="shared" ref="BI174:BI204" si="53">IF(U174="nulová",N174,0)</f>
        <v>0</v>
      </c>
      <c r="BJ174" s="13" t="s">
        <v>184</v>
      </c>
      <c r="BK174" s="105">
        <f t="shared" ref="BK174:BK204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536</v>
      </c>
      <c r="F178" s="239" t="s">
        <v>537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538</v>
      </c>
      <c r="F179" s="243" t="s">
        <v>539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31.5" customHeight="1" x14ac:dyDescent="0.3">
      <c r="B180" s="30"/>
      <c r="C180" s="161" t="s">
        <v>357</v>
      </c>
      <c r="D180" s="161" t="s">
        <v>206</v>
      </c>
      <c r="E180" s="162" t="s">
        <v>421</v>
      </c>
      <c r="F180" s="239" t="s">
        <v>422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22.5" customHeight="1" x14ac:dyDescent="0.3">
      <c r="B181" s="30"/>
      <c r="C181" s="168" t="s">
        <v>285</v>
      </c>
      <c r="D181" s="168" t="s">
        <v>215</v>
      </c>
      <c r="E181" s="169" t="s">
        <v>423</v>
      </c>
      <c r="F181" s="243" t="s">
        <v>424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44.25" customHeight="1" x14ac:dyDescent="0.3">
      <c r="B182" s="30"/>
      <c r="C182" s="161" t="s">
        <v>364</v>
      </c>
      <c r="D182" s="161" t="s">
        <v>206</v>
      </c>
      <c r="E182" s="162" t="s">
        <v>425</v>
      </c>
      <c r="F182" s="239" t="s">
        <v>426</v>
      </c>
      <c r="G182" s="240"/>
      <c r="H182" s="240"/>
      <c r="I182" s="240"/>
      <c r="J182" s="163" t="s">
        <v>410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31.5" customHeight="1" x14ac:dyDescent="0.3">
      <c r="B183" s="30"/>
      <c r="C183" s="168" t="s">
        <v>289</v>
      </c>
      <c r="D183" s="168" t="s">
        <v>215</v>
      </c>
      <c r="E183" s="169" t="s">
        <v>427</v>
      </c>
      <c r="F183" s="243" t="s">
        <v>428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22.5" customHeight="1" x14ac:dyDescent="0.3">
      <c r="B184" s="30"/>
      <c r="C184" s="161" t="s">
        <v>430</v>
      </c>
      <c r="D184" s="161" t="s">
        <v>206</v>
      </c>
      <c r="E184" s="162" t="s">
        <v>431</v>
      </c>
      <c r="F184" s="239" t="s">
        <v>432</v>
      </c>
      <c r="G184" s="240"/>
      <c r="H184" s="240"/>
      <c r="I184" s="240"/>
      <c r="J184" s="163" t="s">
        <v>209</v>
      </c>
      <c r="K184" s="164">
        <v>1</v>
      </c>
      <c r="L184" s="241">
        <v>0</v>
      </c>
      <c r="M184" s="240"/>
      <c r="N184" s="242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210</v>
      </c>
      <c r="AT184" s="13" t="s">
        <v>206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22.5" customHeight="1" x14ac:dyDescent="0.3">
      <c r="B185" s="30"/>
      <c r="C185" s="168" t="s">
        <v>292</v>
      </c>
      <c r="D185" s="168" t="s">
        <v>215</v>
      </c>
      <c r="E185" s="169" t="s">
        <v>434</v>
      </c>
      <c r="F185" s="243" t="s">
        <v>435</v>
      </c>
      <c r="G185" s="244"/>
      <c r="H185" s="244"/>
      <c r="I185" s="244"/>
      <c r="J185" s="170" t="s">
        <v>209</v>
      </c>
      <c r="K185" s="171">
        <v>1</v>
      </c>
      <c r="L185" s="245">
        <v>0</v>
      </c>
      <c r="M185" s="244"/>
      <c r="N185" s="246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218</v>
      </c>
      <c r="AT185" s="13" t="s">
        <v>215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31.5" customHeight="1" x14ac:dyDescent="0.3">
      <c r="B186" s="30"/>
      <c r="C186" s="168" t="s">
        <v>437</v>
      </c>
      <c r="D186" s="168" t="s">
        <v>215</v>
      </c>
      <c r="E186" s="169" t="s">
        <v>438</v>
      </c>
      <c r="F186" s="243" t="s">
        <v>439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31.5" customHeight="1" x14ac:dyDescent="0.3">
      <c r="B187" s="30"/>
      <c r="C187" s="161" t="s">
        <v>296</v>
      </c>
      <c r="D187" s="161" t="s">
        <v>206</v>
      </c>
      <c r="E187" s="162" t="s">
        <v>441</v>
      </c>
      <c r="F187" s="239" t="s">
        <v>442</v>
      </c>
      <c r="G187" s="240"/>
      <c r="H187" s="240"/>
      <c r="I187" s="240"/>
      <c r="J187" s="163" t="s">
        <v>410</v>
      </c>
      <c r="K187" s="164">
        <v>1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44.25" customHeight="1" x14ac:dyDescent="0.3">
      <c r="B188" s="30"/>
      <c r="C188" s="168" t="s">
        <v>443</v>
      </c>
      <c r="D188" s="168" t="s">
        <v>215</v>
      </c>
      <c r="E188" s="169" t="s">
        <v>444</v>
      </c>
      <c r="F188" s="243" t="s">
        <v>445</v>
      </c>
      <c r="G188" s="244"/>
      <c r="H188" s="244"/>
      <c r="I188" s="244"/>
      <c r="J188" s="170" t="s">
        <v>209</v>
      </c>
      <c r="K188" s="171">
        <v>1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22.5" customHeight="1" x14ac:dyDescent="0.3">
      <c r="B189" s="30"/>
      <c r="C189" s="161" t="s">
        <v>299</v>
      </c>
      <c r="D189" s="161" t="s">
        <v>206</v>
      </c>
      <c r="E189" s="162" t="s">
        <v>447</v>
      </c>
      <c r="F189" s="239" t="s">
        <v>448</v>
      </c>
      <c r="G189" s="240"/>
      <c r="H189" s="240"/>
      <c r="I189" s="240"/>
      <c r="J189" s="163" t="s">
        <v>410</v>
      </c>
      <c r="K189" s="164">
        <v>4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31.5" customHeight="1" x14ac:dyDescent="0.3">
      <c r="B190" s="30"/>
      <c r="C190" s="168" t="s">
        <v>450</v>
      </c>
      <c r="D190" s="168" t="s">
        <v>215</v>
      </c>
      <c r="E190" s="169" t="s">
        <v>451</v>
      </c>
      <c r="F190" s="243" t="s">
        <v>452</v>
      </c>
      <c r="G190" s="244"/>
      <c r="H190" s="244"/>
      <c r="I190" s="244"/>
      <c r="J190" s="170" t="s">
        <v>209</v>
      </c>
      <c r="K190" s="171">
        <v>4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44.25" customHeight="1" x14ac:dyDescent="0.3">
      <c r="B191" s="30"/>
      <c r="C191" s="161" t="s">
        <v>303</v>
      </c>
      <c r="D191" s="161" t="s">
        <v>206</v>
      </c>
      <c r="E191" s="162" t="s">
        <v>454</v>
      </c>
      <c r="F191" s="239" t="s">
        <v>455</v>
      </c>
      <c r="G191" s="240"/>
      <c r="H191" s="240"/>
      <c r="I191" s="240"/>
      <c r="J191" s="163" t="s">
        <v>209</v>
      </c>
      <c r="K191" s="164">
        <v>2</v>
      </c>
      <c r="L191" s="241">
        <v>0</v>
      </c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22.5" customHeight="1" x14ac:dyDescent="0.3">
      <c r="B192" s="30"/>
      <c r="C192" s="168" t="s">
        <v>457</v>
      </c>
      <c r="D192" s="168" t="s">
        <v>215</v>
      </c>
      <c r="E192" s="169" t="s">
        <v>458</v>
      </c>
      <c r="F192" s="243" t="s">
        <v>459</v>
      </c>
      <c r="G192" s="244"/>
      <c r="H192" s="244"/>
      <c r="I192" s="244"/>
      <c r="J192" s="170" t="s">
        <v>209</v>
      </c>
      <c r="K192" s="171">
        <v>1</v>
      </c>
      <c r="L192" s="245">
        <v>0</v>
      </c>
      <c r="M192" s="244"/>
      <c r="N192" s="246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218</v>
      </c>
      <c r="AT192" s="13" t="s">
        <v>215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22.5" customHeight="1" x14ac:dyDescent="0.3">
      <c r="B193" s="30"/>
      <c r="C193" s="168" t="s">
        <v>306</v>
      </c>
      <c r="D193" s="168" t="s">
        <v>215</v>
      </c>
      <c r="E193" s="169" t="s">
        <v>461</v>
      </c>
      <c r="F193" s="243" t="s">
        <v>462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465</v>
      </c>
      <c r="F194" s="239" t="s">
        <v>466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31.5" customHeight="1" x14ac:dyDescent="0.3">
      <c r="B195" s="30"/>
      <c r="C195" s="168" t="s">
        <v>310</v>
      </c>
      <c r="D195" s="168" t="s">
        <v>215</v>
      </c>
      <c r="E195" s="169" t="s">
        <v>468</v>
      </c>
      <c r="F195" s="243" t="s">
        <v>469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472</v>
      </c>
      <c r="F196" s="239" t="s">
        <v>473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22.5" customHeight="1" x14ac:dyDescent="0.3">
      <c r="B197" s="30"/>
      <c r="C197" s="168" t="s">
        <v>313</v>
      </c>
      <c r="D197" s="168" t="s">
        <v>215</v>
      </c>
      <c r="E197" s="169" t="s">
        <v>475</v>
      </c>
      <c r="F197" s="243" t="s">
        <v>476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479</v>
      </c>
      <c r="F198" s="239" t="s">
        <v>480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482</v>
      </c>
      <c r="F199" s="243" t="s">
        <v>483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540</v>
      </c>
      <c r="F200" s="239" t="s">
        <v>541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31.5" customHeight="1" x14ac:dyDescent="0.3">
      <c r="B201" s="30"/>
      <c r="C201" s="168" t="s">
        <v>320</v>
      </c>
      <c r="D201" s="168" t="s">
        <v>215</v>
      </c>
      <c r="E201" s="169" t="s">
        <v>542</v>
      </c>
      <c r="F201" s="243" t="s">
        <v>543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486</v>
      </c>
      <c r="F202" s="239" t="s">
        <v>487</v>
      </c>
      <c r="G202" s="240"/>
      <c r="H202" s="240"/>
      <c r="I202" s="240"/>
      <c r="J202" s="163" t="s">
        <v>209</v>
      </c>
      <c r="K202" s="164">
        <v>1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1" customFormat="1" ht="57" customHeight="1" x14ac:dyDescent="0.3">
      <c r="B203" s="30"/>
      <c r="C203" s="168" t="s">
        <v>324</v>
      </c>
      <c r="D203" s="168" t="s">
        <v>215</v>
      </c>
      <c r="E203" s="169" t="s">
        <v>489</v>
      </c>
      <c r="F203" s="243" t="s">
        <v>490</v>
      </c>
      <c r="G203" s="244"/>
      <c r="H203" s="244"/>
      <c r="I203" s="244"/>
      <c r="J203" s="170" t="s">
        <v>209</v>
      </c>
      <c r="K203" s="171">
        <v>1</v>
      </c>
      <c r="L203" s="245">
        <v>0</v>
      </c>
      <c r="M203" s="244"/>
      <c r="N203" s="246">
        <f t="shared" si="45"/>
        <v>0</v>
      </c>
      <c r="O203" s="240"/>
      <c r="P203" s="240"/>
      <c r="Q203" s="240"/>
      <c r="R203" s="32"/>
      <c r="T203" s="165" t="s">
        <v>19</v>
      </c>
      <c r="U203" s="39" t="s">
        <v>42</v>
      </c>
      <c r="V203" s="31"/>
      <c r="W203" s="166">
        <f t="shared" si="46"/>
        <v>0</v>
      </c>
      <c r="X203" s="166">
        <v>0</v>
      </c>
      <c r="Y203" s="166">
        <f t="shared" si="47"/>
        <v>0</v>
      </c>
      <c r="Z203" s="166">
        <v>0</v>
      </c>
      <c r="AA203" s="167">
        <f t="shared" si="48"/>
        <v>0</v>
      </c>
      <c r="AR203" s="13" t="s">
        <v>218</v>
      </c>
      <c r="AT203" s="13" t="s">
        <v>215</v>
      </c>
      <c r="AU203" s="13" t="s">
        <v>184</v>
      </c>
      <c r="AY203" s="13" t="s">
        <v>205</v>
      </c>
      <c r="BE203" s="105">
        <f t="shared" si="49"/>
        <v>0</v>
      </c>
      <c r="BF203" s="105">
        <f t="shared" si="50"/>
        <v>0</v>
      </c>
      <c r="BG203" s="105">
        <f t="shared" si="51"/>
        <v>0</v>
      </c>
      <c r="BH203" s="105">
        <f t="shared" si="52"/>
        <v>0</v>
      </c>
      <c r="BI203" s="105">
        <f t="shared" si="53"/>
        <v>0</v>
      </c>
      <c r="BJ203" s="13" t="s">
        <v>184</v>
      </c>
      <c r="BK203" s="105">
        <f t="shared" si="54"/>
        <v>0</v>
      </c>
      <c r="BL203" s="13" t="s">
        <v>210</v>
      </c>
      <c r="BM203" s="13" t="s">
        <v>496</v>
      </c>
    </row>
    <row r="204" spans="2:65" s="1" customFormat="1" ht="31.5" customHeight="1" x14ac:dyDescent="0.3">
      <c r="B204" s="30"/>
      <c r="C204" s="161" t="s">
        <v>497</v>
      </c>
      <c r="D204" s="161" t="s">
        <v>206</v>
      </c>
      <c r="E204" s="162" t="s">
        <v>493</v>
      </c>
      <c r="F204" s="239" t="s">
        <v>494</v>
      </c>
      <c r="G204" s="240"/>
      <c r="H204" s="240"/>
      <c r="I204" s="240"/>
      <c r="J204" s="163" t="s">
        <v>235</v>
      </c>
      <c r="K204" s="172">
        <v>0</v>
      </c>
      <c r="L204" s="241">
        <v>0</v>
      </c>
      <c r="M204" s="240"/>
      <c r="N204" s="242">
        <f t="shared" si="45"/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 t="shared" si="46"/>
        <v>0</v>
      </c>
      <c r="X204" s="166">
        <v>0</v>
      </c>
      <c r="Y204" s="166">
        <f t="shared" si="47"/>
        <v>0</v>
      </c>
      <c r="Z204" s="166">
        <v>0</v>
      </c>
      <c r="AA204" s="167">
        <f t="shared" si="48"/>
        <v>0</v>
      </c>
      <c r="AR204" s="13" t="s">
        <v>210</v>
      </c>
      <c r="AT204" s="13" t="s">
        <v>206</v>
      </c>
      <c r="AU204" s="13" t="s">
        <v>184</v>
      </c>
      <c r="AY204" s="13" t="s">
        <v>205</v>
      </c>
      <c r="BE204" s="105">
        <f t="shared" si="49"/>
        <v>0</v>
      </c>
      <c r="BF204" s="105">
        <f t="shared" si="50"/>
        <v>0</v>
      </c>
      <c r="BG204" s="105">
        <f t="shared" si="51"/>
        <v>0</v>
      </c>
      <c r="BH204" s="105">
        <f t="shared" si="52"/>
        <v>0</v>
      </c>
      <c r="BI204" s="105">
        <f t="shared" si="53"/>
        <v>0</v>
      </c>
      <c r="BJ204" s="13" t="s">
        <v>184</v>
      </c>
      <c r="BK204" s="105">
        <f t="shared" si="54"/>
        <v>0</v>
      </c>
      <c r="BL204" s="13" t="s">
        <v>210</v>
      </c>
      <c r="BM204" s="13" t="s">
        <v>498</v>
      </c>
    </row>
    <row r="205" spans="2:65" s="9" customFormat="1" ht="29.85" customHeight="1" x14ac:dyDescent="0.3">
      <c r="B205" s="150"/>
      <c r="C205" s="151"/>
      <c r="D205" s="160" t="s">
        <v>174</v>
      </c>
      <c r="E205" s="160"/>
      <c r="F205" s="160"/>
      <c r="G205" s="160"/>
      <c r="H205" s="160"/>
      <c r="I205" s="160"/>
      <c r="J205" s="160"/>
      <c r="K205" s="160"/>
      <c r="L205" s="160"/>
      <c r="M205" s="160"/>
      <c r="N205" s="255">
        <f>BK205</f>
        <v>0</v>
      </c>
      <c r="O205" s="256"/>
      <c r="P205" s="256"/>
      <c r="Q205" s="256"/>
      <c r="R205" s="153"/>
      <c r="T205" s="154"/>
      <c r="U205" s="151"/>
      <c r="V205" s="151"/>
      <c r="W205" s="155">
        <f>SUM(W206:W207)</f>
        <v>0</v>
      </c>
      <c r="X205" s="151"/>
      <c r="Y205" s="155">
        <f>SUM(Y206:Y207)</f>
        <v>0</v>
      </c>
      <c r="Z205" s="151"/>
      <c r="AA205" s="156">
        <f>SUM(AA206:AA207)</f>
        <v>0</v>
      </c>
      <c r="AR205" s="157" t="s">
        <v>184</v>
      </c>
      <c r="AT205" s="158" t="s">
        <v>74</v>
      </c>
      <c r="AU205" s="158" t="s">
        <v>81</v>
      </c>
      <c r="AY205" s="157" t="s">
        <v>205</v>
      </c>
      <c r="BK205" s="159">
        <f>SUM(BK206:BK207)</f>
        <v>0</v>
      </c>
    </row>
    <row r="206" spans="2:65" s="1" customFormat="1" ht="31.5" customHeight="1" x14ac:dyDescent="0.3">
      <c r="B206" s="30"/>
      <c r="C206" s="161" t="s">
        <v>327</v>
      </c>
      <c r="D206" s="161" t="s">
        <v>206</v>
      </c>
      <c r="E206" s="162" t="s">
        <v>294</v>
      </c>
      <c r="F206" s="239" t="s">
        <v>295</v>
      </c>
      <c r="G206" s="240"/>
      <c r="H206" s="240"/>
      <c r="I206" s="240"/>
      <c r="J206" s="163" t="s">
        <v>222</v>
      </c>
      <c r="K206" s="164">
        <v>6</v>
      </c>
      <c r="L206" s="241">
        <v>0</v>
      </c>
      <c r="M206" s="240"/>
      <c r="N206" s="242">
        <f>ROUND(L206*K206,2)</f>
        <v>0</v>
      </c>
      <c r="O206" s="240"/>
      <c r="P206" s="240"/>
      <c r="Q206" s="240"/>
      <c r="R206" s="32"/>
      <c r="T206" s="165" t="s">
        <v>19</v>
      </c>
      <c r="U206" s="39" t="s">
        <v>42</v>
      </c>
      <c r="V206" s="31"/>
      <c r="W206" s="166">
        <f>V206*K206</f>
        <v>0</v>
      </c>
      <c r="X206" s="166">
        <v>0</v>
      </c>
      <c r="Y206" s="166">
        <f>X206*K206</f>
        <v>0</v>
      </c>
      <c r="Z206" s="166">
        <v>0</v>
      </c>
      <c r="AA206" s="167">
        <f>Z206*K206</f>
        <v>0</v>
      </c>
      <c r="AR206" s="13" t="s">
        <v>223</v>
      </c>
      <c r="AT206" s="13" t="s">
        <v>206</v>
      </c>
      <c r="AU206" s="13" t="s">
        <v>184</v>
      </c>
      <c r="AY206" s="13" t="s">
        <v>205</v>
      </c>
      <c r="BE206" s="105">
        <f>IF(U206="základná",N206,0)</f>
        <v>0</v>
      </c>
      <c r="BF206" s="105">
        <f>IF(U206="znížená",N206,0)</f>
        <v>0</v>
      </c>
      <c r="BG206" s="105">
        <f>IF(U206="zákl. prenesená",N206,0)</f>
        <v>0</v>
      </c>
      <c r="BH206" s="105">
        <f>IF(U206="zníž. prenesená",N206,0)</f>
        <v>0</v>
      </c>
      <c r="BI206" s="105">
        <f>IF(U206="nulová",N206,0)</f>
        <v>0</v>
      </c>
      <c r="BJ206" s="13" t="s">
        <v>184</v>
      </c>
      <c r="BK206" s="105">
        <f>ROUND(L206*K206,2)</f>
        <v>0</v>
      </c>
      <c r="BL206" s="13" t="s">
        <v>223</v>
      </c>
      <c r="BM206" s="13" t="s">
        <v>499</v>
      </c>
    </row>
    <row r="207" spans="2:65" s="1" customFormat="1" ht="31.5" customHeight="1" x14ac:dyDescent="0.3">
      <c r="B207" s="30"/>
      <c r="C207" s="161" t="s">
        <v>500</v>
      </c>
      <c r="D207" s="161" t="s">
        <v>206</v>
      </c>
      <c r="E207" s="162" t="s">
        <v>297</v>
      </c>
      <c r="F207" s="239" t="s">
        <v>298</v>
      </c>
      <c r="G207" s="240"/>
      <c r="H207" s="240"/>
      <c r="I207" s="240"/>
      <c r="J207" s="163" t="s">
        <v>235</v>
      </c>
      <c r="K207" s="172">
        <v>0</v>
      </c>
      <c r="L207" s="241">
        <v>0</v>
      </c>
      <c r="M207" s="240"/>
      <c r="N207" s="242">
        <f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>V207*K207</f>
        <v>0</v>
      </c>
      <c r="X207" s="166">
        <v>0</v>
      </c>
      <c r="Y207" s="166">
        <f>X207*K207</f>
        <v>0</v>
      </c>
      <c r="Z207" s="166">
        <v>0</v>
      </c>
      <c r="AA207" s="167">
        <f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>IF(U207="základná",N207,0)</f>
        <v>0</v>
      </c>
      <c r="BF207" s="105">
        <f>IF(U207="znížená",N207,0)</f>
        <v>0</v>
      </c>
      <c r="BG207" s="105">
        <f>IF(U207="zákl. prenesená",N207,0)</f>
        <v>0</v>
      </c>
      <c r="BH207" s="105">
        <f>IF(U207="zníž. prenesená",N207,0)</f>
        <v>0</v>
      </c>
      <c r="BI207" s="105">
        <f>IF(U207="nulová",N207,0)</f>
        <v>0</v>
      </c>
      <c r="BJ207" s="13" t="s">
        <v>184</v>
      </c>
      <c r="BK207" s="105">
        <f>ROUND(L207*K207,2)</f>
        <v>0</v>
      </c>
      <c r="BL207" s="13" t="s">
        <v>223</v>
      </c>
      <c r="BM207" s="13" t="s">
        <v>501</v>
      </c>
    </row>
    <row r="208" spans="2:65" s="9" customFormat="1" ht="29.85" customHeight="1" x14ac:dyDescent="0.3">
      <c r="B208" s="150"/>
      <c r="C208" s="151"/>
      <c r="D208" s="160" t="s">
        <v>175</v>
      </c>
      <c r="E208" s="160"/>
      <c r="F208" s="160"/>
      <c r="G208" s="160"/>
      <c r="H208" s="160"/>
      <c r="I208" s="160"/>
      <c r="J208" s="160"/>
      <c r="K208" s="160"/>
      <c r="L208" s="160"/>
      <c r="M208" s="160"/>
      <c r="N208" s="255">
        <f>BK208</f>
        <v>0</v>
      </c>
      <c r="O208" s="256"/>
      <c r="P208" s="256"/>
      <c r="Q208" s="256"/>
      <c r="R208" s="153"/>
      <c r="T208" s="154"/>
      <c r="U208" s="151"/>
      <c r="V208" s="151"/>
      <c r="W208" s="155">
        <f>SUM(W209:W214)</f>
        <v>0</v>
      </c>
      <c r="X208" s="151"/>
      <c r="Y208" s="155">
        <f>SUM(Y209:Y214)</f>
        <v>0</v>
      </c>
      <c r="Z208" s="151"/>
      <c r="AA208" s="156">
        <f>SUM(AA209:AA214)</f>
        <v>0</v>
      </c>
      <c r="AR208" s="157" t="s">
        <v>184</v>
      </c>
      <c r="AT208" s="158" t="s">
        <v>74</v>
      </c>
      <c r="AU208" s="158" t="s">
        <v>81</v>
      </c>
      <c r="AY208" s="157" t="s">
        <v>205</v>
      </c>
      <c r="BK208" s="159">
        <f>SUM(BK209:BK214)</f>
        <v>0</v>
      </c>
    </row>
    <row r="209" spans="2:65" s="1" customFormat="1" ht="31.5" customHeight="1" x14ac:dyDescent="0.3">
      <c r="B209" s="30"/>
      <c r="C209" s="161" t="s">
        <v>331</v>
      </c>
      <c r="D209" s="161" t="s">
        <v>206</v>
      </c>
      <c r="E209" s="162" t="s">
        <v>301</v>
      </c>
      <c r="F209" s="239" t="s">
        <v>302</v>
      </c>
      <c r="G209" s="240"/>
      <c r="H209" s="240"/>
      <c r="I209" s="240"/>
      <c r="J209" s="163" t="s">
        <v>209</v>
      </c>
      <c r="K209" s="164">
        <v>3</v>
      </c>
      <c r="L209" s="241">
        <v>0</v>
      </c>
      <c r="M209" s="240"/>
      <c r="N209" s="242">
        <f t="shared" ref="N209:N214" si="55">ROUND(L209*K209,2)</f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ref="W209:W214" si="56">V209*K209</f>
        <v>0</v>
      </c>
      <c r="X209" s="166">
        <v>0</v>
      </c>
      <c r="Y209" s="166">
        <f t="shared" ref="Y209:Y214" si="57">X209*K209</f>
        <v>0</v>
      </c>
      <c r="Z209" s="166">
        <v>0</v>
      </c>
      <c r="AA209" s="167">
        <f t="shared" ref="AA209:AA214" si="58">Z209*K209</f>
        <v>0</v>
      </c>
      <c r="AR209" s="13" t="s">
        <v>223</v>
      </c>
      <c r="AT209" s="13" t="s">
        <v>206</v>
      </c>
      <c r="AU209" s="13" t="s">
        <v>184</v>
      </c>
      <c r="AY209" s="13" t="s">
        <v>205</v>
      </c>
      <c r="BE209" s="105">
        <f t="shared" ref="BE209:BE214" si="59">IF(U209="základná",N209,0)</f>
        <v>0</v>
      </c>
      <c r="BF209" s="105">
        <f t="shared" ref="BF209:BF214" si="60">IF(U209="znížená",N209,0)</f>
        <v>0</v>
      </c>
      <c r="BG209" s="105">
        <f t="shared" ref="BG209:BG214" si="61">IF(U209="zákl. prenesená",N209,0)</f>
        <v>0</v>
      </c>
      <c r="BH209" s="105">
        <f t="shared" ref="BH209:BH214" si="62">IF(U209="zníž. prenesená",N209,0)</f>
        <v>0</v>
      </c>
      <c r="BI209" s="105">
        <f t="shared" ref="BI209:BI214" si="63">IF(U209="nulová",N209,0)</f>
        <v>0</v>
      </c>
      <c r="BJ209" s="13" t="s">
        <v>184</v>
      </c>
      <c r="BK209" s="105">
        <f t="shared" ref="BK209:BK214" si="64">ROUND(L209*K209,2)</f>
        <v>0</v>
      </c>
      <c r="BL209" s="13" t="s">
        <v>223</v>
      </c>
      <c r="BM209" s="13" t="s">
        <v>502</v>
      </c>
    </row>
    <row r="210" spans="2:65" s="1" customFormat="1" ht="31.5" customHeight="1" x14ac:dyDescent="0.3">
      <c r="B210" s="30"/>
      <c r="C210" s="161" t="s">
        <v>503</v>
      </c>
      <c r="D210" s="161" t="s">
        <v>206</v>
      </c>
      <c r="E210" s="162" t="s">
        <v>304</v>
      </c>
      <c r="F210" s="239" t="s">
        <v>305</v>
      </c>
      <c r="G210" s="240"/>
      <c r="H210" s="240"/>
      <c r="I210" s="240"/>
      <c r="J210" s="163" t="s">
        <v>209</v>
      </c>
      <c r="K210" s="164">
        <v>9</v>
      </c>
      <c r="L210" s="241">
        <v>0</v>
      </c>
      <c r="M210" s="240"/>
      <c r="N210" s="242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223</v>
      </c>
      <c r="AT210" s="13" t="s">
        <v>206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308</v>
      </c>
      <c r="F211" s="243" t="s">
        <v>309</v>
      </c>
      <c r="G211" s="244"/>
      <c r="H211" s="244"/>
      <c r="I211" s="244"/>
      <c r="J211" s="170" t="s">
        <v>209</v>
      </c>
      <c r="K211" s="171">
        <v>3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22.5" customHeight="1" x14ac:dyDescent="0.3">
      <c r="B212" s="30"/>
      <c r="C212" s="168" t="s">
        <v>506</v>
      </c>
      <c r="D212" s="168" t="s">
        <v>215</v>
      </c>
      <c r="E212" s="169" t="s">
        <v>311</v>
      </c>
      <c r="F212" s="243" t="s">
        <v>312</v>
      </c>
      <c r="G212" s="244"/>
      <c r="H212" s="244"/>
      <c r="I212" s="244"/>
      <c r="J212" s="170" t="s">
        <v>209</v>
      </c>
      <c r="K212" s="171">
        <v>3</v>
      </c>
      <c r="L212" s="245">
        <v>0</v>
      </c>
      <c r="M212" s="244"/>
      <c r="N212" s="246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227</v>
      </c>
      <c r="AT212" s="13" t="s">
        <v>215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1" customFormat="1" ht="31.5" customHeight="1" x14ac:dyDescent="0.3">
      <c r="B213" s="30"/>
      <c r="C213" s="168" t="s">
        <v>338</v>
      </c>
      <c r="D213" s="168" t="s">
        <v>215</v>
      </c>
      <c r="E213" s="169" t="s">
        <v>315</v>
      </c>
      <c r="F213" s="243" t="s">
        <v>316</v>
      </c>
      <c r="G213" s="244"/>
      <c r="H213" s="244"/>
      <c r="I213" s="244"/>
      <c r="J213" s="170" t="s">
        <v>209</v>
      </c>
      <c r="K213" s="171">
        <v>3</v>
      </c>
      <c r="L213" s="245">
        <v>0</v>
      </c>
      <c r="M213" s="244"/>
      <c r="N213" s="246">
        <f t="shared" si="55"/>
        <v>0</v>
      </c>
      <c r="O213" s="240"/>
      <c r="P213" s="240"/>
      <c r="Q213" s="240"/>
      <c r="R213" s="32"/>
      <c r="T213" s="165" t="s">
        <v>19</v>
      </c>
      <c r="U213" s="39" t="s">
        <v>42</v>
      </c>
      <c r="V213" s="31"/>
      <c r="W213" s="166">
        <f t="shared" si="56"/>
        <v>0</v>
      </c>
      <c r="X213" s="166">
        <v>0</v>
      </c>
      <c r="Y213" s="166">
        <f t="shared" si="57"/>
        <v>0</v>
      </c>
      <c r="Z213" s="166">
        <v>0</v>
      </c>
      <c r="AA213" s="167">
        <f t="shared" si="58"/>
        <v>0</v>
      </c>
      <c r="AR213" s="13" t="s">
        <v>227</v>
      </c>
      <c r="AT213" s="13" t="s">
        <v>215</v>
      </c>
      <c r="AU213" s="13" t="s">
        <v>184</v>
      </c>
      <c r="AY213" s="13" t="s">
        <v>205</v>
      </c>
      <c r="BE213" s="105">
        <f t="shared" si="59"/>
        <v>0</v>
      </c>
      <c r="BF213" s="105">
        <f t="shared" si="60"/>
        <v>0</v>
      </c>
      <c r="BG213" s="105">
        <f t="shared" si="61"/>
        <v>0</v>
      </c>
      <c r="BH213" s="105">
        <f t="shared" si="62"/>
        <v>0</v>
      </c>
      <c r="BI213" s="105">
        <f t="shared" si="63"/>
        <v>0</v>
      </c>
      <c r="BJ213" s="13" t="s">
        <v>184</v>
      </c>
      <c r="BK213" s="105">
        <f t="shared" si="64"/>
        <v>0</v>
      </c>
      <c r="BL213" s="13" t="s">
        <v>223</v>
      </c>
      <c r="BM213" s="13" t="s">
        <v>508</v>
      </c>
    </row>
    <row r="214" spans="2:65" s="1" customFormat="1" ht="31.5" customHeight="1" x14ac:dyDescent="0.3">
      <c r="B214" s="30"/>
      <c r="C214" s="161" t="s">
        <v>509</v>
      </c>
      <c r="D214" s="161" t="s">
        <v>206</v>
      </c>
      <c r="E214" s="162" t="s">
        <v>318</v>
      </c>
      <c r="F214" s="239" t="s">
        <v>319</v>
      </c>
      <c r="G214" s="240"/>
      <c r="H214" s="240"/>
      <c r="I214" s="240"/>
      <c r="J214" s="163" t="s">
        <v>235</v>
      </c>
      <c r="K214" s="172">
        <v>0</v>
      </c>
      <c r="L214" s="241">
        <v>0</v>
      </c>
      <c r="M214" s="240"/>
      <c r="N214" s="242">
        <f t="shared" si="55"/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si="56"/>
        <v>0</v>
      </c>
      <c r="X214" s="166">
        <v>0</v>
      </c>
      <c r="Y214" s="166">
        <f t="shared" si="57"/>
        <v>0</v>
      </c>
      <c r="Z214" s="166">
        <v>0</v>
      </c>
      <c r="AA214" s="167">
        <f t="shared" si="58"/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 t="shared" si="59"/>
        <v>0</v>
      </c>
      <c r="BF214" s="105">
        <f t="shared" si="60"/>
        <v>0</v>
      </c>
      <c r="BG214" s="105">
        <f t="shared" si="61"/>
        <v>0</v>
      </c>
      <c r="BH214" s="105">
        <f t="shared" si="62"/>
        <v>0</v>
      </c>
      <c r="BI214" s="105">
        <f t="shared" si="63"/>
        <v>0</v>
      </c>
      <c r="BJ214" s="13" t="s">
        <v>184</v>
      </c>
      <c r="BK214" s="105">
        <f t="shared" si="64"/>
        <v>0</v>
      </c>
      <c r="BL214" s="13" t="s">
        <v>223</v>
      </c>
      <c r="BM214" s="13" t="s">
        <v>512</v>
      </c>
    </row>
    <row r="215" spans="2:65" s="9" customFormat="1" ht="29.85" customHeight="1" x14ac:dyDescent="0.3">
      <c r="B215" s="150"/>
      <c r="C215" s="151"/>
      <c r="D215" s="160" t="s">
        <v>177</v>
      </c>
      <c r="E215" s="160"/>
      <c r="F215" s="160"/>
      <c r="G215" s="160"/>
      <c r="H215" s="160"/>
      <c r="I215" s="160"/>
      <c r="J215" s="160"/>
      <c r="K215" s="160"/>
      <c r="L215" s="160"/>
      <c r="M215" s="160"/>
      <c r="N215" s="255">
        <f>BK215</f>
        <v>0</v>
      </c>
      <c r="O215" s="256"/>
      <c r="P215" s="256"/>
      <c r="Q215" s="256"/>
      <c r="R215" s="153"/>
      <c r="T215" s="154"/>
      <c r="U215" s="151"/>
      <c r="V215" s="151"/>
      <c r="W215" s="155">
        <f>SUM(W216:W221)</f>
        <v>0</v>
      </c>
      <c r="X215" s="151"/>
      <c r="Y215" s="155">
        <f>SUM(Y216:Y221)</f>
        <v>0</v>
      </c>
      <c r="Z215" s="151"/>
      <c r="AA215" s="156">
        <f>SUM(AA216:AA221)</f>
        <v>0</v>
      </c>
      <c r="AR215" s="157" t="s">
        <v>184</v>
      </c>
      <c r="AT215" s="158" t="s">
        <v>74</v>
      </c>
      <c r="AU215" s="158" t="s">
        <v>81</v>
      </c>
      <c r="AY215" s="157" t="s">
        <v>205</v>
      </c>
      <c r="BK215" s="159">
        <f>SUM(BK216:BK221)</f>
        <v>0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322</v>
      </c>
      <c r="F216" s="239" t="s">
        <v>323</v>
      </c>
      <c r="G216" s="240"/>
      <c r="H216" s="240"/>
      <c r="I216" s="240"/>
      <c r="J216" s="163" t="s">
        <v>209</v>
      </c>
      <c r="K216" s="164">
        <v>2</v>
      </c>
      <c r="L216" s="241">
        <v>0</v>
      </c>
      <c r="M216" s="240"/>
      <c r="N216" s="242">
        <f t="shared" ref="N216:N221" si="65">ROUND(L216*K216,2)</f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 t="shared" ref="W216:W221" si="66">V216*K216</f>
        <v>0</v>
      </c>
      <c r="X216" s="166">
        <v>0</v>
      </c>
      <c r="Y216" s="166">
        <f t="shared" ref="Y216:Y221" si="67">X216*K216</f>
        <v>0</v>
      </c>
      <c r="Z216" s="166">
        <v>0</v>
      </c>
      <c r="AA216" s="167">
        <f t="shared" ref="AA216:AA221" si="68">Z216*K216</f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 t="shared" ref="BE216:BE221" si="69">IF(U216="základná",N216,0)</f>
        <v>0</v>
      </c>
      <c r="BF216" s="105">
        <f t="shared" ref="BF216:BF221" si="70">IF(U216="znížená",N216,0)</f>
        <v>0</v>
      </c>
      <c r="BG216" s="105">
        <f t="shared" ref="BG216:BG221" si="71">IF(U216="zákl. prenesená",N216,0)</f>
        <v>0</v>
      </c>
      <c r="BH216" s="105">
        <f t="shared" ref="BH216:BH221" si="72">IF(U216="zníž. prenesená",N216,0)</f>
        <v>0</v>
      </c>
      <c r="BI216" s="105">
        <f t="shared" ref="BI216:BI221" si="73">IF(U216="nulová",N216,0)</f>
        <v>0</v>
      </c>
      <c r="BJ216" s="13" t="s">
        <v>184</v>
      </c>
      <c r="BK216" s="105">
        <f t="shared" ref="BK216:BK221" si="74">ROUND(L216*K216,2)</f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510</v>
      </c>
      <c r="F217" s="243" t="s">
        <v>511</v>
      </c>
      <c r="G217" s="244"/>
      <c r="H217" s="244"/>
      <c r="I217" s="244"/>
      <c r="J217" s="170" t="s">
        <v>209</v>
      </c>
      <c r="K217" s="171">
        <v>1</v>
      </c>
      <c r="L217" s="245">
        <v>0</v>
      </c>
      <c r="M217" s="244"/>
      <c r="N217" s="246">
        <f t="shared" si="65"/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 t="shared" si="66"/>
        <v>0</v>
      </c>
      <c r="X217" s="166">
        <v>0</v>
      </c>
      <c r="Y217" s="166">
        <f t="shared" si="67"/>
        <v>0</v>
      </c>
      <c r="Z217" s="166">
        <v>0</v>
      </c>
      <c r="AA217" s="167">
        <f t="shared" si="68"/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 t="shared" si="69"/>
        <v>0</v>
      </c>
      <c r="BF217" s="105">
        <f t="shared" si="70"/>
        <v>0</v>
      </c>
      <c r="BG217" s="105">
        <f t="shared" si="71"/>
        <v>0</v>
      </c>
      <c r="BH217" s="105">
        <f t="shared" si="72"/>
        <v>0</v>
      </c>
      <c r="BI217" s="105">
        <f t="shared" si="73"/>
        <v>0</v>
      </c>
      <c r="BJ217" s="13" t="s">
        <v>184</v>
      </c>
      <c r="BK217" s="105">
        <f t="shared" si="74"/>
        <v>0</v>
      </c>
      <c r="BL217" s="13" t="s">
        <v>223</v>
      </c>
      <c r="BM217" s="13" t="s">
        <v>516</v>
      </c>
    </row>
    <row r="218" spans="2:65" s="1" customFormat="1" ht="44.25" customHeight="1" x14ac:dyDescent="0.3">
      <c r="B218" s="30"/>
      <c r="C218" s="168" t="s">
        <v>345</v>
      </c>
      <c r="D218" s="168" t="s">
        <v>215</v>
      </c>
      <c r="E218" s="169" t="s">
        <v>325</v>
      </c>
      <c r="F218" s="243" t="s">
        <v>326</v>
      </c>
      <c r="G218" s="244"/>
      <c r="H218" s="244"/>
      <c r="I218" s="244"/>
      <c r="J218" s="170" t="s">
        <v>209</v>
      </c>
      <c r="K218" s="171">
        <v>1</v>
      </c>
      <c r="L218" s="245">
        <v>0</v>
      </c>
      <c r="M218" s="244"/>
      <c r="N218" s="246">
        <f t="shared" si="65"/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 t="shared" si="66"/>
        <v>0</v>
      </c>
      <c r="X218" s="166">
        <v>0</v>
      </c>
      <c r="Y218" s="166">
        <f t="shared" si="67"/>
        <v>0</v>
      </c>
      <c r="Z218" s="166">
        <v>0</v>
      </c>
      <c r="AA218" s="167">
        <f t="shared" si="68"/>
        <v>0</v>
      </c>
      <c r="AR218" s="13" t="s">
        <v>227</v>
      </c>
      <c r="AT218" s="13" t="s">
        <v>215</v>
      </c>
      <c r="AU218" s="13" t="s">
        <v>184</v>
      </c>
      <c r="AY218" s="13" t="s">
        <v>205</v>
      </c>
      <c r="BE218" s="105">
        <f t="shared" si="69"/>
        <v>0</v>
      </c>
      <c r="BF218" s="105">
        <f t="shared" si="70"/>
        <v>0</v>
      </c>
      <c r="BG218" s="105">
        <f t="shared" si="71"/>
        <v>0</v>
      </c>
      <c r="BH218" s="105">
        <f t="shared" si="72"/>
        <v>0</v>
      </c>
      <c r="BI218" s="105">
        <f t="shared" si="73"/>
        <v>0</v>
      </c>
      <c r="BJ218" s="13" t="s">
        <v>184</v>
      </c>
      <c r="BK218" s="105">
        <f t="shared" si="74"/>
        <v>0</v>
      </c>
      <c r="BL218" s="13" t="s">
        <v>223</v>
      </c>
      <c r="BM218" s="13" t="s">
        <v>519</v>
      </c>
    </row>
    <row r="219" spans="2:65" s="1" customFormat="1" ht="44.25" customHeight="1" x14ac:dyDescent="0.3">
      <c r="B219" s="30"/>
      <c r="C219" s="161" t="s">
        <v>520</v>
      </c>
      <c r="D219" s="161" t="s">
        <v>206</v>
      </c>
      <c r="E219" s="162" t="s">
        <v>329</v>
      </c>
      <c r="F219" s="239" t="s">
        <v>330</v>
      </c>
      <c r="G219" s="240"/>
      <c r="H219" s="240"/>
      <c r="I219" s="240"/>
      <c r="J219" s="163" t="s">
        <v>209</v>
      </c>
      <c r="K219" s="164">
        <v>1</v>
      </c>
      <c r="L219" s="241">
        <v>0</v>
      </c>
      <c r="M219" s="240"/>
      <c r="N219" s="242">
        <f t="shared" si="65"/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 t="shared" si="66"/>
        <v>0</v>
      </c>
      <c r="X219" s="166">
        <v>0</v>
      </c>
      <c r="Y219" s="166">
        <f t="shared" si="67"/>
        <v>0</v>
      </c>
      <c r="Z219" s="166">
        <v>0</v>
      </c>
      <c r="AA219" s="167">
        <f t="shared" si="68"/>
        <v>0</v>
      </c>
      <c r="AR219" s="13" t="s">
        <v>223</v>
      </c>
      <c r="AT219" s="13" t="s">
        <v>206</v>
      </c>
      <c r="AU219" s="13" t="s">
        <v>184</v>
      </c>
      <c r="AY219" s="13" t="s">
        <v>205</v>
      </c>
      <c r="BE219" s="105">
        <f t="shared" si="69"/>
        <v>0</v>
      </c>
      <c r="BF219" s="105">
        <f t="shared" si="70"/>
        <v>0</v>
      </c>
      <c r="BG219" s="105">
        <f t="shared" si="71"/>
        <v>0</v>
      </c>
      <c r="BH219" s="105">
        <f t="shared" si="72"/>
        <v>0</v>
      </c>
      <c r="BI219" s="105">
        <f t="shared" si="73"/>
        <v>0</v>
      </c>
      <c r="BJ219" s="13" t="s">
        <v>184</v>
      </c>
      <c r="BK219" s="105">
        <f t="shared" si="74"/>
        <v>0</v>
      </c>
      <c r="BL219" s="13" t="s">
        <v>223</v>
      </c>
      <c r="BM219" s="13" t="s">
        <v>521</v>
      </c>
    </row>
    <row r="220" spans="2:65" s="1" customFormat="1" ht="44.25" customHeight="1" x14ac:dyDescent="0.3">
      <c r="B220" s="30"/>
      <c r="C220" s="168" t="s">
        <v>349</v>
      </c>
      <c r="D220" s="168" t="s">
        <v>215</v>
      </c>
      <c r="E220" s="169" t="s">
        <v>544</v>
      </c>
      <c r="F220" s="243" t="s">
        <v>545</v>
      </c>
      <c r="G220" s="244"/>
      <c r="H220" s="244"/>
      <c r="I220" s="244"/>
      <c r="J220" s="170" t="s">
        <v>209</v>
      </c>
      <c r="K220" s="171">
        <v>1</v>
      </c>
      <c r="L220" s="245">
        <v>0</v>
      </c>
      <c r="M220" s="244"/>
      <c r="N220" s="246">
        <f t="shared" si="65"/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 t="shared" si="66"/>
        <v>0</v>
      </c>
      <c r="X220" s="166">
        <v>0</v>
      </c>
      <c r="Y220" s="166">
        <f t="shared" si="67"/>
        <v>0</v>
      </c>
      <c r="Z220" s="166">
        <v>0</v>
      </c>
      <c r="AA220" s="167">
        <f t="shared" si="68"/>
        <v>0</v>
      </c>
      <c r="AR220" s="13" t="s">
        <v>227</v>
      </c>
      <c r="AT220" s="13" t="s">
        <v>215</v>
      </c>
      <c r="AU220" s="13" t="s">
        <v>184</v>
      </c>
      <c r="AY220" s="13" t="s">
        <v>205</v>
      </c>
      <c r="BE220" s="105">
        <f t="shared" si="69"/>
        <v>0</v>
      </c>
      <c r="BF220" s="105">
        <f t="shared" si="70"/>
        <v>0</v>
      </c>
      <c r="BG220" s="105">
        <f t="shared" si="71"/>
        <v>0</v>
      </c>
      <c r="BH220" s="105">
        <f t="shared" si="72"/>
        <v>0</v>
      </c>
      <c r="BI220" s="105">
        <f t="shared" si="73"/>
        <v>0</v>
      </c>
      <c r="BJ220" s="13" t="s">
        <v>184</v>
      </c>
      <c r="BK220" s="105">
        <f t="shared" si="74"/>
        <v>0</v>
      </c>
      <c r="BL220" s="13" t="s">
        <v>223</v>
      </c>
      <c r="BM220" s="13" t="s">
        <v>524</v>
      </c>
    </row>
    <row r="221" spans="2:65" s="1" customFormat="1" ht="31.5" customHeight="1" x14ac:dyDescent="0.3">
      <c r="B221" s="30"/>
      <c r="C221" s="161" t="s">
        <v>525</v>
      </c>
      <c r="D221" s="161" t="s">
        <v>206</v>
      </c>
      <c r="E221" s="162" t="s">
        <v>343</v>
      </c>
      <c r="F221" s="239" t="s">
        <v>344</v>
      </c>
      <c r="G221" s="240"/>
      <c r="H221" s="240"/>
      <c r="I221" s="240"/>
      <c r="J221" s="163" t="s">
        <v>235</v>
      </c>
      <c r="K221" s="172">
        <v>0</v>
      </c>
      <c r="L221" s="241">
        <v>0</v>
      </c>
      <c r="M221" s="240"/>
      <c r="N221" s="242">
        <f t="shared" si="65"/>
        <v>0</v>
      </c>
      <c r="O221" s="240"/>
      <c r="P221" s="240"/>
      <c r="Q221" s="240"/>
      <c r="R221" s="32"/>
      <c r="T221" s="165" t="s">
        <v>19</v>
      </c>
      <c r="U221" s="39" t="s">
        <v>42</v>
      </c>
      <c r="V221" s="31"/>
      <c r="W221" s="166">
        <f t="shared" si="66"/>
        <v>0</v>
      </c>
      <c r="X221" s="166">
        <v>0</v>
      </c>
      <c r="Y221" s="166">
        <f t="shared" si="67"/>
        <v>0</v>
      </c>
      <c r="Z221" s="166">
        <v>0</v>
      </c>
      <c r="AA221" s="167">
        <f t="shared" si="68"/>
        <v>0</v>
      </c>
      <c r="AR221" s="13" t="s">
        <v>223</v>
      </c>
      <c r="AT221" s="13" t="s">
        <v>206</v>
      </c>
      <c r="AU221" s="13" t="s">
        <v>184</v>
      </c>
      <c r="AY221" s="13" t="s">
        <v>205</v>
      </c>
      <c r="BE221" s="105">
        <f t="shared" si="69"/>
        <v>0</v>
      </c>
      <c r="BF221" s="105">
        <f t="shared" si="70"/>
        <v>0</v>
      </c>
      <c r="BG221" s="105">
        <f t="shared" si="71"/>
        <v>0</v>
      </c>
      <c r="BH221" s="105">
        <f t="shared" si="72"/>
        <v>0</v>
      </c>
      <c r="BI221" s="105">
        <f t="shared" si="73"/>
        <v>0</v>
      </c>
      <c r="BJ221" s="13" t="s">
        <v>184</v>
      </c>
      <c r="BK221" s="105">
        <f t="shared" si="74"/>
        <v>0</v>
      </c>
      <c r="BL221" s="13" t="s">
        <v>223</v>
      </c>
      <c r="BM221" s="13" t="s">
        <v>527</v>
      </c>
    </row>
    <row r="222" spans="2:65" s="9" customFormat="1" ht="37.35" customHeight="1" x14ac:dyDescent="0.35">
      <c r="B222" s="150"/>
      <c r="C222" s="151"/>
      <c r="D222" s="152" t="s">
        <v>176</v>
      </c>
      <c r="E222" s="152"/>
      <c r="F222" s="152"/>
      <c r="G222" s="152"/>
      <c r="H222" s="152"/>
      <c r="I222" s="152"/>
      <c r="J222" s="152"/>
      <c r="K222" s="152"/>
      <c r="L222" s="152"/>
      <c r="M222" s="152"/>
      <c r="N222" s="253">
        <f>BK222</f>
        <v>0</v>
      </c>
      <c r="O222" s="254"/>
      <c r="P222" s="254"/>
      <c r="Q222" s="254"/>
      <c r="R222" s="153"/>
      <c r="T222" s="154"/>
      <c r="U222" s="151"/>
      <c r="V222" s="151"/>
      <c r="W222" s="155">
        <f>W223</f>
        <v>0</v>
      </c>
      <c r="X222" s="151"/>
      <c r="Y222" s="155">
        <f>Y223</f>
        <v>0</v>
      </c>
      <c r="Z222" s="151"/>
      <c r="AA222" s="156">
        <f>AA223</f>
        <v>0</v>
      </c>
      <c r="AR222" s="157" t="s">
        <v>214</v>
      </c>
      <c r="AT222" s="158" t="s">
        <v>74</v>
      </c>
      <c r="AU222" s="158" t="s">
        <v>75</v>
      </c>
      <c r="AY222" s="157" t="s">
        <v>205</v>
      </c>
      <c r="BK222" s="159">
        <f>BK223</f>
        <v>0</v>
      </c>
    </row>
    <row r="223" spans="2:65" s="9" customFormat="1" ht="19.899999999999999" customHeight="1" x14ac:dyDescent="0.3">
      <c r="B223" s="150"/>
      <c r="C223" s="151"/>
      <c r="D223" s="160" t="s">
        <v>178</v>
      </c>
      <c r="E223" s="160"/>
      <c r="F223" s="160"/>
      <c r="G223" s="160"/>
      <c r="H223" s="160"/>
      <c r="I223" s="160"/>
      <c r="J223" s="160"/>
      <c r="K223" s="160"/>
      <c r="L223" s="160"/>
      <c r="M223" s="160"/>
      <c r="N223" s="251">
        <f>BK223</f>
        <v>0</v>
      </c>
      <c r="O223" s="252"/>
      <c r="P223" s="252"/>
      <c r="Q223" s="252"/>
      <c r="R223" s="153"/>
      <c r="T223" s="154"/>
      <c r="U223" s="151"/>
      <c r="V223" s="151"/>
      <c r="W223" s="155">
        <f>SUM(W224:W232)</f>
        <v>0</v>
      </c>
      <c r="X223" s="151"/>
      <c r="Y223" s="155">
        <f>SUM(Y224:Y232)</f>
        <v>0</v>
      </c>
      <c r="Z223" s="151"/>
      <c r="AA223" s="156">
        <f>SUM(AA224:AA232)</f>
        <v>0</v>
      </c>
      <c r="AR223" s="157" t="s">
        <v>214</v>
      </c>
      <c r="AT223" s="158" t="s">
        <v>74</v>
      </c>
      <c r="AU223" s="158" t="s">
        <v>81</v>
      </c>
      <c r="AY223" s="157" t="s">
        <v>205</v>
      </c>
      <c r="BK223" s="159">
        <f>SUM(BK224:BK232)</f>
        <v>0</v>
      </c>
    </row>
    <row r="224" spans="2:65" s="1" customFormat="1" ht="44.25" customHeight="1" x14ac:dyDescent="0.3">
      <c r="B224" s="30"/>
      <c r="C224" s="168" t="s">
        <v>353</v>
      </c>
      <c r="D224" s="168" t="s">
        <v>215</v>
      </c>
      <c r="E224" s="169" t="s">
        <v>346</v>
      </c>
      <c r="F224" s="243" t="s">
        <v>347</v>
      </c>
      <c r="G224" s="244"/>
      <c r="H224" s="244"/>
      <c r="I224" s="244"/>
      <c r="J224" s="170" t="s">
        <v>209</v>
      </c>
      <c r="K224" s="171">
        <v>1</v>
      </c>
      <c r="L224" s="245">
        <v>0</v>
      </c>
      <c r="M224" s="244"/>
      <c r="N224" s="246">
        <f t="shared" ref="N224:N232" si="75">ROUND(L224*K224,2)</f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ref="W224:W232" si="76">V224*K224</f>
        <v>0</v>
      </c>
      <c r="X224" s="166">
        <v>0</v>
      </c>
      <c r="Y224" s="166">
        <f t="shared" ref="Y224:Y232" si="77">X224*K224</f>
        <v>0</v>
      </c>
      <c r="Z224" s="166">
        <v>0</v>
      </c>
      <c r="AA224" s="167">
        <f t="shared" ref="AA224:AA232" si="78">Z224*K224</f>
        <v>0</v>
      </c>
      <c r="AR224" s="13" t="s">
        <v>348</v>
      </c>
      <c r="AT224" s="13" t="s">
        <v>215</v>
      </c>
      <c r="AU224" s="13" t="s">
        <v>184</v>
      </c>
      <c r="AY224" s="13" t="s">
        <v>205</v>
      </c>
      <c r="BE224" s="105">
        <f t="shared" ref="BE224:BE232" si="79">IF(U224="základná",N224,0)</f>
        <v>0</v>
      </c>
      <c r="BF224" s="105">
        <f t="shared" ref="BF224:BF232" si="80">IF(U224="znížená",N224,0)</f>
        <v>0</v>
      </c>
      <c r="BG224" s="105">
        <f t="shared" ref="BG224:BG232" si="81">IF(U224="zákl. prenesená",N224,0)</f>
        <v>0</v>
      </c>
      <c r="BH224" s="105">
        <f t="shared" ref="BH224:BH232" si="82">IF(U224="zníž. prenesená",N224,0)</f>
        <v>0</v>
      </c>
      <c r="BI224" s="105">
        <f t="shared" ref="BI224:BI232" si="83">IF(U224="nulová",N224,0)</f>
        <v>0</v>
      </c>
      <c r="BJ224" s="13" t="s">
        <v>184</v>
      </c>
      <c r="BK224" s="105">
        <f t="shared" ref="BK224:BK232" si="84">ROUND(L224*K224,2)</f>
        <v>0</v>
      </c>
      <c r="BL224" s="13" t="s">
        <v>320</v>
      </c>
      <c r="BM224" s="13" t="s">
        <v>529</v>
      </c>
    </row>
    <row r="225" spans="2:65" s="1" customFormat="1" ht="44.25" customHeight="1" x14ac:dyDescent="0.3">
      <c r="B225" s="30"/>
      <c r="C225" s="168" t="s">
        <v>530</v>
      </c>
      <c r="D225" s="168" t="s">
        <v>215</v>
      </c>
      <c r="E225" s="169" t="s">
        <v>351</v>
      </c>
      <c r="F225" s="243" t="s">
        <v>352</v>
      </c>
      <c r="G225" s="244"/>
      <c r="H225" s="244"/>
      <c r="I225" s="244"/>
      <c r="J225" s="170" t="s">
        <v>209</v>
      </c>
      <c r="K225" s="171">
        <v>1</v>
      </c>
      <c r="L225" s="245">
        <v>0</v>
      </c>
      <c r="M225" s="244"/>
      <c r="N225" s="246">
        <f t="shared" si="7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76"/>
        <v>0</v>
      </c>
      <c r="X225" s="166">
        <v>0</v>
      </c>
      <c r="Y225" s="166">
        <f t="shared" si="77"/>
        <v>0</v>
      </c>
      <c r="Z225" s="166">
        <v>0</v>
      </c>
      <c r="AA225" s="167">
        <f t="shared" si="78"/>
        <v>0</v>
      </c>
      <c r="AR225" s="13" t="s">
        <v>348</v>
      </c>
      <c r="AT225" s="13" t="s">
        <v>215</v>
      </c>
      <c r="AU225" s="13" t="s">
        <v>184</v>
      </c>
      <c r="AY225" s="13" t="s">
        <v>205</v>
      </c>
      <c r="BE225" s="105">
        <f t="shared" si="79"/>
        <v>0</v>
      </c>
      <c r="BF225" s="105">
        <f t="shared" si="80"/>
        <v>0</v>
      </c>
      <c r="BG225" s="105">
        <f t="shared" si="81"/>
        <v>0</v>
      </c>
      <c r="BH225" s="105">
        <f t="shared" si="82"/>
        <v>0</v>
      </c>
      <c r="BI225" s="105">
        <f t="shared" si="83"/>
        <v>0</v>
      </c>
      <c r="BJ225" s="13" t="s">
        <v>184</v>
      </c>
      <c r="BK225" s="105">
        <f t="shared" si="84"/>
        <v>0</v>
      </c>
      <c r="BL225" s="13" t="s">
        <v>320</v>
      </c>
      <c r="BM225" s="13" t="s">
        <v>531</v>
      </c>
    </row>
    <row r="226" spans="2:65" s="1" customFormat="1" ht="44.25" customHeight="1" x14ac:dyDescent="0.3">
      <c r="B226" s="30"/>
      <c r="C226" s="168" t="s">
        <v>356</v>
      </c>
      <c r="D226" s="168" t="s">
        <v>215</v>
      </c>
      <c r="E226" s="169" t="s">
        <v>517</v>
      </c>
      <c r="F226" s="243" t="s">
        <v>518</v>
      </c>
      <c r="G226" s="244"/>
      <c r="H226" s="244"/>
      <c r="I226" s="244"/>
      <c r="J226" s="170" t="s">
        <v>209</v>
      </c>
      <c r="K226" s="171">
        <v>1</v>
      </c>
      <c r="L226" s="245">
        <v>0</v>
      </c>
      <c r="M226" s="244"/>
      <c r="N226" s="246">
        <f t="shared" si="7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76"/>
        <v>0</v>
      </c>
      <c r="X226" s="166">
        <v>0</v>
      </c>
      <c r="Y226" s="166">
        <f t="shared" si="77"/>
        <v>0</v>
      </c>
      <c r="Z226" s="166">
        <v>0</v>
      </c>
      <c r="AA226" s="167">
        <f t="shared" si="78"/>
        <v>0</v>
      </c>
      <c r="AR226" s="13" t="s">
        <v>348</v>
      </c>
      <c r="AT226" s="13" t="s">
        <v>215</v>
      </c>
      <c r="AU226" s="13" t="s">
        <v>184</v>
      </c>
      <c r="AY226" s="13" t="s">
        <v>205</v>
      </c>
      <c r="BE226" s="105">
        <f t="shared" si="79"/>
        <v>0</v>
      </c>
      <c r="BF226" s="105">
        <f t="shared" si="80"/>
        <v>0</v>
      </c>
      <c r="BG226" s="105">
        <f t="shared" si="81"/>
        <v>0</v>
      </c>
      <c r="BH226" s="105">
        <f t="shared" si="82"/>
        <v>0</v>
      </c>
      <c r="BI226" s="105">
        <f t="shared" si="83"/>
        <v>0</v>
      </c>
      <c r="BJ226" s="13" t="s">
        <v>184</v>
      </c>
      <c r="BK226" s="105">
        <f t="shared" si="84"/>
        <v>0</v>
      </c>
      <c r="BL226" s="13" t="s">
        <v>320</v>
      </c>
      <c r="BM226" s="13" t="s">
        <v>533</v>
      </c>
    </row>
    <row r="227" spans="2:65" s="1" customFormat="1" ht="22.5" customHeight="1" x14ac:dyDescent="0.3">
      <c r="B227" s="30"/>
      <c r="C227" s="168" t="s">
        <v>546</v>
      </c>
      <c r="D227" s="168" t="s">
        <v>215</v>
      </c>
      <c r="E227" s="169" t="s">
        <v>354</v>
      </c>
      <c r="F227" s="243" t="s">
        <v>355</v>
      </c>
      <c r="G227" s="244"/>
      <c r="H227" s="244"/>
      <c r="I227" s="244"/>
      <c r="J227" s="170" t="s">
        <v>209</v>
      </c>
      <c r="K227" s="171">
        <v>3</v>
      </c>
      <c r="L227" s="245">
        <v>0</v>
      </c>
      <c r="M227" s="244"/>
      <c r="N227" s="246">
        <f t="shared" si="7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76"/>
        <v>0</v>
      </c>
      <c r="X227" s="166">
        <v>0</v>
      </c>
      <c r="Y227" s="166">
        <f t="shared" si="77"/>
        <v>0</v>
      </c>
      <c r="Z227" s="166">
        <v>0</v>
      </c>
      <c r="AA227" s="167">
        <f t="shared" si="78"/>
        <v>0</v>
      </c>
      <c r="AR227" s="13" t="s">
        <v>348</v>
      </c>
      <c r="AT227" s="13" t="s">
        <v>215</v>
      </c>
      <c r="AU227" s="13" t="s">
        <v>184</v>
      </c>
      <c r="AY227" s="13" t="s">
        <v>205</v>
      </c>
      <c r="BE227" s="105">
        <f t="shared" si="79"/>
        <v>0</v>
      </c>
      <c r="BF227" s="105">
        <f t="shared" si="80"/>
        <v>0</v>
      </c>
      <c r="BG227" s="105">
        <f t="shared" si="81"/>
        <v>0</v>
      </c>
      <c r="BH227" s="105">
        <f t="shared" si="82"/>
        <v>0</v>
      </c>
      <c r="BI227" s="105">
        <f t="shared" si="83"/>
        <v>0</v>
      </c>
      <c r="BJ227" s="13" t="s">
        <v>184</v>
      </c>
      <c r="BK227" s="105">
        <f t="shared" si="84"/>
        <v>0</v>
      </c>
      <c r="BL227" s="13" t="s">
        <v>320</v>
      </c>
      <c r="BM227" s="13" t="s">
        <v>547</v>
      </c>
    </row>
    <row r="228" spans="2:65" s="1" customFormat="1" ht="22.5" customHeight="1" x14ac:dyDescent="0.3">
      <c r="B228" s="30"/>
      <c r="C228" s="168" t="s">
        <v>360</v>
      </c>
      <c r="D228" s="168" t="s">
        <v>215</v>
      </c>
      <c r="E228" s="169" t="s">
        <v>522</v>
      </c>
      <c r="F228" s="243" t="s">
        <v>523</v>
      </c>
      <c r="G228" s="244"/>
      <c r="H228" s="244"/>
      <c r="I228" s="244"/>
      <c r="J228" s="170" t="s">
        <v>222</v>
      </c>
      <c r="K228" s="171">
        <v>1</v>
      </c>
      <c r="L228" s="245">
        <v>0</v>
      </c>
      <c r="M228" s="244"/>
      <c r="N228" s="246">
        <f t="shared" si="7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76"/>
        <v>0</v>
      </c>
      <c r="X228" s="166">
        <v>0</v>
      </c>
      <c r="Y228" s="166">
        <f t="shared" si="77"/>
        <v>0</v>
      </c>
      <c r="Z228" s="166">
        <v>0</v>
      </c>
      <c r="AA228" s="167">
        <f t="shared" si="78"/>
        <v>0</v>
      </c>
      <c r="AR228" s="13" t="s">
        <v>348</v>
      </c>
      <c r="AT228" s="13" t="s">
        <v>215</v>
      </c>
      <c r="AU228" s="13" t="s">
        <v>184</v>
      </c>
      <c r="AY228" s="13" t="s">
        <v>205</v>
      </c>
      <c r="BE228" s="105">
        <f t="shared" si="79"/>
        <v>0</v>
      </c>
      <c r="BF228" s="105">
        <f t="shared" si="80"/>
        <v>0</v>
      </c>
      <c r="BG228" s="105">
        <f t="shared" si="81"/>
        <v>0</v>
      </c>
      <c r="BH228" s="105">
        <f t="shared" si="82"/>
        <v>0</v>
      </c>
      <c r="BI228" s="105">
        <f t="shared" si="83"/>
        <v>0</v>
      </c>
      <c r="BJ228" s="13" t="s">
        <v>184</v>
      </c>
      <c r="BK228" s="105">
        <f t="shared" si="84"/>
        <v>0</v>
      </c>
      <c r="BL228" s="13" t="s">
        <v>320</v>
      </c>
      <c r="BM228" s="13" t="s">
        <v>548</v>
      </c>
    </row>
    <row r="229" spans="2:65" s="1" customFormat="1" ht="22.5" customHeight="1" x14ac:dyDescent="0.3">
      <c r="B229" s="30"/>
      <c r="C229" s="161" t="s">
        <v>549</v>
      </c>
      <c r="D229" s="161" t="s">
        <v>206</v>
      </c>
      <c r="E229" s="162" t="s">
        <v>228</v>
      </c>
      <c r="F229" s="239" t="s">
        <v>526</v>
      </c>
      <c r="G229" s="240"/>
      <c r="H229" s="240"/>
      <c r="I229" s="240"/>
      <c r="J229" s="163" t="s">
        <v>362</v>
      </c>
      <c r="K229" s="164">
        <v>1</v>
      </c>
      <c r="L229" s="241">
        <v>0</v>
      </c>
      <c r="M229" s="240"/>
      <c r="N229" s="242">
        <f t="shared" si="75"/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si="76"/>
        <v>0</v>
      </c>
      <c r="X229" s="166">
        <v>0</v>
      </c>
      <c r="Y229" s="166">
        <f t="shared" si="77"/>
        <v>0</v>
      </c>
      <c r="Z229" s="166">
        <v>0</v>
      </c>
      <c r="AA229" s="167">
        <f t="shared" si="78"/>
        <v>0</v>
      </c>
      <c r="AR229" s="13" t="s">
        <v>320</v>
      </c>
      <c r="AT229" s="13" t="s">
        <v>206</v>
      </c>
      <c r="AU229" s="13" t="s">
        <v>184</v>
      </c>
      <c r="AY229" s="13" t="s">
        <v>205</v>
      </c>
      <c r="BE229" s="105">
        <f t="shared" si="79"/>
        <v>0</v>
      </c>
      <c r="BF229" s="105">
        <f t="shared" si="80"/>
        <v>0</v>
      </c>
      <c r="BG229" s="105">
        <f t="shared" si="81"/>
        <v>0</v>
      </c>
      <c r="BH229" s="105">
        <f t="shared" si="82"/>
        <v>0</v>
      </c>
      <c r="BI229" s="105">
        <f t="shared" si="83"/>
        <v>0</v>
      </c>
      <c r="BJ229" s="13" t="s">
        <v>184</v>
      </c>
      <c r="BK229" s="105">
        <f t="shared" si="84"/>
        <v>0</v>
      </c>
      <c r="BL229" s="13" t="s">
        <v>320</v>
      </c>
      <c r="BM229" s="13" t="s">
        <v>550</v>
      </c>
    </row>
    <row r="230" spans="2:65" s="1" customFormat="1" ht="22.5" customHeight="1" x14ac:dyDescent="0.3">
      <c r="B230" s="30"/>
      <c r="C230" s="161" t="s">
        <v>363</v>
      </c>
      <c r="D230" s="161" t="s">
        <v>206</v>
      </c>
      <c r="E230" s="162" t="s">
        <v>259</v>
      </c>
      <c r="F230" s="239" t="s">
        <v>528</v>
      </c>
      <c r="G230" s="240"/>
      <c r="H230" s="240"/>
      <c r="I230" s="240"/>
      <c r="J230" s="163" t="s">
        <v>362</v>
      </c>
      <c r="K230" s="164">
        <v>1</v>
      </c>
      <c r="L230" s="241">
        <v>0</v>
      </c>
      <c r="M230" s="240"/>
      <c r="N230" s="242">
        <f t="shared" si="75"/>
        <v>0</v>
      </c>
      <c r="O230" s="240"/>
      <c r="P230" s="240"/>
      <c r="Q230" s="240"/>
      <c r="R230" s="32"/>
      <c r="T230" s="165" t="s">
        <v>19</v>
      </c>
      <c r="U230" s="39" t="s">
        <v>42</v>
      </c>
      <c r="V230" s="31"/>
      <c r="W230" s="166">
        <f t="shared" si="76"/>
        <v>0</v>
      </c>
      <c r="X230" s="166">
        <v>0</v>
      </c>
      <c r="Y230" s="166">
        <f t="shared" si="77"/>
        <v>0</v>
      </c>
      <c r="Z230" s="166">
        <v>0</v>
      </c>
      <c r="AA230" s="167">
        <f t="shared" si="78"/>
        <v>0</v>
      </c>
      <c r="AR230" s="13" t="s">
        <v>320</v>
      </c>
      <c r="AT230" s="13" t="s">
        <v>206</v>
      </c>
      <c r="AU230" s="13" t="s">
        <v>184</v>
      </c>
      <c r="AY230" s="13" t="s">
        <v>205</v>
      </c>
      <c r="BE230" s="105">
        <f t="shared" si="79"/>
        <v>0</v>
      </c>
      <c r="BF230" s="105">
        <f t="shared" si="80"/>
        <v>0</v>
      </c>
      <c r="BG230" s="105">
        <f t="shared" si="81"/>
        <v>0</v>
      </c>
      <c r="BH230" s="105">
        <f t="shared" si="82"/>
        <v>0</v>
      </c>
      <c r="BI230" s="105">
        <f t="shared" si="83"/>
        <v>0</v>
      </c>
      <c r="BJ230" s="13" t="s">
        <v>184</v>
      </c>
      <c r="BK230" s="105">
        <f t="shared" si="84"/>
        <v>0</v>
      </c>
      <c r="BL230" s="13" t="s">
        <v>320</v>
      </c>
      <c r="BM230" s="13" t="s">
        <v>551</v>
      </c>
    </row>
    <row r="231" spans="2:65" s="1" customFormat="1" ht="22.5" customHeight="1" x14ac:dyDescent="0.3">
      <c r="B231" s="30"/>
      <c r="C231" s="161" t="s">
        <v>552</v>
      </c>
      <c r="D231" s="161" t="s">
        <v>206</v>
      </c>
      <c r="E231" s="162" t="s">
        <v>8</v>
      </c>
      <c r="F231" s="239" t="s">
        <v>361</v>
      </c>
      <c r="G231" s="240"/>
      <c r="H231" s="240"/>
      <c r="I231" s="240"/>
      <c r="J231" s="163" t="s">
        <v>362</v>
      </c>
      <c r="K231" s="164">
        <v>1</v>
      </c>
      <c r="L231" s="241">
        <v>0</v>
      </c>
      <c r="M231" s="240"/>
      <c r="N231" s="242">
        <f t="shared" si="75"/>
        <v>0</v>
      </c>
      <c r="O231" s="240"/>
      <c r="P231" s="240"/>
      <c r="Q231" s="240"/>
      <c r="R231" s="32"/>
      <c r="T231" s="165" t="s">
        <v>19</v>
      </c>
      <c r="U231" s="39" t="s">
        <v>42</v>
      </c>
      <c r="V231" s="31"/>
      <c r="W231" s="166">
        <f t="shared" si="76"/>
        <v>0</v>
      </c>
      <c r="X231" s="166">
        <v>0</v>
      </c>
      <c r="Y231" s="166">
        <f t="shared" si="77"/>
        <v>0</v>
      </c>
      <c r="Z231" s="166">
        <v>0</v>
      </c>
      <c r="AA231" s="167">
        <f t="shared" si="78"/>
        <v>0</v>
      </c>
      <c r="AR231" s="13" t="s">
        <v>320</v>
      </c>
      <c r="AT231" s="13" t="s">
        <v>206</v>
      </c>
      <c r="AU231" s="13" t="s">
        <v>184</v>
      </c>
      <c r="AY231" s="13" t="s">
        <v>205</v>
      </c>
      <c r="BE231" s="105">
        <f t="shared" si="79"/>
        <v>0</v>
      </c>
      <c r="BF231" s="105">
        <f t="shared" si="80"/>
        <v>0</v>
      </c>
      <c r="BG231" s="105">
        <f t="shared" si="81"/>
        <v>0</v>
      </c>
      <c r="BH231" s="105">
        <f t="shared" si="82"/>
        <v>0</v>
      </c>
      <c r="BI231" s="105">
        <f t="shared" si="83"/>
        <v>0</v>
      </c>
      <c r="BJ231" s="13" t="s">
        <v>184</v>
      </c>
      <c r="BK231" s="105">
        <f t="shared" si="84"/>
        <v>0</v>
      </c>
      <c r="BL231" s="13" t="s">
        <v>320</v>
      </c>
      <c r="BM231" s="13" t="s">
        <v>553</v>
      </c>
    </row>
    <row r="232" spans="2:65" s="1" customFormat="1" ht="22.5" customHeight="1" x14ac:dyDescent="0.3">
      <c r="B232" s="30"/>
      <c r="C232" s="161" t="s">
        <v>369</v>
      </c>
      <c r="D232" s="161" t="s">
        <v>206</v>
      </c>
      <c r="E232" s="162" t="s">
        <v>262</v>
      </c>
      <c r="F232" s="239" t="s">
        <v>532</v>
      </c>
      <c r="G232" s="240"/>
      <c r="H232" s="240"/>
      <c r="I232" s="240"/>
      <c r="J232" s="163" t="s">
        <v>362</v>
      </c>
      <c r="K232" s="164">
        <v>1</v>
      </c>
      <c r="L232" s="241">
        <v>0</v>
      </c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39" t="s">
        <v>42</v>
      </c>
      <c r="V232" s="31"/>
      <c r="W232" s="166">
        <f t="shared" si="76"/>
        <v>0</v>
      </c>
      <c r="X232" s="166">
        <v>0</v>
      </c>
      <c r="Y232" s="166">
        <f t="shared" si="77"/>
        <v>0</v>
      </c>
      <c r="Z232" s="166">
        <v>0</v>
      </c>
      <c r="AA232" s="167">
        <f t="shared" si="78"/>
        <v>0</v>
      </c>
      <c r="AR232" s="13" t="s">
        <v>320</v>
      </c>
      <c r="AT232" s="13" t="s">
        <v>206</v>
      </c>
      <c r="AU232" s="13" t="s">
        <v>184</v>
      </c>
      <c r="AY232" s="13" t="s">
        <v>205</v>
      </c>
      <c r="BE232" s="105">
        <f t="shared" si="79"/>
        <v>0</v>
      </c>
      <c r="BF232" s="105">
        <f t="shared" si="80"/>
        <v>0</v>
      </c>
      <c r="BG232" s="105">
        <f t="shared" si="81"/>
        <v>0</v>
      </c>
      <c r="BH232" s="105">
        <f t="shared" si="82"/>
        <v>0</v>
      </c>
      <c r="BI232" s="105">
        <f t="shared" si="83"/>
        <v>0</v>
      </c>
      <c r="BJ232" s="13" t="s">
        <v>184</v>
      </c>
      <c r="BK232" s="105">
        <f t="shared" si="84"/>
        <v>0</v>
      </c>
      <c r="BL232" s="13" t="s">
        <v>320</v>
      </c>
      <c r="BM232" s="13" t="s">
        <v>554</v>
      </c>
    </row>
    <row r="233" spans="2:65" s="1" customFormat="1" ht="49.9" customHeight="1" x14ac:dyDescent="0.35">
      <c r="B233" s="30"/>
      <c r="C233" s="31"/>
      <c r="D233" s="152" t="s">
        <v>370</v>
      </c>
      <c r="E233" s="31"/>
      <c r="F233" s="31"/>
      <c r="G233" s="31"/>
      <c r="H233" s="31"/>
      <c r="I233" s="31"/>
      <c r="J233" s="31"/>
      <c r="K233" s="31"/>
      <c r="L233" s="31"/>
      <c r="M233" s="31"/>
      <c r="N233" s="257">
        <f t="shared" ref="N233:N238" si="85">BK233</f>
        <v>0</v>
      </c>
      <c r="O233" s="258"/>
      <c r="P233" s="258"/>
      <c r="Q233" s="258"/>
      <c r="R233" s="32"/>
      <c r="T233" s="73"/>
      <c r="U233" s="31"/>
      <c r="V233" s="31"/>
      <c r="W233" s="31"/>
      <c r="X233" s="31"/>
      <c r="Y233" s="31"/>
      <c r="Z233" s="31"/>
      <c r="AA233" s="74"/>
      <c r="AT233" s="13" t="s">
        <v>74</v>
      </c>
      <c r="AU233" s="13" t="s">
        <v>75</v>
      </c>
      <c r="AY233" s="13" t="s">
        <v>371</v>
      </c>
      <c r="BK233" s="105">
        <f>SUM(BK234:BK238)</f>
        <v>0</v>
      </c>
    </row>
    <row r="234" spans="2:65" s="1" customFormat="1" ht="22.35" customHeight="1" x14ac:dyDescent="0.3">
      <c r="B234" s="30"/>
      <c r="C234" s="173" t="s">
        <v>19</v>
      </c>
      <c r="D234" s="173" t="s">
        <v>206</v>
      </c>
      <c r="E234" s="174" t="s">
        <v>19</v>
      </c>
      <c r="F234" s="247" t="s">
        <v>19</v>
      </c>
      <c r="G234" s="248"/>
      <c r="H234" s="248"/>
      <c r="I234" s="248"/>
      <c r="J234" s="175" t="s">
        <v>19</v>
      </c>
      <c r="K234" s="172"/>
      <c r="L234" s="241"/>
      <c r="M234" s="240"/>
      <c r="N234" s="242">
        <f t="shared" si="85"/>
        <v>0</v>
      </c>
      <c r="O234" s="240"/>
      <c r="P234" s="240"/>
      <c r="Q234" s="240"/>
      <c r="R234" s="32"/>
      <c r="T234" s="165" t="s">
        <v>19</v>
      </c>
      <c r="U234" s="176" t="s">
        <v>42</v>
      </c>
      <c r="V234" s="31"/>
      <c r="W234" s="31"/>
      <c r="X234" s="31"/>
      <c r="Y234" s="31"/>
      <c r="Z234" s="31"/>
      <c r="AA234" s="74"/>
      <c r="AT234" s="13" t="s">
        <v>371</v>
      </c>
      <c r="AU234" s="13" t="s">
        <v>81</v>
      </c>
      <c r="AY234" s="13" t="s">
        <v>371</v>
      </c>
      <c r="BE234" s="105">
        <f>IF(U234="základná",N234,0)</f>
        <v>0</v>
      </c>
      <c r="BF234" s="105">
        <f>IF(U234="znížená",N234,0)</f>
        <v>0</v>
      </c>
      <c r="BG234" s="105">
        <f>IF(U234="zákl. prenesená",N234,0)</f>
        <v>0</v>
      </c>
      <c r="BH234" s="105">
        <f>IF(U234="zníž. prenesená",N234,0)</f>
        <v>0</v>
      </c>
      <c r="BI234" s="105">
        <f>IF(U234="nulová",N234,0)</f>
        <v>0</v>
      </c>
      <c r="BJ234" s="13" t="s">
        <v>184</v>
      </c>
      <c r="BK234" s="105">
        <f>L234*K234</f>
        <v>0</v>
      </c>
    </row>
    <row r="235" spans="2:65" s="1" customFormat="1" ht="22.35" customHeight="1" x14ac:dyDescent="0.3">
      <c r="B235" s="30"/>
      <c r="C235" s="173" t="s">
        <v>19</v>
      </c>
      <c r="D235" s="173" t="s">
        <v>206</v>
      </c>
      <c r="E235" s="174" t="s">
        <v>19</v>
      </c>
      <c r="F235" s="247" t="s">
        <v>19</v>
      </c>
      <c r="G235" s="248"/>
      <c r="H235" s="248"/>
      <c r="I235" s="248"/>
      <c r="J235" s="175" t="s">
        <v>19</v>
      </c>
      <c r="K235" s="172"/>
      <c r="L235" s="241"/>
      <c r="M235" s="240"/>
      <c r="N235" s="242">
        <f t="shared" si="85"/>
        <v>0</v>
      </c>
      <c r="O235" s="240"/>
      <c r="P235" s="240"/>
      <c r="Q235" s="240"/>
      <c r="R235" s="32"/>
      <c r="T235" s="165" t="s">
        <v>19</v>
      </c>
      <c r="U235" s="176" t="s">
        <v>42</v>
      </c>
      <c r="V235" s="31"/>
      <c r="W235" s="31"/>
      <c r="X235" s="31"/>
      <c r="Y235" s="31"/>
      <c r="Z235" s="31"/>
      <c r="AA235" s="74"/>
      <c r="AT235" s="13" t="s">
        <v>371</v>
      </c>
      <c r="AU235" s="13" t="s">
        <v>81</v>
      </c>
      <c r="AY235" s="13" t="s">
        <v>371</v>
      </c>
      <c r="BE235" s="105">
        <f>IF(U235="základná",N235,0)</f>
        <v>0</v>
      </c>
      <c r="BF235" s="105">
        <f>IF(U235="znížená",N235,0)</f>
        <v>0</v>
      </c>
      <c r="BG235" s="105">
        <f>IF(U235="zákl. prenesená",N235,0)</f>
        <v>0</v>
      </c>
      <c r="BH235" s="105">
        <f>IF(U235="zníž. prenesená",N235,0)</f>
        <v>0</v>
      </c>
      <c r="BI235" s="105">
        <f>IF(U235="nulová",N235,0)</f>
        <v>0</v>
      </c>
      <c r="BJ235" s="13" t="s">
        <v>184</v>
      </c>
      <c r="BK235" s="105">
        <f>L235*K235</f>
        <v>0</v>
      </c>
    </row>
    <row r="236" spans="2:65" s="1" customFormat="1" ht="22.35" customHeight="1" x14ac:dyDescent="0.3">
      <c r="B236" s="30"/>
      <c r="C236" s="173" t="s">
        <v>19</v>
      </c>
      <c r="D236" s="173" t="s">
        <v>206</v>
      </c>
      <c r="E236" s="174" t="s">
        <v>19</v>
      </c>
      <c r="F236" s="247" t="s">
        <v>19</v>
      </c>
      <c r="G236" s="248"/>
      <c r="H236" s="248"/>
      <c r="I236" s="248"/>
      <c r="J236" s="175" t="s">
        <v>19</v>
      </c>
      <c r="K236" s="172"/>
      <c r="L236" s="241"/>
      <c r="M236" s="240"/>
      <c r="N236" s="242">
        <f t="shared" si="85"/>
        <v>0</v>
      </c>
      <c r="O236" s="240"/>
      <c r="P236" s="240"/>
      <c r="Q236" s="240"/>
      <c r="R236" s="32"/>
      <c r="T236" s="165" t="s">
        <v>19</v>
      </c>
      <c r="U236" s="176" t="s">
        <v>42</v>
      </c>
      <c r="V236" s="31"/>
      <c r="W236" s="31"/>
      <c r="X236" s="31"/>
      <c r="Y236" s="31"/>
      <c r="Z236" s="31"/>
      <c r="AA236" s="74"/>
      <c r="AT236" s="13" t="s">
        <v>371</v>
      </c>
      <c r="AU236" s="13" t="s">
        <v>81</v>
      </c>
      <c r="AY236" s="13" t="s">
        <v>371</v>
      </c>
      <c r="BE236" s="105">
        <f>IF(U236="základná",N236,0)</f>
        <v>0</v>
      </c>
      <c r="BF236" s="105">
        <f>IF(U236="znížená",N236,0)</f>
        <v>0</v>
      </c>
      <c r="BG236" s="105">
        <f>IF(U236="zákl. prenesená",N236,0)</f>
        <v>0</v>
      </c>
      <c r="BH236" s="105">
        <f>IF(U236="zníž. prenesená",N236,0)</f>
        <v>0</v>
      </c>
      <c r="BI236" s="105">
        <f>IF(U236="nulová",N236,0)</f>
        <v>0</v>
      </c>
      <c r="BJ236" s="13" t="s">
        <v>184</v>
      </c>
      <c r="BK236" s="105">
        <f>L236*K236</f>
        <v>0</v>
      </c>
    </row>
    <row r="237" spans="2:65" s="1" customFormat="1" ht="22.35" customHeight="1" x14ac:dyDescent="0.3">
      <c r="B237" s="30"/>
      <c r="C237" s="173" t="s">
        <v>19</v>
      </c>
      <c r="D237" s="173" t="s">
        <v>206</v>
      </c>
      <c r="E237" s="174" t="s">
        <v>19</v>
      </c>
      <c r="F237" s="247" t="s">
        <v>19</v>
      </c>
      <c r="G237" s="248"/>
      <c r="H237" s="248"/>
      <c r="I237" s="248"/>
      <c r="J237" s="175" t="s">
        <v>19</v>
      </c>
      <c r="K237" s="172"/>
      <c r="L237" s="241"/>
      <c r="M237" s="240"/>
      <c r="N237" s="242">
        <f t="shared" si="85"/>
        <v>0</v>
      </c>
      <c r="O237" s="240"/>
      <c r="P237" s="240"/>
      <c r="Q237" s="240"/>
      <c r="R237" s="32"/>
      <c r="T237" s="165" t="s">
        <v>19</v>
      </c>
      <c r="U237" s="176" t="s">
        <v>42</v>
      </c>
      <c r="V237" s="31"/>
      <c r="W237" s="31"/>
      <c r="X237" s="31"/>
      <c r="Y237" s="31"/>
      <c r="Z237" s="31"/>
      <c r="AA237" s="74"/>
      <c r="AT237" s="13" t="s">
        <v>371</v>
      </c>
      <c r="AU237" s="13" t="s">
        <v>81</v>
      </c>
      <c r="AY237" s="13" t="s">
        <v>371</v>
      </c>
      <c r="BE237" s="105">
        <f>IF(U237="základná",N237,0)</f>
        <v>0</v>
      </c>
      <c r="BF237" s="105">
        <f>IF(U237="znížená",N237,0)</f>
        <v>0</v>
      </c>
      <c r="BG237" s="105">
        <f>IF(U237="zákl. prenesená",N237,0)</f>
        <v>0</v>
      </c>
      <c r="BH237" s="105">
        <f>IF(U237="zníž. prenesená",N237,0)</f>
        <v>0</v>
      </c>
      <c r="BI237" s="105">
        <f>IF(U237="nulová",N237,0)</f>
        <v>0</v>
      </c>
      <c r="BJ237" s="13" t="s">
        <v>184</v>
      </c>
      <c r="BK237" s="105">
        <f>L237*K237</f>
        <v>0</v>
      </c>
    </row>
    <row r="238" spans="2:65" s="1" customFormat="1" ht="22.35" customHeight="1" x14ac:dyDescent="0.3">
      <c r="B238" s="30"/>
      <c r="C238" s="173" t="s">
        <v>19</v>
      </c>
      <c r="D238" s="173" t="s">
        <v>206</v>
      </c>
      <c r="E238" s="174" t="s">
        <v>19</v>
      </c>
      <c r="F238" s="247" t="s">
        <v>19</v>
      </c>
      <c r="G238" s="248"/>
      <c r="H238" s="248"/>
      <c r="I238" s="248"/>
      <c r="J238" s="175" t="s">
        <v>19</v>
      </c>
      <c r="K238" s="172"/>
      <c r="L238" s="241"/>
      <c r="M238" s="240"/>
      <c r="N238" s="242">
        <f t="shared" si="85"/>
        <v>0</v>
      </c>
      <c r="O238" s="240"/>
      <c r="P238" s="240"/>
      <c r="Q238" s="240"/>
      <c r="R238" s="32"/>
      <c r="T238" s="165" t="s">
        <v>19</v>
      </c>
      <c r="U238" s="176" t="s">
        <v>42</v>
      </c>
      <c r="V238" s="51"/>
      <c r="W238" s="51"/>
      <c r="X238" s="51"/>
      <c r="Y238" s="51"/>
      <c r="Z238" s="51"/>
      <c r="AA238" s="53"/>
      <c r="AT238" s="13" t="s">
        <v>371</v>
      </c>
      <c r="AU238" s="13" t="s">
        <v>81</v>
      </c>
      <c r="AY238" s="13" t="s">
        <v>371</v>
      </c>
      <c r="BE238" s="105">
        <f>IF(U238="základná",N238,0)</f>
        <v>0</v>
      </c>
      <c r="BF238" s="105">
        <f>IF(U238="znížená",N238,0)</f>
        <v>0</v>
      </c>
      <c r="BG238" s="105">
        <f>IF(U238="zákl. prenesená",N238,0)</f>
        <v>0</v>
      </c>
      <c r="BH238" s="105">
        <f>IF(U238="zníž. prenesená",N238,0)</f>
        <v>0</v>
      </c>
      <c r="BI238" s="105">
        <f>IF(U238="nulová",N238,0)</f>
        <v>0</v>
      </c>
      <c r="BJ238" s="13" t="s">
        <v>184</v>
      </c>
      <c r="BK238" s="105">
        <f>L238*K238</f>
        <v>0</v>
      </c>
    </row>
    <row r="239" spans="2:65" s="1" customFormat="1" ht="6.95" customHeight="1" x14ac:dyDescent="0.3">
      <c r="B239" s="54"/>
      <c r="C239" s="55"/>
      <c r="D239" s="55"/>
      <c r="E239" s="55"/>
      <c r="F239" s="55"/>
      <c r="G239" s="55"/>
      <c r="H239" s="55"/>
      <c r="I239" s="55"/>
      <c r="J239" s="55"/>
      <c r="K239" s="55"/>
      <c r="L239" s="55"/>
      <c r="M239" s="55"/>
      <c r="N239" s="55"/>
      <c r="O239" s="55"/>
      <c r="P239" s="55"/>
      <c r="Q239" s="55"/>
      <c r="R239" s="56"/>
    </row>
  </sheetData>
  <sheetProtection algorithmName="SHA-512" hashValue="0fTUJgoug4wEVOGy0JwJtNkh8mjG8w5u9PS/MwGYlWSGQxC4JLBWyNUYUNi4vSF2WhpAMmxO5R7gncSnz9VU4g==" saltValue="yBaKU646WIIs+2S6FhSnDA==" spinCount="100000" sheet="1" objects="1" scenarios="1" formatColumns="0" formatRows="0" sort="0" autoFilter="0"/>
  <mergeCells count="376">
    <mergeCell ref="H1:K1"/>
    <mergeCell ref="S2:AC2"/>
    <mergeCell ref="F238:I238"/>
    <mergeCell ref="L238:M238"/>
    <mergeCell ref="N238:Q238"/>
    <mergeCell ref="N129:Q129"/>
    <mergeCell ref="N130:Q130"/>
    <mergeCell ref="N131:Q131"/>
    <mergeCell ref="N135:Q135"/>
    <mergeCell ref="N136:Q136"/>
    <mergeCell ref="N143:Q143"/>
    <mergeCell ref="N150:Q150"/>
    <mergeCell ref="N164:Q164"/>
    <mergeCell ref="N173:Q173"/>
    <mergeCell ref="N205:Q205"/>
    <mergeCell ref="N208:Q208"/>
    <mergeCell ref="N215:Q215"/>
    <mergeCell ref="N222:Q222"/>
    <mergeCell ref="N223:Q223"/>
    <mergeCell ref="N233:Q233"/>
    <mergeCell ref="F235:I235"/>
    <mergeCell ref="L235:M235"/>
    <mergeCell ref="N235:Q235"/>
    <mergeCell ref="F236:I236"/>
    <mergeCell ref="L236:M236"/>
    <mergeCell ref="N236:Q236"/>
    <mergeCell ref="F237:I237"/>
    <mergeCell ref="L237:M237"/>
    <mergeCell ref="N237:Q237"/>
    <mergeCell ref="F231:I231"/>
    <mergeCell ref="L231:M231"/>
    <mergeCell ref="N231:Q231"/>
    <mergeCell ref="F232:I232"/>
    <mergeCell ref="L232:M232"/>
    <mergeCell ref="N232:Q232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0:I220"/>
    <mergeCell ref="L220:M220"/>
    <mergeCell ref="N220:Q220"/>
    <mergeCell ref="F221:I221"/>
    <mergeCell ref="L221:M221"/>
    <mergeCell ref="N221:Q221"/>
    <mergeCell ref="F224:I224"/>
    <mergeCell ref="L224:M224"/>
    <mergeCell ref="N224:Q224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3:I213"/>
    <mergeCell ref="L213:M213"/>
    <mergeCell ref="N213:Q213"/>
    <mergeCell ref="F214:I214"/>
    <mergeCell ref="L214:M214"/>
    <mergeCell ref="N214:Q214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6:I206"/>
    <mergeCell ref="L206:M206"/>
    <mergeCell ref="N206:Q206"/>
    <mergeCell ref="F207:I207"/>
    <mergeCell ref="L207:M207"/>
    <mergeCell ref="N207:Q207"/>
    <mergeCell ref="F209:I209"/>
    <mergeCell ref="L209:M209"/>
    <mergeCell ref="N209:Q209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4:D239">
      <formula1>"K,M"</formula1>
    </dataValidation>
    <dataValidation type="list" allowBlank="1" showInputMessage="1" showErrorMessage="1" error="Povolené sú hodnoty základná, znížená, nulová." sqref="U234:U239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8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133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597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ROUND((((SUM(BE104:BE111)+SUM(BE129:BE231))+SUM(BE233:BE237))),2)</f>
        <v>0</v>
      </c>
      <c r="I32" s="198"/>
      <c r="J32" s="198"/>
      <c r="K32" s="31"/>
      <c r="L32" s="31"/>
      <c r="M32" s="225">
        <f>ROUND(((ROUND((SUM(BE104:BE111)+SUM(BE129:BE231)), 2)*F32)+SUM(BE233:BE237)*F32),2)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ROUND((((SUM(BF104:BF111)+SUM(BF129:BF231))+SUM(BF233:BF237))),2)</f>
        <v>0</v>
      </c>
      <c r="I33" s="198"/>
      <c r="J33" s="198"/>
      <c r="K33" s="31"/>
      <c r="L33" s="31"/>
      <c r="M33" s="225">
        <f>ROUND(((ROUND((SUM(BF104:BF111)+SUM(BF129:BF231)), 2)*F33)+SUM(BF233:BF237)*F33),2)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ROUND((((SUM(BG104:BG111)+SUM(BG129:BG231))+SUM(BG233:BG237))),2)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ROUND((((SUM(BH104:BH111)+SUM(BH129:BH231))+SUM(BH233:BH237))),2)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ROUND((((SUM(BI104:BI111)+SUM(BI129:BI231))+SUM(BI233:BI237))),2)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20 - byt  č.20 - nov - 20 - byt  č.20 -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N205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N208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N215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N221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N222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N232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20 - byt  č.20 - nov - 20 - byt  č.20 -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W130+W135+W221+W232</f>
        <v>0</v>
      </c>
      <c r="X129" s="46"/>
      <c r="Y129" s="147">
        <f>Y130+Y135+Y221+Y232</f>
        <v>0</v>
      </c>
      <c r="Z129" s="46"/>
      <c r="AA129" s="148">
        <f>AA130+AA135+AA221+AA232</f>
        <v>0</v>
      </c>
      <c r="AT129" s="13" t="s">
        <v>74</v>
      </c>
      <c r="AU129" s="13" t="s">
        <v>167</v>
      </c>
      <c r="BK129" s="149">
        <f>BK130+BK135+BK221+BK232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8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4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6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W136+W143+W150+W164+W173+W205+W208+W215</f>
        <v>0</v>
      </c>
      <c r="X135" s="151"/>
      <c r="Y135" s="155">
        <f>Y136+Y143+Y150+Y164+Y173+Y205+Y208+Y215</f>
        <v>0</v>
      </c>
      <c r="Z135" s="151"/>
      <c r="AA135" s="156">
        <f>AA136+AA143+AA150+AA164+AA173+AA205+AA208+AA215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BK136+BK143+BK150+BK164+BK173+BK205+BK208+BK215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22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7.65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3.06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8.16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3.06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8.4499999999999993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1.95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9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16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6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22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22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SUM(W174:W204)</f>
        <v>0</v>
      </c>
      <c r="X173" s="151"/>
      <c r="Y173" s="155">
        <f>SUM(Y174:Y204)</f>
        <v>0</v>
      </c>
      <c r="Z173" s="151"/>
      <c r="AA173" s="156">
        <f>SUM(AA174:AA204)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SUM(BK174:BK204)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4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4" si="46">V174*K174</f>
        <v>0</v>
      </c>
      <c r="X174" s="166">
        <v>0</v>
      </c>
      <c r="Y174" s="166">
        <f t="shared" ref="Y174:Y204" si="47">X174*K174</f>
        <v>0</v>
      </c>
      <c r="Z174" s="166">
        <v>0</v>
      </c>
      <c r="AA174" s="167">
        <f t="shared" ref="AA174:AA204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4" si="49">IF(U174="základná",N174,0)</f>
        <v>0</v>
      </c>
      <c r="BF174" s="105">
        <f t="shared" ref="BF174:BF204" si="50">IF(U174="znížená",N174,0)</f>
        <v>0</v>
      </c>
      <c r="BG174" s="105">
        <f t="shared" ref="BG174:BG204" si="51">IF(U174="zákl. prenesená",N174,0)</f>
        <v>0</v>
      </c>
      <c r="BH174" s="105">
        <f t="shared" ref="BH174:BH204" si="52">IF(U174="zníž. prenesená",N174,0)</f>
        <v>0</v>
      </c>
      <c r="BI174" s="105">
        <f t="shared" ref="BI174:BI204" si="53">IF(U174="nulová",N174,0)</f>
        <v>0</v>
      </c>
      <c r="BJ174" s="13" t="s">
        <v>184</v>
      </c>
      <c r="BK174" s="105">
        <f t="shared" ref="BK174:BK204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582</v>
      </c>
      <c r="F178" s="239" t="s">
        <v>583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584</v>
      </c>
      <c r="F179" s="243" t="s">
        <v>585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31.5" customHeight="1" x14ac:dyDescent="0.3">
      <c r="B180" s="30"/>
      <c r="C180" s="161" t="s">
        <v>357</v>
      </c>
      <c r="D180" s="161" t="s">
        <v>206</v>
      </c>
      <c r="E180" s="162" t="s">
        <v>421</v>
      </c>
      <c r="F180" s="239" t="s">
        <v>422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22.5" customHeight="1" x14ac:dyDescent="0.3">
      <c r="B181" s="30"/>
      <c r="C181" s="168" t="s">
        <v>285</v>
      </c>
      <c r="D181" s="168" t="s">
        <v>215</v>
      </c>
      <c r="E181" s="169" t="s">
        <v>423</v>
      </c>
      <c r="F181" s="243" t="s">
        <v>424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44.25" customHeight="1" x14ac:dyDescent="0.3">
      <c r="B182" s="30"/>
      <c r="C182" s="161" t="s">
        <v>364</v>
      </c>
      <c r="D182" s="161" t="s">
        <v>206</v>
      </c>
      <c r="E182" s="162" t="s">
        <v>425</v>
      </c>
      <c r="F182" s="239" t="s">
        <v>426</v>
      </c>
      <c r="G182" s="240"/>
      <c r="H182" s="240"/>
      <c r="I182" s="240"/>
      <c r="J182" s="163" t="s">
        <v>410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31.5" customHeight="1" x14ac:dyDescent="0.3">
      <c r="B183" s="30"/>
      <c r="C183" s="168" t="s">
        <v>289</v>
      </c>
      <c r="D183" s="168" t="s">
        <v>215</v>
      </c>
      <c r="E183" s="169" t="s">
        <v>427</v>
      </c>
      <c r="F183" s="243" t="s">
        <v>428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22.5" customHeight="1" x14ac:dyDescent="0.3">
      <c r="B184" s="30"/>
      <c r="C184" s="161" t="s">
        <v>430</v>
      </c>
      <c r="D184" s="161" t="s">
        <v>206</v>
      </c>
      <c r="E184" s="162" t="s">
        <v>431</v>
      </c>
      <c r="F184" s="239" t="s">
        <v>432</v>
      </c>
      <c r="G184" s="240"/>
      <c r="H184" s="240"/>
      <c r="I184" s="240"/>
      <c r="J184" s="163" t="s">
        <v>209</v>
      </c>
      <c r="K184" s="164">
        <v>1</v>
      </c>
      <c r="L184" s="241">
        <v>0</v>
      </c>
      <c r="M184" s="240"/>
      <c r="N184" s="242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210</v>
      </c>
      <c r="AT184" s="13" t="s">
        <v>206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22.5" customHeight="1" x14ac:dyDescent="0.3">
      <c r="B185" s="30"/>
      <c r="C185" s="168" t="s">
        <v>292</v>
      </c>
      <c r="D185" s="168" t="s">
        <v>215</v>
      </c>
      <c r="E185" s="169" t="s">
        <v>434</v>
      </c>
      <c r="F185" s="243" t="s">
        <v>435</v>
      </c>
      <c r="G185" s="244"/>
      <c r="H185" s="244"/>
      <c r="I185" s="244"/>
      <c r="J185" s="170" t="s">
        <v>209</v>
      </c>
      <c r="K185" s="171">
        <v>1</v>
      </c>
      <c r="L185" s="245">
        <v>0</v>
      </c>
      <c r="M185" s="244"/>
      <c r="N185" s="246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218</v>
      </c>
      <c r="AT185" s="13" t="s">
        <v>215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31.5" customHeight="1" x14ac:dyDescent="0.3">
      <c r="B186" s="30"/>
      <c r="C186" s="168" t="s">
        <v>437</v>
      </c>
      <c r="D186" s="168" t="s">
        <v>215</v>
      </c>
      <c r="E186" s="169" t="s">
        <v>438</v>
      </c>
      <c r="F186" s="243" t="s">
        <v>439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31.5" customHeight="1" x14ac:dyDescent="0.3">
      <c r="B187" s="30"/>
      <c r="C187" s="161" t="s">
        <v>296</v>
      </c>
      <c r="D187" s="161" t="s">
        <v>206</v>
      </c>
      <c r="E187" s="162" t="s">
        <v>441</v>
      </c>
      <c r="F187" s="239" t="s">
        <v>442</v>
      </c>
      <c r="G187" s="240"/>
      <c r="H187" s="240"/>
      <c r="I187" s="240"/>
      <c r="J187" s="163" t="s">
        <v>410</v>
      </c>
      <c r="K187" s="164">
        <v>1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44.25" customHeight="1" x14ac:dyDescent="0.3">
      <c r="B188" s="30"/>
      <c r="C188" s="168" t="s">
        <v>443</v>
      </c>
      <c r="D188" s="168" t="s">
        <v>215</v>
      </c>
      <c r="E188" s="169" t="s">
        <v>444</v>
      </c>
      <c r="F188" s="243" t="s">
        <v>445</v>
      </c>
      <c r="G188" s="244"/>
      <c r="H188" s="244"/>
      <c r="I188" s="244"/>
      <c r="J188" s="170" t="s">
        <v>209</v>
      </c>
      <c r="K188" s="171">
        <v>1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22.5" customHeight="1" x14ac:dyDescent="0.3">
      <c r="B189" s="30"/>
      <c r="C189" s="161" t="s">
        <v>299</v>
      </c>
      <c r="D189" s="161" t="s">
        <v>206</v>
      </c>
      <c r="E189" s="162" t="s">
        <v>447</v>
      </c>
      <c r="F189" s="239" t="s">
        <v>448</v>
      </c>
      <c r="G189" s="240"/>
      <c r="H189" s="240"/>
      <c r="I189" s="240"/>
      <c r="J189" s="163" t="s">
        <v>410</v>
      </c>
      <c r="K189" s="164">
        <v>4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31.5" customHeight="1" x14ac:dyDescent="0.3">
      <c r="B190" s="30"/>
      <c r="C190" s="168" t="s">
        <v>450</v>
      </c>
      <c r="D190" s="168" t="s">
        <v>215</v>
      </c>
      <c r="E190" s="169" t="s">
        <v>451</v>
      </c>
      <c r="F190" s="243" t="s">
        <v>452</v>
      </c>
      <c r="G190" s="244"/>
      <c r="H190" s="244"/>
      <c r="I190" s="244"/>
      <c r="J190" s="170" t="s">
        <v>209</v>
      </c>
      <c r="K190" s="171">
        <v>4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44.25" customHeight="1" x14ac:dyDescent="0.3">
      <c r="B191" s="30"/>
      <c r="C191" s="161" t="s">
        <v>303</v>
      </c>
      <c r="D191" s="161" t="s">
        <v>206</v>
      </c>
      <c r="E191" s="162" t="s">
        <v>454</v>
      </c>
      <c r="F191" s="239" t="s">
        <v>455</v>
      </c>
      <c r="G191" s="240"/>
      <c r="H191" s="240"/>
      <c r="I191" s="240"/>
      <c r="J191" s="163" t="s">
        <v>209</v>
      </c>
      <c r="K191" s="164">
        <v>2</v>
      </c>
      <c r="L191" s="241">
        <v>0</v>
      </c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22.5" customHeight="1" x14ac:dyDescent="0.3">
      <c r="B192" s="30"/>
      <c r="C192" s="168" t="s">
        <v>457</v>
      </c>
      <c r="D192" s="168" t="s">
        <v>215</v>
      </c>
      <c r="E192" s="169" t="s">
        <v>458</v>
      </c>
      <c r="F192" s="243" t="s">
        <v>459</v>
      </c>
      <c r="G192" s="244"/>
      <c r="H192" s="244"/>
      <c r="I192" s="244"/>
      <c r="J192" s="170" t="s">
        <v>209</v>
      </c>
      <c r="K192" s="171">
        <v>1</v>
      </c>
      <c r="L192" s="245">
        <v>0</v>
      </c>
      <c r="M192" s="244"/>
      <c r="N192" s="246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218</v>
      </c>
      <c r="AT192" s="13" t="s">
        <v>215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22.5" customHeight="1" x14ac:dyDescent="0.3">
      <c r="B193" s="30"/>
      <c r="C193" s="168" t="s">
        <v>306</v>
      </c>
      <c r="D193" s="168" t="s">
        <v>215</v>
      </c>
      <c r="E193" s="169" t="s">
        <v>461</v>
      </c>
      <c r="F193" s="243" t="s">
        <v>462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465</v>
      </c>
      <c r="F194" s="239" t="s">
        <v>466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31.5" customHeight="1" x14ac:dyDescent="0.3">
      <c r="B195" s="30"/>
      <c r="C195" s="168" t="s">
        <v>310</v>
      </c>
      <c r="D195" s="168" t="s">
        <v>215</v>
      </c>
      <c r="E195" s="169" t="s">
        <v>468</v>
      </c>
      <c r="F195" s="243" t="s">
        <v>469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472</v>
      </c>
      <c r="F196" s="239" t="s">
        <v>473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22.5" customHeight="1" x14ac:dyDescent="0.3">
      <c r="B197" s="30"/>
      <c r="C197" s="168" t="s">
        <v>313</v>
      </c>
      <c r="D197" s="168" t="s">
        <v>215</v>
      </c>
      <c r="E197" s="169" t="s">
        <v>475</v>
      </c>
      <c r="F197" s="243" t="s">
        <v>476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479</v>
      </c>
      <c r="F198" s="239" t="s">
        <v>480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482</v>
      </c>
      <c r="F199" s="243" t="s">
        <v>483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540</v>
      </c>
      <c r="F200" s="239" t="s">
        <v>541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31.5" customHeight="1" x14ac:dyDescent="0.3">
      <c r="B201" s="30"/>
      <c r="C201" s="168" t="s">
        <v>320</v>
      </c>
      <c r="D201" s="168" t="s">
        <v>215</v>
      </c>
      <c r="E201" s="169" t="s">
        <v>542</v>
      </c>
      <c r="F201" s="243" t="s">
        <v>543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486</v>
      </c>
      <c r="F202" s="239" t="s">
        <v>487</v>
      </c>
      <c r="G202" s="240"/>
      <c r="H202" s="240"/>
      <c r="I202" s="240"/>
      <c r="J202" s="163" t="s">
        <v>209</v>
      </c>
      <c r="K202" s="164">
        <v>1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1" customFormat="1" ht="57" customHeight="1" x14ac:dyDescent="0.3">
      <c r="B203" s="30"/>
      <c r="C203" s="168" t="s">
        <v>324</v>
      </c>
      <c r="D203" s="168" t="s">
        <v>215</v>
      </c>
      <c r="E203" s="169" t="s">
        <v>489</v>
      </c>
      <c r="F203" s="243" t="s">
        <v>490</v>
      </c>
      <c r="G203" s="244"/>
      <c r="H203" s="244"/>
      <c r="I203" s="244"/>
      <c r="J203" s="170" t="s">
        <v>209</v>
      </c>
      <c r="K203" s="171">
        <v>1</v>
      </c>
      <c r="L203" s="245">
        <v>0</v>
      </c>
      <c r="M203" s="244"/>
      <c r="N203" s="246">
        <f t="shared" si="45"/>
        <v>0</v>
      </c>
      <c r="O203" s="240"/>
      <c r="P203" s="240"/>
      <c r="Q203" s="240"/>
      <c r="R203" s="32"/>
      <c r="T203" s="165" t="s">
        <v>19</v>
      </c>
      <c r="U203" s="39" t="s">
        <v>42</v>
      </c>
      <c r="V203" s="31"/>
      <c r="W203" s="166">
        <f t="shared" si="46"/>
        <v>0</v>
      </c>
      <c r="X203" s="166">
        <v>0</v>
      </c>
      <c r="Y203" s="166">
        <f t="shared" si="47"/>
        <v>0</v>
      </c>
      <c r="Z203" s="166">
        <v>0</v>
      </c>
      <c r="AA203" s="167">
        <f t="shared" si="48"/>
        <v>0</v>
      </c>
      <c r="AR203" s="13" t="s">
        <v>218</v>
      </c>
      <c r="AT203" s="13" t="s">
        <v>215</v>
      </c>
      <c r="AU203" s="13" t="s">
        <v>184</v>
      </c>
      <c r="AY203" s="13" t="s">
        <v>205</v>
      </c>
      <c r="BE203" s="105">
        <f t="shared" si="49"/>
        <v>0</v>
      </c>
      <c r="BF203" s="105">
        <f t="shared" si="50"/>
        <v>0</v>
      </c>
      <c r="BG203" s="105">
        <f t="shared" si="51"/>
        <v>0</v>
      </c>
      <c r="BH203" s="105">
        <f t="shared" si="52"/>
        <v>0</v>
      </c>
      <c r="BI203" s="105">
        <f t="shared" si="53"/>
        <v>0</v>
      </c>
      <c r="BJ203" s="13" t="s">
        <v>184</v>
      </c>
      <c r="BK203" s="105">
        <f t="shared" si="54"/>
        <v>0</v>
      </c>
      <c r="BL203" s="13" t="s">
        <v>210</v>
      </c>
      <c r="BM203" s="13" t="s">
        <v>496</v>
      </c>
    </row>
    <row r="204" spans="2:65" s="1" customFormat="1" ht="31.5" customHeight="1" x14ac:dyDescent="0.3">
      <c r="B204" s="30"/>
      <c r="C204" s="161" t="s">
        <v>497</v>
      </c>
      <c r="D204" s="161" t="s">
        <v>206</v>
      </c>
      <c r="E204" s="162" t="s">
        <v>493</v>
      </c>
      <c r="F204" s="239" t="s">
        <v>494</v>
      </c>
      <c r="G204" s="240"/>
      <c r="H204" s="240"/>
      <c r="I204" s="240"/>
      <c r="J204" s="163" t="s">
        <v>235</v>
      </c>
      <c r="K204" s="172">
        <v>0</v>
      </c>
      <c r="L204" s="241">
        <v>0</v>
      </c>
      <c r="M204" s="240"/>
      <c r="N204" s="242">
        <f t="shared" si="45"/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 t="shared" si="46"/>
        <v>0</v>
      </c>
      <c r="X204" s="166">
        <v>0</v>
      </c>
      <c r="Y204" s="166">
        <f t="shared" si="47"/>
        <v>0</v>
      </c>
      <c r="Z204" s="166">
        <v>0</v>
      </c>
      <c r="AA204" s="167">
        <f t="shared" si="48"/>
        <v>0</v>
      </c>
      <c r="AR204" s="13" t="s">
        <v>210</v>
      </c>
      <c r="AT204" s="13" t="s">
        <v>206</v>
      </c>
      <c r="AU204" s="13" t="s">
        <v>184</v>
      </c>
      <c r="AY204" s="13" t="s">
        <v>205</v>
      </c>
      <c r="BE204" s="105">
        <f t="shared" si="49"/>
        <v>0</v>
      </c>
      <c r="BF204" s="105">
        <f t="shared" si="50"/>
        <v>0</v>
      </c>
      <c r="BG204" s="105">
        <f t="shared" si="51"/>
        <v>0</v>
      </c>
      <c r="BH204" s="105">
        <f t="shared" si="52"/>
        <v>0</v>
      </c>
      <c r="BI204" s="105">
        <f t="shared" si="53"/>
        <v>0</v>
      </c>
      <c r="BJ204" s="13" t="s">
        <v>184</v>
      </c>
      <c r="BK204" s="105">
        <f t="shared" si="54"/>
        <v>0</v>
      </c>
      <c r="BL204" s="13" t="s">
        <v>210</v>
      </c>
      <c r="BM204" s="13" t="s">
        <v>498</v>
      </c>
    </row>
    <row r="205" spans="2:65" s="9" customFormat="1" ht="29.85" customHeight="1" x14ac:dyDescent="0.3">
      <c r="B205" s="150"/>
      <c r="C205" s="151"/>
      <c r="D205" s="160" t="s">
        <v>174</v>
      </c>
      <c r="E205" s="160"/>
      <c r="F205" s="160"/>
      <c r="G205" s="160"/>
      <c r="H205" s="160"/>
      <c r="I205" s="160"/>
      <c r="J205" s="160"/>
      <c r="K205" s="160"/>
      <c r="L205" s="160"/>
      <c r="M205" s="160"/>
      <c r="N205" s="255">
        <f>BK205</f>
        <v>0</v>
      </c>
      <c r="O205" s="256"/>
      <c r="P205" s="256"/>
      <c r="Q205" s="256"/>
      <c r="R205" s="153"/>
      <c r="T205" s="154"/>
      <c r="U205" s="151"/>
      <c r="V205" s="151"/>
      <c r="W205" s="155">
        <f>SUM(W206:W207)</f>
        <v>0</v>
      </c>
      <c r="X205" s="151"/>
      <c r="Y205" s="155">
        <f>SUM(Y206:Y207)</f>
        <v>0</v>
      </c>
      <c r="Z205" s="151"/>
      <c r="AA205" s="156">
        <f>SUM(AA206:AA207)</f>
        <v>0</v>
      </c>
      <c r="AR205" s="157" t="s">
        <v>184</v>
      </c>
      <c r="AT205" s="158" t="s">
        <v>74</v>
      </c>
      <c r="AU205" s="158" t="s">
        <v>81</v>
      </c>
      <c r="AY205" s="157" t="s">
        <v>205</v>
      </c>
      <c r="BK205" s="159">
        <f>SUM(BK206:BK207)</f>
        <v>0</v>
      </c>
    </row>
    <row r="206" spans="2:65" s="1" customFormat="1" ht="31.5" customHeight="1" x14ac:dyDescent="0.3">
      <c r="B206" s="30"/>
      <c r="C206" s="161" t="s">
        <v>327</v>
      </c>
      <c r="D206" s="161" t="s">
        <v>206</v>
      </c>
      <c r="E206" s="162" t="s">
        <v>294</v>
      </c>
      <c r="F206" s="239" t="s">
        <v>295</v>
      </c>
      <c r="G206" s="240"/>
      <c r="H206" s="240"/>
      <c r="I206" s="240"/>
      <c r="J206" s="163" t="s">
        <v>222</v>
      </c>
      <c r="K206" s="164">
        <v>4</v>
      </c>
      <c r="L206" s="241">
        <v>0</v>
      </c>
      <c r="M206" s="240"/>
      <c r="N206" s="242">
        <f>ROUND(L206*K206,2)</f>
        <v>0</v>
      </c>
      <c r="O206" s="240"/>
      <c r="P206" s="240"/>
      <c r="Q206" s="240"/>
      <c r="R206" s="32"/>
      <c r="T206" s="165" t="s">
        <v>19</v>
      </c>
      <c r="U206" s="39" t="s">
        <v>42</v>
      </c>
      <c r="V206" s="31"/>
      <c r="W206" s="166">
        <f>V206*K206</f>
        <v>0</v>
      </c>
      <c r="X206" s="166">
        <v>0</v>
      </c>
      <c r="Y206" s="166">
        <f>X206*K206</f>
        <v>0</v>
      </c>
      <c r="Z206" s="166">
        <v>0</v>
      </c>
      <c r="AA206" s="167">
        <f>Z206*K206</f>
        <v>0</v>
      </c>
      <c r="AR206" s="13" t="s">
        <v>223</v>
      </c>
      <c r="AT206" s="13" t="s">
        <v>206</v>
      </c>
      <c r="AU206" s="13" t="s">
        <v>184</v>
      </c>
      <c r="AY206" s="13" t="s">
        <v>205</v>
      </c>
      <c r="BE206" s="105">
        <f>IF(U206="základná",N206,0)</f>
        <v>0</v>
      </c>
      <c r="BF206" s="105">
        <f>IF(U206="znížená",N206,0)</f>
        <v>0</v>
      </c>
      <c r="BG206" s="105">
        <f>IF(U206="zákl. prenesená",N206,0)</f>
        <v>0</v>
      </c>
      <c r="BH206" s="105">
        <f>IF(U206="zníž. prenesená",N206,0)</f>
        <v>0</v>
      </c>
      <c r="BI206" s="105">
        <f>IF(U206="nulová",N206,0)</f>
        <v>0</v>
      </c>
      <c r="BJ206" s="13" t="s">
        <v>184</v>
      </c>
      <c r="BK206" s="105">
        <f>ROUND(L206*K206,2)</f>
        <v>0</v>
      </c>
      <c r="BL206" s="13" t="s">
        <v>223</v>
      </c>
      <c r="BM206" s="13" t="s">
        <v>499</v>
      </c>
    </row>
    <row r="207" spans="2:65" s="1" customFormat="1" ht="31.5" customHeight="1" x14ac:dyDescent="0.3">
      <c r="B207" s="30"/>
      <c r="C207" s="161" t="s">
        <v>500</v>
      </c>
      <c r="D207" s="161" t="s">
        <v>206</v>
      </c>
      <c r="E207" s="162" t="s">
        <v>297</v>
      </c>
      <c r="F207" s="239" t="s">
        <v>298</v>
      </c>
      <c r="G207" s="240"/>
      <c r="H207" s="240"/>
      <c r="I207" s="240"/>
      <c r="J207" s="163" t="s">
        <v>235</v>
      </c>
      <c r="K207" s="172">
        <v>0</v>
      </c>
      <c r="L207" s="241">
        <v>0</v>
      </c>
      <c r="M207" s="240"/>
      <c r="N207" s="242">
        <f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>V207*K207</f>
        <v>0</v>
      </c>
      <c r="X207" s="166">
        <v>0</v>
      </c>
      <c r="Y207" s="166">
        <f>X207*K207</f>
        <v>0</v>
      </c>
      <c r="Z207" s="166">
        <v>0</v>
      </c>
      <c r="AA207" s="167">
        <f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>IF(U207="základná",N207,0)</f>
        <v>0</v>
      </c>
      <c r="BF207" s="105">
        <f>IF(U207="znížená",N207,0)</f>
        <v>0</v>
      </c>
      <c r="BG207" s="105">
        <f>IF(U207="zákl. prenesená",N207,0)</f>
        <v>0</v>
      </c>
      <c r="BH207" s="105">
        <f>IF(U207="zníž. prenesená",N207,0)</f>
        <v>0</v>
      </c>
      <c r="BI207" s="105">
        <f>IF(U207="nulová",N207,0)</f>
        <v>0</v>
      </c>
      <c r="BJ207" s="13" t="s">
        <v>184</v>
      </c>
      <c r="BK207" s="105">
        <f>ROUND(L207*K207,2)</f>
        <v>0</v>
      </c>
      <c r="BL207" s="13" t="s">
        <v>223</v>
      </c>
      <c r="BM207" s="13" t="s">
        <v>501</v>
      </c>
    </row>
    <row r="208" spans="2:65" s="9" customFormat="1" ht="29.85" customHeight="1" x14ac:dyDescent="0.3">
      <c r="B208" s="150"/>
      <c r="C208" s="151"/>
      <c r="D208" s="160" t="s">
        <v>175</v>
      </c>
      <c r="E208" s="160"/>
      <c r="F208" s="160"/>
      <c r="G208" s="160"/>
      <c r="H208" s="160"/>
      <c r="I208" s="160"/>
      <c r="J208" s="160"/>
      <c r="K208" s="160"/>
      <c r="L208" s="160"/>
      <c r="M208" s="160"/>
      <c r="N208" s="255">
        <f>BK208</f>
        <v>0</v>
      </c>
      <c r="O208" s="256"/>
      <c r="P208" s="256"/>
      <c r="Q208" s="256"/>
      <c r="R208" s="153"/>
      <c r="T208" s="154"/>
      <c r="U208" s="151"/>
      <c r="V208" s="151"/>
      <c r="W208" s="155">
        <f>SUM(W209:W214)</f>
        <v>0</v>
      </c>
      <c r="X208" s="151"/>
      <c r="Y208" s="155">
        <f>SUM(Y209:Y214)</f>
        <v>0</v>
      </c>
      <c r="Z208" s="151"/>
      <c r="AA208" s="156">
        <f>SUM(AA209:AA214)</f>
        <v>0</v>
      </c>
      <c r="AR208" s="157" t="s">
        <v>184</v>
      </c>
      <c r="AT208" s="158" t="s">
        <v>74</v>
      </c>
      <c r="AU208" s="158" t="s">
        <v>81</v>
      </c>
      <c r="AY208" s="157" t="s">
        <v>205</v>
      </c>
      <c r="BK208" s="159">
        <f>SUM(BK209:BK214)</f>
        <v>0</v>
      </c>
    </row>
    <row r="209" spans="2:65" s="1" customFormat="1" ht="31.5" customHeight="1" x14ac:dyDescent="0.3">
      <c r="B209" s="30"/>
      <c r="C209" s="161" t="s">
        <v>331</v>
      </c>
      <c r="D209" s="161" t="s">
        <v>206</v>
      </c>
      <c r="E209" s="162" t="s">
        <v>301</v>
      </c>
      <c r="F209" s="239" t="s">
        <v>302</v>
      </c>
      <c r="G209" s="240"/>
      <c r="H209" s="240"/>
      <c r="I209" s="240"/>
      <c r="J209" s="163" t="s">
        <v>209</v>
      </c>
      <c r="K209" s="164">
        <v>2</v>
      </c>
      <c r="L209" s="241">
        <v>0</v>
      </c>
      <c r="M209" s="240"/>
      <c r="N209" s="242">
        <f t="shared" ref="N209:N214" si="55">ROUND(L209*K209,2)</f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ref="W209:W214" si="56">V209*K209</f>
        <v>0</v>
      </c>
      <c r="X209" s="166">
        <v>0</v>
      </c>
      <c r="Y209" s="166">
        <f t="shared" ref="Y209:Y214" si="57">X209*K209</f>
        <v>0</v>
      </c>
      <c r="Z209" s="166">
        <v>0</v>
      </c>
      <c r="AA209" s="167">
        <f t="shared" ref="AA209:AA214" si="58">Z209*K209</f>
        <v>0</v>
      </c>
      <c r="AR209" s="13" t="s">
        <v>223</v>
      </c>
      <c r="AT209" s="13" t="s">
        <v>206</v>
      </c>
      <c r="AU209" s="13" t="s">
        <v>184</v>
      </c>
      <c r="AY209" s="13" t="s">
        <v>205</v>
      </c>
      <c r="BE209" s="105">
        <f t="shared" ref="BE209:BE214" si="59">IF(U209="základná",N209,0)</f>
        <v>0</v>
      </c>
      <c r="BF209" s="105">
        <f t="shared" ref="BF209:BF214" si="60">IF(U209="znížená",N209,0)</f>
        <v>0</v>
      </c>
      <c r="BG209" s="105">
        <f t="shared" ref="BG209:BG214" si="61">IF(U209="zákl. prenesená",N209,0)</f>
        <v>0</v>
      </c>
      <c r="BH209" s="105">
        <f t="shared" ref="BH209:BH214" si="62">IF(U209="zníž. prenesená",N209,0)</f>
        <v>0</v>
      </c>
      <c r="BI209" s="105">
        <f t="shared" ref="BI209:BI214" si="63">IF(U209="nulová",N209,0)</f>
        <v>0</v>
      </c>
      <c r="BJ209" s="13" t="s">
        <v>184</v>
      </c>
      <c r="BK209" s="105">
        <f t="shared" ref="BK209:BK214" si="64">ROUND(L209*K209,2)</f>
        <v>0</v>
      </c>
      <c r="BL209" s="13" t="s">
        <v>223</v>
      </c>
      <c r="BM209" s="13" t="s">
        <v>502</v>
      </c>
    </row>
    <row r="210" spans="2:65" s="1" customFormat="1" ht="31.5" customHeight="1" x14ac:dyDescent="0.3">
      <c r="B210" s="30"/>
      <c r="C210" s="161" t="s">
        <v>503</v>
      </c>
      <c r="D210" s="161" t="s">
        <v>206</v>
      </c>
      <c r="E210" s="162" t="s">
        <v>304</v>
      </c>
      <c r="F210" s="239" t="s">
        <v>305</v>
      </c>
      <c r="G210" s="240"/>
      <c r="H210" s="240"/>
      <c r="I210" s="240"/>
      <c r="J210" s="163" t="s">
        <v>209</v>
      </c>
      <c r="K210" s="164">
        <v>6</v>
      </c>
      <c r="L210" s="241">
        <v>0</v>
      </c>
      <c r="M210" s="240"/>
      <c r="N210" s="242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223</v>
      </c>
      <c r="AT210" s="13" t="s">
        <v>206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308</v>
      </c>
      <c r="F211" s="243" t="s">
        <v>309</v>
      </c>
      <c r="G211" s="244"/>
      <c r="H211" s="244"/>
      <c r="I211" s="244"/>
      <c r="J211" s="170" t="s">
        <v>209</v>
      </c>
      <c r="K211" s="171">
        <v>2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22.5" customHeight="1" x14ac:dyDescent="0.3">
      <c r="B212" s="30"/>
      <c r="C212" s="168" t="s">
        <v>506</v>
      </c>
      <c r="D212" s="168" t="s">
        <v>215</v>
      </c>
      <c r="E212" s="169" t="s">
        <v>311</v>
      </c>
      <c r="F212" s="243" t="s">
        <v>312</v>
      </c>
      <c r="G212" s="244"/>
      <c r="H212" s="244"/>
      <c r="I212" s="244"/>
      <c r="J212" s="170" t="s">
        <v>209</v>
      </c>
      <c r="K212" s="171">
        <v>2</v>
      </c>
      <c r="L212" s="245">
        <v>0</v>
      </c>
      <c r="M212" s="244"/>
      <c r="N212" s="246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227</v>
      </c>
      <c r="AT212" s="13" t="s">
        <v>215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1" customFormat="1" ht="31.5" customHeight="1" x14ac:dyDescent="0.3">
      <c r="B213" s="30"/>
      <c r="C213" s="168" t="s">
        <v>338</v>
      </c>
      <c r="D213" s="168" t="s">
        <v>215</v>
      </c>
      <c r="E213" s="169" t="s">
        <v>315</v>
      </c>
      <c r="F213" s="243" t="s">
        <v>316</v>
      </c>
      <c r="G213" s="244"/>
      <c r="H213" s="244"/>
      <c r="I213" s="244"/>
      <c r="J213" s="170" t="s">
        <v>209</v>
      </c>
      <c r="K213" s="171">
        <v>2</v>
      </c>
      <c r="L213" s="245">
        <v>0</v>
      </c>
      <c r="M213" s="244"/>
      <c r="N213" s="246">
        <f t="shared" si="55"/>
        <v>0</v>
      </c>
      <c r="O213" s="240"/>
      <c r="P213" s="240"/>
      <c r="Q213" s="240"/>
      <c r="R213" s="32"/>
      <c r="T213" s="165" t="s">
        <v>19</v>
      </c>
      <c r="U213" s="39" t="s">
        <v>42</v>
      </c>
      <c r="V213" s="31"/>
      <c r="W213" s="166">
        <f t="shared" si="56"/>
        <v>0</v>
      </c>
      <c r="X213" s="166">
        <v>0</v>
      </c>
      <c r="Y213" s="166">
        <f t="shared" si="57"/>
        <v>0</v>
      </c>
      <c r="Z213" s="166">
        <v>0</v>
      </c>
      <c r="AA213" s="167">
        <f t="shared" si="58"/>
        <v>0</v>
      </c>
      <c r="AR213" s="13" t="s">
        <v>227</v>
      </c>
      <c r="AT213" s="13" t="s">
        <v>215</v>
      </c>
      <c r="AU213" s="13" t="s">
        <v>184</v>
      </c>
      <c r="AY213" s="13" t="s">
        <v>205</v>
      </c>
      <c r="BE213" s="105">
        <f t="shared" si="59"/>
        <v>0</v>
      </c>
      <c r="BF213" s="105">
        <f t="shared" si="60"/>
        <v>0</v>
      </c>
      <c r="BG213" s="105">
        <f t="shared" si="61"/>
        <v>0</v>
      </c>
      <c r="BH213" s="105">
        <f t="shared" si="62"/>
        <v>0</v>
      </c>
      <c r="BI213" s="105">
        <f t="shared" si="63"/>
        <v>0</v>
      </c>
      <c r="BJ213" s="13" t="s">
        <v>184</v>
      </c>
      <c r="BK213" s="105">
        <f t="shared" si="64"/>
        <v>0</v>
      </c>
      <c r="BL213" s="13" t="s">
        <v>223</v>
      </c>
      <c r="BM213" s="13" t="s">
        <v>508</v>
      </c>
    </row>
    <row r="214" spans="2:65" s="1" customFormat="1" ht="31.5" customHeight="1" x14ac:dyDescent="0.3">
      <c r="B214" s="30"/>
      <c r="C214" s="161" t="s">
        <v>509</v>
      </c>
      <c r="D214" s="161" t="s">
        <v>206</v>
      </c>
      <c r="E214" s="162" t="s">
        <v>318</v>
      </c>
      <c r="F214" s="239" t="s">
        <v>319</v>
      </c>
      <c r="G214" s="240"/>
      <c r="H214" s="240"/>
      <c r="I214" s="240"/>
      <c r="J214" s="163" t="s">
        <v>235</v>
      </c>
      <c r="K214" s="172">
        <v>0</v>
      </c>
      <c r="L214" s="241">
        <v>0</v>
      </c>
      <c r="M214" s="240"/>
      <c r="N214" s="242">
        <f t="shared" si="55"/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si="56"/>
        <v>0</v>
      </c>
      <c r="X214" s="166">
        <v>0</v>
      </c>
      <c r="Y214" s="166">
        <f t="shared" si="57"/>
        <v>0</v>
      </c>
      <c r="Z214" s="166">
        <v>0</v>
      </c>
      <c r="AA214" s="167">
        <f t="shared" si="58"/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 t="shared" si="59"/>
        <v>0</v>
      </c>
      <c r="BF214" s="105">
        <f t="shared" si="60"/>
        <v>0</v>
      </c>
      <c r="BG214" s="105">
        <f t="shared" si="61"/>
        <v>0</v>
      </c>
      <c r="BH214" s="105">
        <f t="shared" si="62"/>
        <v>0</v>
      </c>
      <c r="BI214" s="105">
        <f t="shared" si="63"/>
        <v>0</v>
      </c>
      <c r="BJ214" s="13" t="s">
        <v>184</v>
      </c>
      <c r="BK214" s="105">
        <f t="shared" si="64"/>
        <v>0</v>
      </c>
      <c r="BL214" s="13" t="s">
        <v>223</v>
      </c>
      <c r="BM214" s="13" t="s">
        <v>512</v>
      </c>
    </row>
    <row r="215" spans="2:65" s="9" customFormat="1" ht="29.85" customHeight="1" x14ac:dyDescent="0.3">
      <c r="B215" s="150"/>
      <c r="C215" s="151"/>
      <c r="D215" s="160" t="s">
        <v>177</v>
      </c>
      <c r="E215" s="160"/>
      <c r="F215" s="160"/>
      <c r="G215" s="160"/>
      <c r="H215" s="160"/>
      <c r="I215" s="160"/>
      <c r="J215" s="160"/>
      <c r="K215" s="160"/>
      <c r="L215" s="160"/>
      <c r="M215" s="160"/>
      <c r="N215" s="255">
        <f>BK215</f>
        <v>0</v>
      </c>
      <c r="O215" s="256"/>
      <c r="P215" s="256"/>
      <c r="Q215" s="256"/>
      <c r="R215" s="153"/>
      <c r="T215" s="154"/>
      <c r="U215" s="151"/>
      <c r="V215" s="151"/>
      <c r="W215" s="155">
        <f>SUM(W216:W220)</f>
        <v>0</v>
      </c>
      <c r="X215" s="151"/>
      <c r="Y215" s="155">
        <f>SUM(Y216:Y220)</f>
        <v>0</v>
      </c>
      <c r="Z215" s="151"/>
      <c r="AA215" s="156">
        <f>SUM(AA216:AA220)</f>
        <v>0</v>
      </c>
      <c r="AR215" s="157" t="s">
        <v>184</v>
      </c>
      <c r="AT215" s="158" t="s">
        <v>74</v>
      </c>
      <c r="AU215" s="158" t="s">
        <v>81</v>
      </c>
      <c r="AY215" s="157" t="s">
        <v>205</v>
      </c>
      <c r="BK215" s="159">
        <f>SUM(BK216:BK220)</f>
        <v>0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556</v>
      </c>
      <c r="F216" s="239" t="s">
        <v>557</v>
      </c>
      <c r="G216" s="240"/>
      <c r="H216" s="240"/>
      <c r="I216" s="240"/>
      <c r="J216" s="163" t="s">
        <v>209</v>
      </c>
      <c r="K216" s="164">
        <v>1</v>
      </c>
      <c r="L216" s="241">
        <v>0</v>
      </c>
      <c r="M216" s="240"/>
      <c r="N216" s="242">
        <f>ROUND(L216*K216,2)</f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>V216*K216</f>
        <v>0</v>
      </c>
      <c r="X216" s="166">
        <v>0</v>
      </c>
      <c r="Y216" s="166">
        <f>X216*K216</f>
        <v>0</v>
      </c>
      <c r="Z216" s="166">
        <v>0</v>
      </c>
      <c r="AA216" s="167">
        <f>Z216*K216</f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>IF(U216="základná",N216,0)</f>
        <v>0</v>
      </c>
      <c r="BF216" s="105">
        <f>IF(U216="znížená",N216,0)</f>
        <v>0</v>
      </c>
      <c r="BG216" s="105">
        <f>IF(U216="zákl. prenesená",N216,0)</f>
        <v>0</v>
      </c>
      <c r="BH216" s="105">
        <f>IF(U216="zníž. prenesená",N216,0)</f>
        <v>0</v>
      </c>
      <c r="BI216" s="105">
        <f>IF(U216="nulová",N216,0)</f>
        <v>0</v>
      </c>
      <c r="BJ216" s="13" t="s">
        <v>184</v>
      </c>
      <c r="BK216" s="105">
        <f>ROUND(L216*K216,2)</f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558</v>
      </c>
      <c r="F217" s="243" t="s">
        <v>559</v>
      </c>
      <c r="G217" s="244"/>
      <c r="H217" s="244"/>
      <c r="I217" s="244"/>
      <c r="J217" s="170" t="s">
        <v>209</v>
      </c>
      <c r="K217" s="171">
        <v>1</v>
      </c>
      <c r="L217" s="245">
        <v>0</v>
      </c>
      <c r="M217" s="244"/>
      <c r="N217" s="246">
        <f>ROUND(L217*K217,2)</f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>V217*K217</f>
        <v>0</v>
      </c>
      <c r="X217" s="166">
        <v>0</v>
      </c>
      <c r="Y217" s="166">
        <f>X217*K217</f>
        <v>0</v>
      </c>
      <c r="Z217" s="166">
        <v>0</v>
      </c>
      <c r="AA217" s="167">
        <f>Z217*K217</f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>IF(U217="základná",N217,0)</f>
        <v>0</v>
      </c>
      <c r="BF217" s="105">
        <f>IF(U217="znížená",N217,0)</f>
        <v>0</v>
      </c>
      <c r="BG217" s="105">
        <f>IF(U217="zákl. prenesená",N217,0)</f>
        <v>0</v>
      </c>
      <c r="BH217" s="105">
        <f>IF(U217="zníž. prenesená",N217,0)</f>
        <v>0</v>
      </c>
      <c r="BI217" s="105">
        <f>IF(U217="nulová",N217,0)</f>
        <v>0</v>
      </c>
      <c r="BJ217" s="13" t="s">
        <v>184</v>
      </c>
      <c r="BK217" s="105">
        <f>ROUND(L217*K217,2)</f>
        <v>0</v>
      </c>
      <c r="BL217" s="13" t="s">
        <v>223</v>
      </c>
      <c r="BM217" s="13" t="s">
        <v>516</v>
      </c>
    </row>
    <row r="218" spans="2:65" s="1" customFormat="1" ht="44.25" customHeight="1" x14ac:dyDescent="0.3">
      <c r="B218" s="30"/>
      <c r="C218" s="161" t="s">
        <v>345</v>
      </c>
      <c r="D218" s="161" t="s">
        <v>206</v>
      </c>
      <c r="E218" s="162" t="s">
        <v>322</v>
      </c>
      <c r="F218" s="239" t="s">
        <v>323</v>
      </c>
      <c r="G218" s="240"/>
      <c r="H218" s="240"/>
      <c r="I218" s="240"/>
      <c r="J218" s="163" t="s">
        <v>209</v>
      </c>
      <c r="K218" s="164">
        <v>1</v>
      </c>
      <c r="L218" s="241">
        <v>0</v>
      </c>
      <c r="M218" s="240"/>
      <c r="N218" s="242">
        <f>ROUND(L218*K218,2)</f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>V218*K218</f>
        <v>0</v>
      </c>
      <c r="X218" s="166">
        <v>0</v>
      </c>
      <c r="Y218" s="166">
        <f>X218*K218</f>
        <v>0</v>
      </c>
      <c r="Z218" s="166">
        <v>0</v>
      </c>
      <c r="AA218" s="167">
        <f>Z218*K218</f>
        <v>0</v>
      </c>
      <c r="AR218" s="13" t="s">
        <v>223</v>
      </c>
      <c r="AT218" s="13" t="s">
        <v>206</v>
      </c>
      <c r="AU218" s="13" t="s">
        <v>184</v>
      </c>
      <c r="AY218" s="13" t="s">
        <v>205</v>
      </c>
      <c r="BE218" s="105">
        <f>IF(U218="základná",N218,0)</f>
        <v>0</v>
      </c>
      <c r="BF218" s="105">
        <f>IF(U218="znížená",N218,0)</f>
        <v>0</v>
      </c>
      <c r="BG218" s="105">
        <f>IF(U218="zákl. prenesená",N218,0)</f>
        <v>0</v>
      </c>
      <c r="BH218" s="105">
        <f>IF(U218="zníž. prenesená",N218,0)</f>
        <v>0</v>
      </c>
      <c r="BI218" s="105">
        <f>IF(U218="nulová",N218,0)</f>
        <v>0</v>
      </c>
      <c r="BJ218" s="13" t="s">
        <v>184</v>
      </c>
      <c r="BK218" s="105">
        <f>ROUND(L218*K218,2)</f>
        <v>0</v>
      </c>
      <c r="BL218" s="13" t="s">
        <v>223</v>
      </c>
      <c r="BM218" s="13" t="s">
        <v>519</v>
      </c>
    </row>
    <row r="219" spans="2:65" s="1" customFormat="1" ht="44.25" customHeight="1" x14ac:dyDescent="0.3">
      <c r="B219" s="30"/>
      <c r="C219" s="168" t="s">
        <v>520</v>
      </c>
      <c r="D219" s="168" t="s">
        <v>215</v>
      </c>
      <c r="E219" s="169" t="s">
        <v>510</v>
      </c>
      <c r="F219" s="243" t="s">
        <v>511</v>
      </c>
      <c r="G219" s="244"/>
      <c r="H219" s="244"/>
      <c r="I219" s="244"/>
      <c r="J219" s="170" t="s">
        <v>209</v>
      </c>
      <c r="K219" s="171">
        <v>1</v>
      </c>
      <c r="L219" s="245">
        <v>0</v>
      </c>
      <c r="M219" s="244"/>
      <c r="N219" s="246">
        <f>ROUND(L219*K219,2)</f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>V219*K219</f>
        <v>0</v>
      </c>
      <c r="X219" s="166">
        <v>0</v>
      </c>
      <c r="Y219" s="166">
        <f>X219*K219</f>
        <v>0</v>
      </c>
      <c r="Z219" s="166">
        <v>0</v>
      </c>
      <c r="AA219" s="167">
        <f>Z219*K219</f>
        <v>0</v>
      </c>
      <c r="AR219" s="13" t="s">
        <v>227</v>
      </c>
      <c r="AT219" s="13" t="s">
        <v>215</v>
      </c>
      <c r="AU219" s="13" t="s">
        <v>184</v>
      </c>
      <c r="AY219" s="13" t="s">
        <v>205</v>
      </c>
      <c r="BE219" s="105">
        <f>IF(U219="základná",N219,0)</f>
        <v>0</v>
      </c>
      <c r="BF219" s="105">
        <f>IF(U219="znížená",N219,0)</f>
        <v>0</v>
      </c>
      <c r="BG219" s="105">
        <f>IF(U219="zákl. prenesená",N219,0)</f>
        <v>0</v>
      </c>
      <c r="BH219" s="105">
        <f>IF(U219="zníž. prenesená",N219,0)</f>
        <v>0</v>
      </c>
      <c r="BI219" s="105">
        <f>IF(U219="nulová",N219,0)</f>
        <v>0</v>
      </c>
      <c r="BJ219" s="13" t="s">
        <v>184</v>
      </c>
      <c r="BK219" s="105">
        <f>ROUND(L219*K219,2)</f>
        <v>0</v>
      </c>
      <c r="BL219" s="13" t="s">
        <v>223</v>
      </c>
      <c r="BM219" s="13" t="s">
        <v>521</v>
      </c>
    </row>
    <row r="220" spans="2:65" s="1" customFormat="1" ht="31.5" customHeight="1" x14ac:dyDescent="0.3">
      <c r="B220" s="30"/>
      <c r="C220" s="161" t="s">
        <v>349</v>
      </c>
      <c r="D220" s="161" t="s">
        <v>206</v>
      </c>
      <c r="E220" s="162" t="s">
        <v>343</v>
      </c>
      <c r="F220" s="239" t="s">
        <v>344</v>
      </c>
      <c r="G220" s="240"/>
      <c r="H220" s="240"/>
      <c r="I220" s="240"/>
      <c r="J220" s="163" t="s">
        <v>235</v>
      </c>
      <c r="K220" s="172">
        <v>0</v>
      </c>
      <c r="L220" s="241">
        <v>0</v>
      </c>
      <c r="M220" s="240"/>
      <c r="N220" s="242">
        <f>ROUND(L220*K220,2)</f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>V220*K220</f>
        <v>0</v>
      </c>
      <c r="X220" s="166">
        <v>0</v>
      </c>
      <c r="Y220" s="166">
        <f>X220*K220</f>
        <v>0</v>
      </c>
      <c r="Z220" s="166">
        <v>0</v>
      </c>
      <c r="AA220" s="167">
        <f>Z220*K220</f>
        <v>0</v>
      </c>
      <c r="AR220" s="13" t="s">
        <v>223</v>
      </c>
      <c r="AT220" s="13" t="s">
        <v>206</v>
      </c>
      <c r="AU220" s="13" t="s">
        <v>184</v>
      </c>
      <c r="AY220" s="13" t="s">
        <v>205</v>
      </c>
      <c r="BE220" s="105">
        <f>IF(U220="základná",N220,0)</f>
        <v>0</v>
      </c>
      <c r="BF220" s="105">
        <f>IF(U220="znížená",N220,0)</f>
        <v>0</v>
      </c>
      <c r="BG220" s="105">
        <f>IF(U220="zákl. prenesená",N220,0)</f>
        <v>0</v>
      </c>
      <c r="BH220" s="105">
        <f>IF(U220="zníž. prenesená",N220,0)</f>
        <v>0</v>
      </c>
      <c r="BI220" s="105">
        <f>IF(U220="nulová",N220,0)</f>
        <v>0</v>
      </c>
      <c r="BJ220" s="13" t="s">
        <v>184</v>
      </c>
      <c r="BK220" s="105">
        <f>ROUND(L220*K220,2)</f>
        <v>0</v>
      </c>
      <c r="BL220" s="13" t="s">
        <v>223</v>
      </c>
      <c r="BM220" s="13" t="s">
        <v>524</v>
      </c>
    </row>
    <row r="221" spans="2:65" s="9" customFormat="1" ht="37.35" customHeight="1" x14ac:dyDescent="0.35">
      <c r="B221" s="150"/>
      <c r="C221" s="151"/>
      <c r="D221" s="152" t="s">
        <v>176</v>
      </c>
      <c r="E221" s="152"/>
      <c r="F221" s="152"/>
      <c r="G221" s="152"/>
      <c r="H221" s="152"/>
      <c r="I221" s="152"/>
      <c r="J221" s="152"/>
      <c r="K221" s="152"/>
      <c r="L221" s="152"/>
      <c r="M221" s="152"/>
      <c r="N221" s="253">
        <f>BK221</f>
        <v>0</v>
      </c>
      <c r="O221" s="254"/>
      <c r="P221" s="254"/>
      <c r="Q221" s="254"/>
      <c r="R221" s="153"/>
      <c r="T221" s="154"/>
      <c r="U221" s="151"/>
      <c r="V221" s="151"/>
      <c r="W221" s="155">
        <f>W222</f>
        <v>0</v>
      </c>
      <c r="X221" s="151"/>
      <c r="Y221" s="155">
        <f>Y222</f>
        <v>0</v>
      </c>
      <c r="Z221" s="151"/>
      <c r="AA221" s="156">
        <f>AA222</f>
        <v>0</v>
      </c>
      <c r="AR221" s="157" t="s">
        <v>214</v>
      </c>
      <c r="AT221" s="158" t="s">
        <v>74</v>
      </c>
      <c r="AU221" s="158" t="s">
        <v>75</v>
      </c>
      <c r="AY221" s="157" t="s">
        <v>205</v>
      </c>
      <c r="BK221" s="159">
        <f>BK222</f>
        <v>0</v>
      </c>
    </row>
    <row r="222" spans="2:65" s="9" customFormat="1" ht="19.899999999999999" customHeight="1" x14ac:dyDescent="0.3">
      <c r="B222" s="150"/>
      <c r="C222" s="151"/>
      <c r="D222" s="160" t="s">
        <v>178</v>
      </c>
      <c r="E222" s="160"/>
      <c r="F222" s="160"/>
      <c r="G222" s="160"/>
      <c r="H222" s="160"/>
      <c r="I222" s="160"/>
      <c r="J222" s="160"/>
      <c r="K222" s="160"/>
      <c r="L222" s="160"/>
      <c r="M222" s="160"/>
      <c r="N222" s="251">
        <f>BK222</f>
        <v>0</v>
      </c>
      <c r="O222" s="252"/>
      <c r="P222" s="252"/>
      <c r="Q222" s="252"/>
      <c r="R222" s="153"/>
      <c r="T222" s="154"/>
      <c r="U222" s="151"/>
      <c r="V222" s="151"/>
      <c r="W222" s="155">
        <f>SUM(W223:W231)</f>
        <v>0</v>
      </c>
      <c r="X222" s="151"/>
      <c r="Y222" s="155">
        <f>SUM(Y223:Y231)</f>
        <v>0</v>
      </c>
      <c r="Z222" s="151"/>
      <c r="AA222" s="156">
        <f>SUM(AA223:AA231)</f>
        <v>0</v>
      </c>
      <c r="AR222" s="157" t="s">
        <v>214</v>
      </c>
      <c r="AT222" s="158" t="s">
        <v>74</v>
      </c>
      <c r="AU222" s="158" t="s">
        <v>81</v>
      </c>
      <c r="AY222" s="157" t="s">
        <v>205</v>
      </c>
      <c r="BK222" s="159">
        <f>SUM(BK223:BK231)</f>
        <v>0</v>
      </c>
    </row>
    <row r="223" spans="2:65" s="1" customFormat="1" ht="44.25" customHeight="1" x14ac:dyDescent="0.3">
      <c r="B223" s="30"/>
      <c r="C223" s="168" t="s">
        <v>525</v>
      </c>
      <c r="D223" s="168" t="s">
        <v>215</v>
      </c>
      <c r="E223" s="169" t="s">
        <v>346</v>
      </c>
      <c r="F223" s="243" t="s">
        <v>347</v>
      </c>
      <c r="G223" s="244"/>
      <c r="H223" s="244"/>
      <c r="I223" s="244"/>
      <c r="J223" s="170" t="s">
        <v>209</v>
      </c>
      <c r="K223" s="171">
        <v>1</v>
      </c>
      <c r="L223" s="245">
        <v>0</v>
      </c>
      <c r="M223" s="244"/>
      <c r="N223" s="246">
        <f t="shared" ref="N223:N231" si="65">ROUND(L223*K223,2)</f>
        <v>0</v>
      </c>
      <c r="O223" s="240"/>
      <c r="P223" s="240"/>
      <c r="Q223" s="240"/>
      <c r="R223" s="32"/>
      <c r="T223" s="165" t="s">
        <v>19</v>
      </c>
      <c r="U223" s="39" t="s">
        <v>42</v>
      </c>
      <c r="V223" s="31"/>
      <c r="W223" s="166">
        <f t="shared" ref="W223:W231" si="66">V223*K223</f>
        <v>0</v>
      </c>
      <c r="X223" s="166">
        <v>0</v>
      </c>
      <c r="Y223" s="166">
        <f t="shared" ref="Y223:Y231" si="67">X223*K223</f>
        <v>0</v>
      </c>
      <c r="Z223" s="166">
        <v>0</v>
      </c>
      <c r="AA223" s="167">
        <f t="shared" ref="AA223:AA231" si="68">Z223*K223</f>
        <v>0</v>
      </c>
      <c r="AR223" s="13" t="s">
        <v>348</v>
      </c>
      <c r="AT223" s="13" t="s">
        <v>215</v>
      </c>
      <c r="AU223" s="13" t="s">
        <v>184</v>
      </c>
      <c r="AY223" s="13" t="s">
        <v>205</v>
      </c>
      <c r="BE223" s="105">
        <f t="shared" ref="BE223:BE231" si="69">IF(U223="základná",N223,0)</f>
        <v>0</v>
      </c>
      <c r="BF223" s="105">
        <f t="shared" ref="BF223:BF231" si="70">IF(U223="znížená",N223,0)</f>
        <v>0</v>
      </c>
      <c r="BG223" s="105">
        <f t="shared" ref="BG223:BG231" si="71">IF(U223="zákl. prenesená",N223,0)</f>
        <v>0</v>
      </c>
      <c r="BH223" s="105">
        <f t="shared" ref="BH223:BH231" si="72">IF(U223="zníž. prenesená",N223,0)</f>
        <v>0</v>
      </c>
      <c r="BI223" s="105">
        <f t="shared" ref="BI223:BI231" si="73">IF(U223="nulová",N223,0)</f>
        <v>0</v>
      </c>
      <c r="BJ223" s="13" t="s">
        <v>184</v>
      </c>
      <c r="BK223" s="105">
        <f t="shared" ref="BK223:BK231" si="74">ROUND(L223*K223,2)</f>
        <v>0</v>
      </c>
      <c r="BL223" s="13" t="s">
        <v>320</v>
      </c>
      <c r="BM223" s="13" t="s">
        <v>527</v>
      </c>
    </row>
    <row r="224" spans="2:65" s="1" customFormat="1" ht="44.25" customHeight="1" x14ac:dyDescent="0.3">
      <c r="B224" s="30"/>
      <c r="C224" s="168" t="s">
        <v>353</v>
      </c>
      <c r="D224" s="168" t="s">
        <v>215</v>
      </c>
      <c r="E224" s="169" t="s">
        <v>351</v>
      </c>
      <c r="F224" s="243" t="s">
        <v>352</v>
      </c>
      <c r="G224" s="244"/>
      <c r="H224" s="244"/>
      <c r="I224" s="244"/>
      <c r="J224" s="170" t="s">
        <v>209</v>
      </c>
      <c r="K224" s="171">
        <v>1</v>
      </c>
      <c r="L224" s="245">
        <v>0</v>
      </c>
      <c r="M224" s="244"/>
      <c r="N224" s="246">
        <f t="shared" si="65"/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si="66"/>
        <v>0</v>
      </c>
      <c r="X224" s="166">
        <v>0</v>
      </c>
      <c r="Y224" s="166">
        <f t="shared" si="67"/>
        <v>0</v>
      </c>
      <c r="Z224" s="166">
        <v>0</v>
      </c>
      <c r="AA224" s="167">
        <f t="shared" si="68"/>
        <v>0</v>
      </c>
      <c r="AR224" s="13" t="s">
        <v>348</v>
      </c>
      <c r="AT224" s="13" t="s">
        <v>215</v>
      </c>
      <c r="AU224" s="13" t="s">
        <v>184</v>
      </c>
      <c r="AY224" s="13" t="s">
        <v>205</v>
      </c>
      <c r="BE224" s="105">
        <f t="shared" si="69"/>
        <v>0</v>
      </c>
      <c r="BF224" s="105">
        <f t="shared" si="70"/>
        <v>0</v>
      </c>
      <c r="BG224" s="105">
        <f t="shared" si="71"/>
        <v>0</v>
      </c>
      <c r="BH224" s="105">
        <f t="shared" si="72"/>
        <v>0</v>
      </c>
      <c r="BI224" s="105">
        <f t="shared" si="73"/>
        <v>0</v>
      </c>
      <c r="BJ224" s="13" t="s">
        <v>184</v>
      </c>
      <c r="BK224" s="105">
        <f t="shared" si="74"/>
        <v>0</v>
      </c>
      <c r="BL224" s="13" t="s">
        <v>320</v>
      </c>
      <c r="BM224" s="13" t="s">
        <v>529</v>
      </c>
    </row>
    <row r="225" spans="2:65" s="1" customFormat="1" ht="44.25" customHeight="1" x14ac:dyDescent="0.3">
      <c r="B225" s="30"/>
      <c r="C225" s="168" t="s">
        <v>530</v>
      </c>
      <c r="D225" s="168" t="s">
        <v>215</v>
      </c>
      <c r="E225" s="169" t="s">
        <v>517</v>
      </c>
      <c r="F225" s="243" t="s">
        <v>518</v>
      </c>
      <c r="G225" s="244"/>
      <c r="H225" s="244"/>
      <c r="I225" s="244"/>
      <c r="J225" s="170" t="s">
        <v>209</v>
      </c>
      <c r="K225" s="171">
        <v>1</v>
      </c>
      <c r="L225" s="245">
        <v>0</v>
      </c>
      <c r="M225" s="244"/>
      <c r="N225" s="246">
        <f t="shared" si="6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66"/>
        <v>0</v>
      </c>
      <c r="X225" s="166">
        <v>0</v>
      </c>
      <c r="Y225" s="166">
        <f t="shared" si="67"/>
        <v>0</v>
      </c>
      <c r="Z225" s="166">
        <v>0</v>
      </c>
      <c r="AA225" s="167">
        <f t="shared" si="68"/>
        <v>0</v>
      </c>
      <c r="AR225" s="13" t="s">
        <v>348</v>
      </c>
      <c r="AT225" s="13" t="s">
        <v>215</v>
      </c>
      <c r="AU225" s="13" t="s">
        <v>184</v>
      </c>
      <c r="AY225" s="13" t="s">
        <v>205</v>
      </c>
      <c r="BE225" s="105">
        <f t="shared" si="69"/>
        <v>0</v>
      </c>
      <c r="BF225" s="105">
        <f t="shared" si="70"/>
        <v>0</v>
      </c>
      <c r="BG225" s="105">
        <f t="shared" si="71"/>
        <v>0</v>
      </c>
      <c r="BH225" s="105">
        <f t="shared" si="72"/>
        <v>0</v>
      </c>
      <c r="BI225" s="105">
        <f t="shared" si="73"/>
        <v>0</v>
      </c>
      <c r="BJ225" s="13" t="s">
        <v>184</v>
      </c>
      <c r="BK225" s="105">
        <f t="shared" si="74"/>
        <v>0</v>
      </c>
      <c r="BL225" s="13" t="s">
        <v>320</v>
      </c>
      <c r="BM225" s="13" t="s">
        <v>531</v>
      </c>
    </row>
    <row r="226" spans="2:65" s="1" customFormat="1" ht="22.5" customHeight="1" x14ac:dyDescent="0.3">
      <c r="B226" s="30"/>
      <c r="C226" s="168" t="s">
        <v>356</v>
      </c>
      <c r="D226" s="168" t="s">
        <v>215</v>
      </c>
      <c r="E226" s="169" t="s">
        <v>354</v>
      </c>
      <c r="F226" s="243" t="s">
        <v>355</v>
      </c>
      <c r="G226" s="244"/>
      <c r="H226" s="244"/>
      <c r="I226" s="244"/>
      <c r="J226" s="170" t="s">
        <v>209</v>
      </c>
      <c r="K226" s="171">
        <v>3</v>
      </c>
      <c r="L226" s="245">
        <v>0</v>
      </c>
      <c r="M226" s="244"/>
      <c r="N226" s="246">
        <f t="shared" si="6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66"/>
        <v>0</v>
      </c>
      <c r="X226" s="166">
        <v>0</v>
      </c>
      <c r="Y226" s="166">
        <f t="shared" si="67"/>
        <v>0</v>
      </c>
      <c r="Z226" s="166">
        <v>0</v>
      </c>
      <c r="AA226" s="167">
        <f t="shared" si="68"/>
        <v>0</v>
      </c>
      <c r="AR226" s="13" t="s">
        <v>348</v>
      </c>
      <c r="AT226" s="13" t="s">
        <v>215</v>
      </c>
      <c r="AU226" s="13" t="s">
        <v>184</v>
      </c>
      <c r="AY226" s="13" t="s">
        <v>205</v>
      </c>
      <c r="BE226" s="105">
        <f t="shared" si="69"/>
        <v>0</v>
      </c>
      <c r="BF226" s="105">
        <f t="shared" si="70"/>
        <v>0</v>
      </c>
      <c r="BG226" s="105">
        <f t="shared" si="71"/>
        <v>0</v>
      </c>
      <c r="BH226" s="105">
        <f t="shared" si="72"/>
        <v>0</v>
      </c>
      <c r="BI226" s="105">
        <f t="shared" si="73"/>
        <v>0</v>
      </c>
      <c r="BJ226" s="13" t="s">
        <v>184</v>
      </c>
      <c r="BK226" s="105">
        <f t="shared" si="74"/>
        <v>0</v>
      </c>
      <c r="BL226" s="13" t="s">
        <v>320</v>
      </c>
      <c r="BM226" s="13" t="s">
        <v>533</v>
      </c>
    </row>
    <row r="227" spans="2:65" s="1" customFormat="1" ht="22.5" customHeight="1" x14ac:dyDescent="0.3">
      <c r="B227" s="30"/>
      <c r="C227" s="168" t="s">
        <v>546</v>
      </c>
      <c r="D227" s="168" t="s">
        <v>215</v>
      </c>
      <c r="E227" s="169" t="s">
        <v>522</v>
      </c>
      <c r="F227" s="243" t="s">
        <v>523</v>
      </c>
      <c r="G227" s="244"/>
      <c r="H227" s="244"/>
      <c r="I227" s="244"/>
      <c r="J227" s="170" t="s">
        <v>222</v>
      </c>
      <c r="K227" s="171">
        <v>2</v>
      </c>
      <c r="L227" s="245">
        <v>0</v>
      </c>
      <c r="M227" s="244"/>
      <c r="N227" s="246">
        <f t="shared" si="6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66"/>
        <v>0</v>
      </c>
      <c r="X227" s="166">
        <v>0</v>
      </c>
      <c r="Y227" s="166">
        <f t="shared" si="67"/>
        <v>0</v>
      </c>
      <c r="Z227" s="166">
        <v>0</v>
      </c>
      <c r="AA227" s="167">
        <f t="shared" si="68"/>
        <v>0</v>
      </c>
      <c r="AR227" s="13" t="s">
        <v>348</v>
      </c>
      <c r="AT227" s="13" t="s">
        <v>215</v>
      </c>
      <c r="AU227" s="13" t="s">
        <v>184</v>
      </c>
      <c r="AY227" s="13" t="s">
        <v>205</v>
      </c>
      <c r="BE227" s="105">
        <f t="shared" si="69"/>
        <v>0</v>
      </c>
      <c r="BF227" s="105">
        <f t="shared" si="70"/>
        <v>0</v>
      </c>
      <c r="BG227" s="105">
        <f t="shared" si="71"/>
        <v>0</v>
      </c>
      <c r="BH227" s="105">
        <f t="shared" si="72"/>
        <v>0</v>
      </c>
      <c r="BI227" s="105">
        <f t="shared" si="73"/>
        <v>0</v>
      </c>
      <c r="BJ227" s="13" t="s">
        <v>184</v>
      </c>
      <c r="BK227" s="105">
        <f t="shared" si="74"/>
        <v>0</v>
      </c>
      <c r="BL227" s="13" t="s">
        <v>320</v>
      </c>
      <c r="BM227" s="13" t="s">
        <v>547</v>
      </c>
    </row>
    <row r="228" spans="2:65" s="1" customFormat="1" ht="22.5" customHeight="1" x14ac:dyDescent="0.3">
      <c r="B228" s="30"/>
      <c r="C228" s="161" t="s">
        <v>360</v>
      </c>
      <c r="D228" s="161" t="s">
        <v>206</v>
      </c>
      <c r="E228" s="162" t="s">
        <v>228</v>
      </c>
      <c r="F228" s="239" t="s">
        <v>526</v>
      </c>
      <c r="G228" s="240"/>
      <c r="H228" s="240"/>
      <c r="I228" s="240"/>
      <c r="J228" s="163" t="s">
        <v>362</v>
      </c>
      <c r="K228" s="164">
        <v>1</v>
      </c>
      <c r="L228" s="241">
        <v>0</v>
      </c>
      <c r="M228" s="240"/>
      <c r="N228" s="242">
        <f t="shared" si="6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66"/>
        <v>0</v>
      </c>
      <c r="X228" s="166">
        <v>0</v>
      </c>
      <c r="Y228" s="166">
        <f t="shared" si="67"/>
        <v>0</v>
      </c>
      <c r="Z228" s="166">
        <v>0</v>
      </c>
      <c r="AA228" s="167">
        <f t="shared" si="68"/>
        <v>0</v>
      </c>
      <c r="AR228" s="13" t="s">
        <v>320</v>
      </c>
      <c r="AT228" s="13" t="s">
        <v>206</v>
      </c>
      <c r="AU228" s="13" t="s">
        <v>184</v>
      </c>
      <c r="AY228" s="13" t="s">
        <v>205</v>
      </c>
      <c r="BE228" s="105">
        <f t="shared" si="69"/>
        <v>0</v>
      </c>
      <c r="BF228" s="105">
        <f t="shared" si="70"/>
        <v>0</v>
      </c>
      <c r="BG228" s="105">
        <f t="shared" si="71"/>
        <v>0</v>
      </c>
      <c r="BH228" s="105">
        <f t="shared" si="72"/>
        <v>0</v>
      </c>
      <c r="BI228" s="105">
        <f t="shared" si="73"/>
        <v>0</v>
      </c>
      <c r="BJ228" s="13" t="s">
        <v>184</v>
      </c>
      <c r="BK228" s="105">
        <f t="shared" si="74"/>
        <v>0</v>
      </c>
      <c r="BL228" s="13" t="s">
        <v>320</v>
      </c>
      <c r="BM228" s="13" t="s">
        <v>548</v>
      </c>
    </row>
    <row r="229" spans="2:65" s="1" customFormat="1" ht="22.5" customHeight="1" x14ac:dyDescent="0.3">
      <c r="B229" s="30"/>
      <c r="C229" s="161" t="s">
        <v>549</v>
      </c>
      <c r="D229" s="161" t="s">
        <v>206</v>
      </c>
      <c r="E229" s="162" t="s">
        <v>259</v>
      </c>
      <c r="F229" s="239" t="s">
        <v>528</v>
      </c>
      <c r="G229" s="240"/>
      <c r="H229" s="240"/>
      <c r="I229" s="240"/>
      <c r="J229" s="163" t="s">
        <v>362</v>
      </c>
      <c r="K229" s="164">
        <v>1</v>
      </c>
      <c r="L229" s="241">
        <v>0</v>
      </c>
      <c r="M229" s="240"/>
      <c r="N229" s="242">
        <f t="shared" si="65"/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si="66"/>
        <v>0</v>
      </c>
      <c r="X229" s="166">
        <v>0</v>
      </c>
      <c r="Y229" s="166">
        <f t="shared" si="67"/>
        <v>0</v>
      </c>
      <c r="Z229" s="166">
        <v>0</v>
      </c>
      <c r="AA229" s="167">
        <f t="shared" si="68"/>
        <v>0</v>
      </c>
      <c r="AR229" s="13" t="s">
        <v>320</v>
      </c>
      <c r="AT229" s="13" t="s">
        <v>206</v>
      </c>
      <c r="AU229" s="13" t="s">
        <v>184</v>
      </c>
      <c r="AY229" s="13" t="s">
        <v>205</v>
      </c>
      <c r="BE229" s="105">
        <f t="shared" si="69"/>
        <v>0</v>
      </c>
      <c r="BF229" s="105">
        <f t="shared" si="70"/>
        <v>0</v>
      </c>
      <c r="BG229" s="105">
        <f t="shared" si="71"/>
        <v>0</v>
      </c>
      <c r="BH229" s="105">
        <f t="shared" si="72"/>
        <v>0</v>
      </c>
      <c r="BI229" s="105">
        <f t="shared" si="73"/>
        <v>0</v>
      </c>
      <c r="BJ229" s="13" t="s">
        <v>184</v>
      </c>
      <c r="BK229" s="105">
        <f t="shared" si="74"/>
        <v>0</v>
      </c>
      <c r="BL229" s="13" t="s">
        <v>320</v>
      </c>
      <c r="BM229" s="13" t="s">
        <v>550</v>
      </c>
    </row>
    <row r="230" spans="2:65" s="1" customFormat="1" ht="22.5" customHeight="1" x14ac:dyDescent="0.3">
      <c r="B230" s="30"/>
      <c r="C230" s="161" t="s">
        <v>363</v>
      </c>
      <c r="D230" s="161" t="s">
        <v>206</v>
      </c>
      <c r="E230" s="162" t="s">
        <v>8</v>
      </c>
      <c r="F230" s="239" t="s">
        <v>361</v>
      </c>
      <c r="G230" s="240"/>
      <c r="H230" s="240"/>
      <c r="I230" s="240"/>
      <c r="J230" s="163" t="s">
        <v>362</v>
      </c>
      <c r="K230" s="164">
        <v>1</v>
      </c>
      <c r="L230" s="241">
        <v>0</v>
      </c>
      <c r="M230" s="240"/>
      <c r="N230" s="242">
        <f t="shared" si="65"/>
        <v>0</v>
      </c>
      <c r="O230" s="240"/>
      <c r="P230" s="240"/>
      <c r="Q230" s="240"/>
      <c r="R230" s="32"/>
      <c r="T230" s="165" t="s">
        <v>19</v>
      </c>
      <c r="U230" s="39" t="s">
        <v>42</v>
      </c>
      <c r="V230" s="31"/>
      <c r="W230" s="166">
        <f t="shared" si="66"/>
        <v>0</v>
      </c>
      <c r="X230" s="166">
        <v>0</v>
      </c>
      <c r="Y230" s="166">
        <f t="shared" si="67"/>
        <v>0</v>
      </c>
      <c r="Z230" s="166">
        <v>0</v>
      </c>
      <c r="AA230" s="167">
        <f t="shared" si="68"/>
        <v>0</v>
      </c>
      <c r="AR230" s="13" t="s">
        <v>320</v>
      </c>
      <c r="AT230" s="13" t="s">
        <v>206</v>
      </c>
      <c r="AU230" s="13" t="s">
        <v>184</v>
      </c>
      <c r="AY230" s="13" t="s">
        <v>205</v>
      </c>
      <c r="BE230" s="105">
        <f t="shared" si="69"/>
        <v>0</v>
      </c>
      <c r="BF230" s="105">
        <f t="shared" si="70"/>
        <v>0</v>
      </c>
      <c r="BG230" s="105">
        <f t="shared" si="71"/>
        <v>0</v>
      </c>
      <c r="BH230" s="105">
        <f t="shared" si="72"/>
        <v>0</v>
      </c>
      <c r="BI230" s="105">
        <f t="shared" si="73"/>
        <v>0</v>
      </c>
      <c r="BJ230" s="13" t="s">
        <v>184</v>
      </c>
      <c r="BK230" s="105">
        <f t="shared" si="74"/>
        <v>0</v>
      </c>
      <c r="BL230" s="13" t="s">
        <v>320</v>
      </c>
      <c r="BM230" s="13" t="s">
        <v>551</v>
      </c>
    </row>
    <row r="231" spans="2:65" s="1" customFormat="1" ht="22.5" customHeight="1" x14ac:dyDescent="0.3">
      <c r="B231" s="30"/>
      <c r="C231" s="161" t="s">
        <v>552</v>
      </c>
      <c r="D231" s="161" t="s">
        <v>206</v>
      </c>
      <c r="E231" s="162" t="s">
        <v>262</v>
      </c>
      <c r="F231" s="239" t="s">
        <v>532</v>
      </c>
      <c r="G231" s="240"/>
      <c r="H231" s="240"/>
      <c r="I231" s="240"/>
      <c r="J231" s="163" t="s">
        <v>362</v>
      </c>
      <c r="K231" s="164">
        <v>1</v>
      </c>
      <c r="L231" s="241">
        <v>0</v>
      </c>
      <c r="M231" s="240"/>
      <c r="N231" s="242">
        <f t="shared" si="65"/>
        <v>0</v>
      </c>
      <c r="O231" s="240"/>
      <c r="P231" s="240"/>
      <c r="Q231" s="240"/>
      <c r="R231" s="32"/>
      <c r="T231" s="165" t="s">
        <v>19</v>
      </c>
      <c r="U231" s="39" t="s">
        <v>42</v>
      </c>
      <c r="V231" s="31"/>
      <c r="W231" s="166">
        <f t="shared" si="66"/>
        <v>0</v>
      </c>
      <c r="X231" s="166">
        <v>0</v>
      </c>
      <c r="Y231" s="166">
        <f t="shared" si="67"/>
        <v>0</v>
      </c>
      <c r="Z231" s="166">
        <v>0</v>
      </c>
      <c r="AA231" s="167">
        <f t="shared" si="68"/>
        <v>0</v>
      </c>
      <c r="AR231" s="13" t="s">
        <v>320</v>
      </c>
      <c r="AT231" s="13" t="s">
        <v>206</v>
      </c>
      <c r="AU231" s="13" t="s">
        <v>184</v>
      </c>
      <c r="AY231" s="13" t="s">
        <v>205</v>
      </c>
      <c r="BE231" s="105">
        <f t="shared" si="69"/>
        <v>0</v>
      </c>
      <c r="BF231" s="105">
        <f t="shared" si="70"/>
        <v>0</v>
      </c>
      <c r="BG231" s="105">
        <f t="shared" si="71"/>
        <v>0</v>
      </c>
      <c r="BH231" s="105">
        <f t="shared" si="72"/>
        <v>0</v>
      </c>
      <c r="BI231" s="105">
        <f t="shared" si="73"/>
        <v>0</v>
      </c>
      <c r="BJ231" s="13" t="s">
        <v>184</v>
      </c>
      <c r="BK231" s="105">
        <f t="shared" si="74"/>
        <v>0</v>
      </c>
      <c r="BL231" s="13" t="s">
        <v>320</v>
      </c>
      <c r="BM231" s="13" t="s">
        <v>553</v>
      </c>
    </row>
    <row r="232" spans="2:65" s="1" customFormat="1" ht="49.9" customHeight="1" x14ac:dyDescent="0.35">
      <c r="B232" s="30"/>
      <c r="C232" s="31"/>
      <c r="D232" s="152" t="s">
        <v>370</v>
      </c>
      <c r="E232" s="31"/>
      <c r="F232" s="31"/>
      <c r="G232" s="31"/>
      <c r="H232" s="31"/>
      <c r="I232" s="31"/>
      <c r="J232" s="31"/>
      <c r="K232" s="31"/>
      <c r="L232" s="31"/>
      <c r="M232" s="31"/>
      <c r="N232" s="257">
        <f t="shared" ref="N232:N237" si="75">BK232</f>
        <v>0</v>
      </c>
      <c r="O232" s="258"/>
      <c r="P232" s="258"/>
      <c r="Q232" s="258"/>
      <c r="R232" s="32"/>
      <c r="T232" s="73"/>
      <c r="U232" s="31"/>
      <c r="V232" s="31"/>
      <c r="W232" s="31"/>
      <c r="X232" s="31"/>
      <c r="Y232" s="31"/>
      <c r="Z232" s="31"/>
      <c r="AA232" s="74"/>
      <c r="AT232" s="13" t="s">
        <v>74</v>
      </c>
      <c r="AU232" s="13" t="s">
        <v>75</v>
      </c>
      <c r="AY232" s="13" t="s">
        <v>371</v>
      </c>
      <c r="BK232" s="105">
        <f>SUM(BK233:BK237)</f>
        <v>0</v>
      </c>
    </row>
    <row r="233" spans="2:65" s="1" customFormat="1" ht="22.35" customHeight="1" x14ac:dyDescent="0.3">
      <c r="B233" s="30"/>
      <c r="C233" s="173" t="s">
        <v>19</v>
      </c>
      <c r="D233" s="173" t="s">
        <v>206</v>
      </c>
      <c r="E233" s="174" t="s">
        <v>19</v>
      </c>
      <c r="F233" s="247" t="s">
        <v>19</v>
      </c>
      <c r="G233" s="248"/>
      <c r="H233" s="248"/>
      <c r="I233" s="248"/>
      <c r="J233" s="175" t="s">
        <v>19</v>
      </c>
      <c r="K233" s="172"/>
      <c r="L233" s="241"/>
      <c r="M233" s="240"/>
      <c r="N233" s="242">
        <f t="shared" si="75"/>
        <v>0</v>
      </c>
      <c r="O233" s="240"/>
      <c r="P233" s="240"/>
      <c r="Q233" s="240"/>
      <c r="R233" s="32"/>
      <c r="T233" s="165" t="s">
        <v>19</v>
      </c>
      <c r="U233" s="176" t="s">
        <v>42</v>
      </c>
      <c r="V233" s="31"/>
      <c r="W233" s="31"/>
      <c r="X233" s="31"/>
      <c r="Y233" s="31"/>
      <c r="Z233" s="31"/>
      <c r="AA233" s="74"/>
      <c r="AT233" s="13" t="s">
        <v>371</v>
      </c>
      <c r="AU233" s="13" t="s">
        <v>81</v>
      </c>
      <c r="AY233" s="13" t="s">
        <v>371</v>
      </c>
      <c r="BE233" s="105">
        <f>IF(U233="základná",N233,0)</f>
        <v>0</v>
      </c>
      <c r="BF233" s="105">
        <f>IF(U233="znížená",N233,0)</f>
        <v>0</v>
      </c>
      <c r="BG233" s="105">
        <f>IF(U233="zákl. prenesená",N233,0)</f>
        <v>0</v>
      </c>
      <c r="BH233" s="105">
        <f>IF(U233="zníž. prenesená",N233,0)</f>
        <v>0</v>
      </c>
      <c r="BI233" s="105">
        <f>IF(U233="nulová",N233,0)</f>
        <v>0</v>
      </c>
      <c r="BJ233" s="13" t="s">
        <v>184</v>
      </c>
      <c r="BK233" s="105">
        <f>L233*K233</f>
        <v>0</v>
      </c>
    </row>
    <row r="234" spans="2:65" s="1" customFormat="1" ht="22.35" customHeight="1" x14ac:dyDescent="0.3">
      <c r="B234" s="30"/>
      <c r="C234" s="173" t="s">
        <v>19</v>
      </c>
      <c r="D234" s="173" t="s">
        <v>206</v>
      </c>
      <c r="E234" s="174" t="s">
        <v>19</v>
      </c>
      <c r="F234" s="247" t="s">
        <v>19</v>
      </c>
      <c r="G234" s="248"/>
      <c r="H234" s="248"/>
      <c r="I234" s="248"/>
      <c r="J234" s="175" t="s">
        <v>19</v>
      </c>
      <c r="K234" s="172"/>
      <c r="L234" s="241"/>
      <c r="M234" s="240"/>
      <c r="N234" s="242">
        <f t="shared" si="75"/>
        <v>0</v>
      </c>
      <c r="O234" s="240"/>
      <c r="P234" s="240"/>
      <c r="Q234" s="240"/>
      <c r="R234" s="32"/>
      <c r="T234" s="165" t="s">
        <v>19</v>
      </c>
      <c r="U234" s="176" t="s">
        <v>42</v>
      </c>
      <c r="V234" s="31"/>
      <c r="W234" s="31"/>
      <c r="X234" s="31"/>
      <c r="Y234" s="31"/>
      <c r="Z234" s="31"/>
      <c r="AA234" s="74"/>
      <c r="AT234" s="13" t="s">
        <v>371</v>
      </c>
      <c r="AU234" s="13" t="s">
        <v>81</v>
      </c>
      <c r="AY234" s="13" t="s">
        <v>371</v>
      </c>
      <c r="BE234" s="105">
        <f>IF(U234="základná",N234,0)</f>
        <v>0</v>
      </c>
      <c r="BF234" s="105">
        <f>IF(U234="znížená",N234,0)</f>
        <v>0</v>
      </c>
      <c r="BG234" s="105">
        <f>IF(U234="zákl. prenesená",N234,0)</f>
        <v>0</v>
      </c>
      <c r="BH234" s="105">
        <f>IF(U234="zníž. prenesená",N234,0)</f>
        <v>0</v>
      </c>
      <c r="BI234" s="105">
        <f>IF(U234="nulová",N234,0)</f>
        <v>0</v>
      </c>
      <c r="BJ234" s="13" t="s">
        <v>184</v>
      </c>
      <c r="BK234" s="105">
        <f>L234*K234</f>
        <v>0</v>
      </c>
    </row>
    <row r="235" spans="2:65" s="1" customFormat="1" ht="22.35" customHeight="1" x14ac:dyDescent="0.3">
      <c r="B235" s="30"/>
      <c r="C235" s="173" t="s">
        <v>19</v>
      </c>
      <c r="D235" s="173" t="s">
        <v>206</v>
      </c>
      <c r="E235" s="174" t="s">
        <v>19</v>
      </c>
      <c r="F235" s="247" t="s">
        <v>19</v>
      </c>
      <c r="G235" s="248"/>
      <c r="H235" s="248"/>
      <c r="I235" s="248"/>
      <c r="J235" s="175" t="s">
        <v>19</v>
      </c>
      <c r="K235" s="172"/>
      <c r="L235" s="241"/>
      <c r="M235" s="240"/>
      <c r="N235" s="242">
        <f t="shared" si="75"/>
        <v>0</v>
      </c>
      <c r="O235" s="240"/>
      <c r="P235" s="240"/>
      <c r="Q235" s="240"/>
      <c r="R235" s="32"/>
      <c r="T235" s="165" t="s">
        <v>19</v>
      </c>
      <c r="U235" s="176" t="s">
        <v>42</v>
      </c>
      <c r="V235" s="31"/>
      <c r="W235" s="31"/>
      <c r="X235" s="31"/>
      <c r="Y235" s="31"/>
      <c r="Z235" s="31"/>
      <c r="AA235" s="74"/>
      <c r="AT235" s="13" t="s">
        <v>371</v>
      </c>
      <c r="AU235" s="13" t="s">
        <v>81</v>
      </c>
      <c r="AY235" s="13" t="s">
        <v>371</v>
      </c>
      <c r="BE235" s="105">
        <f>IF(U235="základná",N235,0)</f>
        <v>0</v>
      </c>
      <c r="BF235" s="105">
        <f>IF(U235="znížená",N235,0)</f>
        <v>0</v>
      </c>
      <c r="BG235" s="105">
        <f>IF(U235="zákl. prenesená",N235,0)</f>
        <v>0</v>
      </c>
      <c r="BH235" s="105">
        <f>IF(U235="zníž. prenesená",N235,0)</f>
        <v>0</v>
      </c>
      <c r="BI235" s="105">
        <f>IF(U235="nulová",N235,0)</f>
        <v>0</v>
      </c>
      <c r="BJ235" s="13" t="s">
        <v>184</v>
      </c>
      <c r="BK235" s="105">
        <f>L235*K235</f>
        <v>0</v>
      </c>
    </row>
    <row r="236" spans="2:65" s="1" customFormat="1" ht="22.35" customHeight="1" x14ac:dyDescent="0.3">
      <c r="B236" s="30"/>
      <c r="C236" s="173" t="s">
        <v>19</v>
      </c>
      <c r="D236" s="173" t="s">
        <v>206</v>
      </c>
      <c r="E236" s="174" t="s">
        <v>19</v>
      </c>
      <c r="F236" s="247" t="s">
        <v>19</v>
      </c>
      <c r="G236" s="248"/>
      <c r="H236" s="248"/>
      <c r="I236" s="248"/>
      <c r="J236" s="175" t="s">
        <v>19</v>
      </c>
      <c r="K236" s="172"/>
      <c r="L236" s="241"/>
      <c r="M236" s="240"/>
      <c r="N236" s="242">
        <f t="shared" si="75"/>
        <v>0</v>
      </c>
      <c r="O236" s="240"/>
      <c r="P236" s="240"/>
      <c r="Q236" s="240"/>
      <c r="R236" s="32"/>
      <c r="T236" s="165" t="s">
        <v>19</v>
      </c>
      <c r="U236" s="176" t="s">
        <v>42</v>
      </c>
      <c r="V236" s="31"/>
      <c r="W236" s="31"/>
      <c r="X236" s="31"/>
      <c r="Y236" s="31"/>
      <c r="Z236" s="31"/>
      <c r="AA236" s="74"/>
      <c r="AT236" s="13" t="s">
        <v>371</v>
      </c>
      <c r="AU236" s="13" t="s">
        <v>81</v>
      </c>
      <c r="AY236" s="13" t="s">
        <v>371</v>
      </c>
      <c r="BE236" s="105">
        <f>IF(U236="základná",N236,0)</f>
        <v>0</v>
      </c>
      <c r="BF236" s="105">
        <f>IF(U236="znížená",N236,0)</f>
        <v>0</v>
      </c>
      <c r="BG236" s="105">
        <f>IF(U236="zákl. prenesená",N236,0)</f>
        <v>0</v>
      </c>
      <c r="BH236" s="105">
        <f>IF(U236="zníž. prenesená",N236,0)</f>
        <v>0</v>
      </c>
      <c r="BI236" s="105">
        <f>IF(U236="nulová",N236,0)</f>
        <v>0</v>
      </c>
      <c r="BJ236" s="13" t="s">
        <v>184</v>
      </c>
      <c r="BK236" s="105">
        <f>L236*K236</f>
        <v>0</v>
      </c>
    </row>
    <row r="237" spans="2:65" s="1" customFormat="1" ht="22.35" customHeight="1" x14ac:dyDescent="0.3">
      <c r="B237" s="30"/>
      <c r="C237" s="173" t="s">
        <v>19</v>
      </c>
      <c r="D237" s="173" t="s">
        <v>206</v>
      </c>
      <c r="E237" s="174" t="s">
        <v>19</v>
      </c>
      <c r="F237" s="247" t="s">
        <v>19</v>
      </c>
      <c r="G237" s="248"/>
      <c r="H237" s="248"/>
      <c r="I237" s="248"/>
      <c r="J237" s="175" t="s">
        <v>19</v>
      </c>
      <c r="K237" s="172"/>
      <c r="L237" s="241"/>
      <c r="M237" s="240"/>
      <c r="N237" s="242">
        <f t="shared" si="75"/>
        <v>0</v>
      </c>
      <c r="O237" s="240"/>
      <c r="P237" s="240"/>
      <c r="Q237" s="240"/>
      <c r="R237" s="32"/>
      <c r="T237" s="165" t="s">
        <v>19</v>
      </c>
      <c r="U237" s="176" t="s">
        <v>42</v>
      </c>
      <c r="V237" s="51"/>
      <c r="W237" s="51"/>
      <c r="X237" s="51"/>
      <c r="Y237" s="51"/>
      <c r="Z237" s="51"/>
      <c r="AA237" s="53"/>
      <c r="AT237" s="13" t="s">
        <v>371</v>
      </c>
      <c r="AU237" s="13" t="s">
        <v>81</v>
      </c>
      <c r="AY237" s="13" t="s">
        <v>371</v>
      </c>
      <c r="BE237" s="105">
        <f>IF(U237="základná",N237,0)</f>
        <v>0</v>
      </c>
      <c r="BF237" s="105">
        <f>IF(U237="znížená",N237,0)</f>
        <v>0</v>
      </c>
      <c r="BG237" s="105">
        <f>IF(U237="zákl. prenesená",N237,0)</f>
        <v>0</v>
      </c>
      <c r="BH237" s="105">
        <f>IF(U237="zníž. prenesená",N237,0)</f>
        <v>0</v>
      </c>
      <c r="BI237" s="105">
        <f>IF(U237="nulová",N237,0)</f>
        <v>0</v>
      </c>
      <c r="BJ237" s="13" t="s">
        <v>184</v>
      </c>
      <c r="BK237" s="105">
        <f>L237*K237</f>
        <v>0</v>
      </c>
    </row>
    <row r="238" spans="2:65" s="1" customFormat="1" ht="6.95" customHeight="1" x14ac:dyDescent="0.3">
      <c r="B238" s="54"/>
      <c r="C238" s="55"/>
      <c r="D238" s="55"/>
      <c r="E238" s="55"/>
      <c r="F238" s="55"/>
      <c r="G238" s="55"/>
      <c r="H238" s="55"/>
      <c r="I238" s="55"/>
      <c r="J238" s="55"/>
      <c r="K238" s="55"/>
      <c r="L238" s="55"/>
      <c r="M238" s="55"/>
      <c r="N238" s="55"/>
      <c r="O238" s="55"/>
      <c r="P238" s="55"/>
      <c r="Q238" s="55"/>
      <c r="R238" s="56"/>
    </row>
  </sheetData>
  <sheetProtection algorithmName="SHA-512" hashValue="Tsf35bAsnsQn/XdagSQ0AqPM2F5LevzI8uR2HRsNz7cdttkLSrYUOD6xa7uf808lVyE39t0qp/fyVB4Sl5kpdg==" saltValue="CMSYogXNZnxqSjvwFiJxhQ==" spinCount="100000" sheet="1" objects="1" scenarios="1" formatColumns="0" formatRows="0" sort="0" autoFilter="0"/>
  <mergeCells count="373">
    <mergeCell ref="S2:AC2"/>
    <mergeCell ref="N164:Q164"/>
    <mergeCell ref="N173:Q173"/>
    <mergeCell ref="N205:Q205"/>
    <mergeCell ref="N208:Q208"/>
    <mergeCell ref="N215:Q215"/>
    <mergeCell ref="N221:Q221"/>
    <mergeCell ref="N222:Q222"/>
    <mergeCell ref="N232:Q232"/>
    <mergeCell ref="H1:K1"/>
    <mergeCell ref="F235:I235"/>
    <mergeCell ref="L235:M235"/>
    <mergeCell ref="N235:Q235"/>
    <mergeCell ref="F236:I236"/>
    <mergeCell ref="L236:M236"/>
    <mergeCell ref="N236:Q236"/>
    <mergeCell ref="F237:I237"/>
    <mergeCell ref="L237:M237"/>
    <mergeCell ref="N237:Q237"/>
    <mergeCell ref="F231:I231"/>
    <mergeCell ref="L231:M231"/>
    <mergeCell ref="N231:Q231"/>
    <mergeCell ref="F233:I233"/>
    <mergeCell ref="L233:M233"/>
    <mergeCell ref="N233:Q233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0:I220"/>
    <mergeCell ref="L220:M220"/>
    <mergeCell ref="N220:Q220"/>
    <mergeCell ref="F223:I223"/>
    <mergeCell ref="L223:M223"/>
    <mergeCell ref="N223:Q223"/>
    <mergeCell ref="F224:I224"/>
    <mergeCell ref="L224:M224"/>
    <mergeCell ref="N224:Q224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3:I213"/>
    <mergeCell ref="L213:M213"/>
    <mergeCell ref="N213:Q213"/>
    <mergeCell ref="F214:I214"/>
    <mergeCell ref="L214:M214"/>
    <mergeCell ref="N214:Q214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6:I206"/>
    <mergeCell ref="L206:M206"/>
    <mergeCell ref="N206:Q206"/>
    <mergeCell ref="F207:I207"/>
    <mergeCell ref="L207:M207"/>
    <mergeCell ref="N207:Q207"/>
    <mergeCell ref="F209:I209"/>
    <mergeCell ref="L209:M209"/>
    <mergeCell ref="N209:Q209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N150:Q150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N143:Q143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N135:Q135"/>
    <mergeCell ref="N136:Q136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N129:Q129"/>
    <mergeCell ref="N130:Q130"/>
    <mergeCell ref="N131:Q131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3:D238">
      <formula1>"K,M"</formula1>
    </dataValidation>
    <dataValidation type="list" allowBlank="1" showInputMessage="1" showErrorMessage="1" error="Povolené sú hodnoty základná, znížená, nulová." sqref="U233:U238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41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136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598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ROUND((((SUM(BE104:BE111)+SUM(BE129:BE234))+SUM(BE236:BE240))),2)</f>
        <v>0</v>
      </c>
      <c r="I32" s="198"/>
      <c r="J32" s="198"/>
      <c r="K32" s="31"/>
      <c r="L32" s="31"/>
      <c r="M32" s="225">
        <f>ROUND(((ROUND((SUM(BE104:BE111)+SUM(BE129:BE234)), 2)*F32)+SUM(BE236:BE240)*F32),2)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ROUND((((SUM(BF104:BF111)+SUM(BF129:BF234))+SUM(BF236:BF240))),2)</f>
        <v>0</v>
      </c>
      <c r="I33" s="198"/>
      <c r="J33" s="198"/>
      <c r="K33" s="31"/>
      <c r="L33" s="31"/>
      <c r="M33" s="225">
        <f>ROUND(((ROUND((SUM(BF104:BF111)+SUM(BF129:BF234)), 2)*F33)+SUM(BF236:BF240)*F33),2)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ROUND((((SUM(BG104:BG111)+SUM(BG129:BG234))+SUM(BG236:BG240))),2)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ROUND((((SUM(BH104:BH111)+SUM(BH129:BH234))+SUM(BH236:BH240))),2)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ROUND((((SUM(BI104:BI111)+SUM(BI129:BI234))+SUM(BI236:BI240))),2)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21 - byt  č.21 - nov - 21 - byt  č.21 -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N205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N208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N215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N224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N225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N235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21 - byt  č.21 - nov - 21 - byt  č.21 -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W130+W135+W224+W235</f>
        <v>0</v>
      </c>
      <c r="X129" s="46"/>
      <c r="Y129" s="147">
        <f>Y130+Y135+Y224+Y235</f>
        <v>0</v>
      </c>
      <c r="Z129" s="46"/>
      <c r="AA129" s="148">
        <f>AA130+AA135+AA224+AA235</f>
        <v>0</v>
      </c>
      <c r="AT129" s="13" t="s">
        <v>74</v>
      </c>
      <c r="AU129" s="13" t="s">
        <v>167</v>
      </c>
      <c r="BK129" s="149">
        <f>BK130+BK135+BK224+BK235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16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6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6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W136+W143+W150+W164+W173+W205+W208+W215</f>
        <v>0</v>
      </c>
      <c r="X135" s="151"/>
      <c r="Y135" s="155">
        <f>Y136+Y143+Y150+Y164+Y173+Y205+Y208+Y215</f>
        <v>0</v>
      </c>
      <c r="Z135" s="151"/>
      <c r="AA135" s="156">
        <f>AA136+AA143+AA150+AA164+AA173+AA205+AA208+AA215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BK136+BK143+BK150+BK164+BK173+BK205+BK208+BK215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16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3.57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3.57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5.61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3.57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6.5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1.95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7.5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9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7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16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16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3.5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SUM(W174:W204)</f>
        <v>0</v>
      </c>
      <c r="X173" s="151"/>
      <c r="Y173" s="155">
        <f>SUM(Y174:Y204)</f>
        <v>0</v>
      </c>
      <c r="Z173" s="151"/>
      <c r="AA173" s="156">
        <f>SUM(AA174:AA204)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SUM(BK174:BK204)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4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4" si="46">V174*K174</f>
        <v>0</v>
      </c>
      <c r="X174" s="166">
        <v>0</v>
      </c>
      <c r="Y174" s="166">
        <f t="shared" ref="Y174:Y204" si="47">X174*K174</f>
        <v>0</v>
      </c>
      <c r="Z174" s="166">
        <v>0</v>
      </c>
      <c r="AA174" s="167">
        <f t="shared" ref="AA174:AA204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4" si="49">IF(U174="základná",N174,0)</f>
        <v>0</v>
      </c>
      <c r="BF174" s="105">
        <f t="shared" ref="BF174:BF204" si="50">IF(U174="znížená",N174,0)</f>
        <v>0</v>
      </c>
      <c r="BG174" s="105">
        <f t="shared" ref="BG174:BG204" si="51">IF(U174="zákl. prenesená",N174,0)</f>
        <v>0</v>
      </c>
      <c r="BH174" s="105">
        <f t="shared" ref="BH174:BH204" si="52">IF(U174="zníž. prenesená",N174,0)</f>
        <v>0</v>
      </c>
      <c r="BI174" s="105">
        <f t="shared" ref="BI174:BI204" si="53">IF(U174="nulová",N174,0)</f>
        <v>0</v>
      </c>
      <c r="BJ174" s="13" t="s">
        <v>184</v>
      </c>
      <c r="BK174" s="105">
        <f t="shared" ref="BK174:BK204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536</v>
      </c>
      <c r="F178" s="239" t="s">
        <v>537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538</v>
      </c>
      <c r="F179" s="243" t="s">
        <v>539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31.5" customHeight="1" x14ac:dyDescent="0.3">
      <c r="B180" s="30"/>
      <c r="C180" s="161" t="s">
        <v>357</v>
      </c>
      <c r="D180" s="161" t="s">
        <v>206</v>
      </c>
      <c r="E180" s="162" t="s">
        <v>421</v>
      </c>
      <c r="F180" s="239" t="s">
        <v>422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22.5" customHeight="1" x14ac:dyDescent="0.3">
      <c r="B181" s="30"/>
      <c r="C181" s="168" t="s">
        <v>285</v>
      </c>
      <c r="D181" s="168" t="s">
        <v>215</v>
      </c>
      <c r="E181" s="169" t="s">
        <v>423</v>
      </c>
      <c r="F181" s="243" t="s">
        <v>424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44.25" customHeight="1" x14ac:dyDescent="0.3">
      <c r="B182" s="30"/>
      <c r="C182" s="161" t="s">
        <v>364</v>
      </c>
      <c r="D182" s="161" t="s">
        <v>206</v>
      </c>
      <c r="E182" s="162" t="s">
        <v>425</v>
      </c>
      <c r="F182" s="239" t="s">
        <v>426</v>
      </c>
      <c r="G182" s="240"/>
      <c r="H182" s="240"/>
      <c r="I182" s="240"/>
      <c r="J182" s="163" t="s">
        <v>410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31.5" customHeight="1" x14ac:dyDescent="0.3">
      <c r="B183" s="30"/>
      <c r="C183" s="168" t="s">
        <v>289</v>
      </c>
      <c r="D183" s="168" t="s">
        <v>215</v>
      </c>
      <c r="E183" s="169" t="s">
        <v>427</v>
      </c>
      <c r="F183" s="243" t="s">
        <v>428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22.5" customHeight="1" x14ac:dyDescent="0.3">
      <c r="B184" s="30"/>
      <c r="C184" s="161" t="s">
        <v>430</v>
      </c>
      <c r="D184" s="161" t="s">
        <v>206</v>
      </c>
      <c r="E184" s="162" t="s">
        <v>431</v>
      </c>
      <c r="F184" s="239" t="s">
        <v>432</v>
      </c>
      <c r="G184" s="240"/>
      <c r="H184" s="240"/>
      <c r="I184" s="240"/>
      <c r="J184" s="163" t="s">
        <v>209</v>
      </c>
      <c r="K184" s="164">
        <v>1</v>
      </c>
      <c r="L184" s="241">
        <v>0</v>
      </c>
      <c r="M184" s="240"/>
      <c r="N184" s="242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210</v>
      </c>
      <c r="AT184" s="13" t="s">
        <v>206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22.5" customHeight="1" x14ac:dyDescent="0.3">
      <c r="B185" s="30"/>
      <c r="C185" s="168" t="s">
        <v>292</v>
      </c>
      <c r="D185" s="168" t="s">
        <v>215</v>
      </c>
      <c r="E185" s="169" t="s">
        <v>434</v>
      </c>
      <c r="F185" s="243" t="s">
        <v>435</v>
      </c>
      <c r="G185" s="244"/>
      <c r="H185" s="244"/>
      <c r="I185" s="244"/>
      <c r="J185" s="170" t="s">
        <v>209</v>
      </c>
      <c r="K185" s="171">
        <v>1</v>
      </c>
      <c r="L185" s="245">
        <v>0</v>
      </c>
      <c r="M185" s="244"/>
      <c r="N185" s="246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218</v>
      </c>
      <c r="AT185" s="13" t="s">
        <v>215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31.5" customHeight="1" x14ac:dyDescent="0.3">
      <c r="B186" s="30"/>
      <c r="C186" s="168" t="s">
        <v>437</v>
      </c>
      <c r="D186" s="168" t="s">
        <v>215</v>
      </c>
      <c r="E186" s="169" t="s">
        <v>438</v>
      </c>
      <c r="F186" s="243" t="s">
        <v>439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31.5" customHeight="1" x14ac:dyDescent="0.3">
      <c r="B187" s="30"/>
      <c r="C187" s="161" t="s">
        <v>296</v>
      </c>
      <c r="D187" s="161" t="s">
        <v>206</v>
      </c>
      <c r="E187" s="162" t="s">
        <v>441</v>
      </c>
      <c r="F187" s="239" t="s">
        <v>442</v>
      </c>
      <c r="G187" s="240"/>
      <c r="H187" s="240"/>
      <c r="I187" s="240"/>
      <c r="J187" s="163" t="s">
        <v>410</v>
      </c>
      <c r="K187" s="164">
        <v>1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44.25" customHeight="1" x14ac:dyDescent="0.3">
      <c r="B188" s="30"/>
      <c r="C188" s="168" t="s">
        <v>443</v>
      </c>
      <c r="D188" s="168" t="s">
        <v>215</v>
      </c>
      <c r="E188" s="169" t="s">
        <v>444</v>
      </c>
      <c r="F188" s="243" t="s">
        <v>445</v>
      </c>
      <c r="G188" s="244"/>
      <c r="H188" s="244"/>
      <c r="I188" s="244"/>
      <c r="J188" s="170" t="s">
        <v>209</v>
      </c>
      <c r="K188" s="171">
        <v>1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22.5" customHeight="1" x14ac:dyDescent="0.3">
      <c r="B189" s="30"/>
      <c r="C189" s="161" t="s">
        <v>299</v>
      </c>
      <c r="D189" s="161" t="s">
        <v>206</v>
      </c>
      <c r="E189" s="162" t="s">
        <v>447</v>
      </c>
      <c r="F189" s="239" t="s">
        <v>448</v>
      </c>
      <c r="G189" s="240"/>
      <c r="H189" s="240"/>
      <c r="I189" s="240"/>
      <c r="J189" s="163" t="s">
        <v>410</v>
      </c>
      <c r="K189" s="164">
        <v>4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31.5" customHeight="1" x14ac:dyDescent="0.3">
      <c r="B190" s="30"/>
      <c r="C190" s="168" t="s">
        <v>450</v>
      </c>
      <c r="D190" s="168" t="s">
        <v>215</v>
      </c>
      <c r="E190" s="169" t="s">
        <v>451</v>
      </c>
      <c r="F190" s="243" t="s">
        <v>452</v>
      </c>
      <c r="G190" s="244"/>
      <c r="H190" s="244"/>
      <c r="I190" s="244"/>
      <c r="J190" s="170" t="s">
        <v>209</v>
      </c>
      <c r="K190" s="171">
        <v>4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44.25" customHeight="1" x14ac:dyDescent="0.3">
      <c r="B191" s="30"/>
      <c r="C191" s="161" t="s">
        <v>303</v>
      </c>
      <c r="D191" s="161" t="s">
        <v>206</v>
      </c>
      <c r="E191" s="162" t="s">
        <v>454</v>
      </c>
      <c r="F191" s="239" t="s">
        <v>455</v>
      </c>
      <c r="G191" s="240"/>
      <c r="H191" s="240"/>
      <c r="I191" s="240"/>
      <c r="J191" s="163" t="s">
        <v>209</v>
      </c>
      <c r="K191" s="164">
        <v>2</v>
      </c>
      <c r="L191" s="241">
        <v>0</v>
      </c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22.5" customHeight="1" x14ac:dyDescent="0.3">
      <c r="B192" s="30"/>
      <c r="C192" s="168" t="s">
        <v>457</v>
      </c>
      <c r="D192" s="168" t="s">
        <v>215</v>
      </c>
      <c r="E192" s="169" t="s">
        <v>458</v>
      </c>
      <c r="F192" s="243" t="s">
        <v>459</v>
      </c>
      <c r="G192" s="244"/>
      <c r="H192" s="244"/>
      <c r="I192" s="244"/>
      <c r="J192" s="170" t="s">
        <v>209</v>
      </c>
      <c r="K192" s="171">
        <v>1</v>
      </c>
      <c r="L192" s="245">
        <v>0</v>
      </c>
      <c r="M192" s="244"/>
      <c r="N192" s="246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218</v>
      </c>
      <c r="AT192" s="13" t="s">
        <v>215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22.5" customHeight="1" x14ac:dyDescent="0.3">
      <c r="B193" s="30"/>
      <c r="C193" s="168" t="s">
        <v>306</v>
      </c>
      <c r="D193" s="168" t="s">
        <v>215</v>
      </c>
      <c r="E193" s="169" t="s">
        <v>461</v>
      </c>
      <c r="F193" s="243" t="s">
        <v>462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465</v>
      </c>
      <c r="F194" s="239" t="s">
        <v>466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31.5" customHeight="1" x14ac:dyDescent="0.3">
      <c r="B195" s="30"/>
      <c r="C195" s="168" t="s">
        <v>310</v>
      </c>
      <c r="D195" s="168" t="s">
        <v>215</v>
      </c>
      <c r="E195" s="169" t="s">
        <v>468</v>
      </c>
      <c r="F195" s="243" t="s">
        <v>469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472</v>
      </c>
      <c r="F196" s="239" t="s">
        <v>473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22.5" customHeight="1" x14ac:dyDescent="0.3">
      <c r="B197" s="30"/>
      <c r="C197" s="168" t="s">
        <v>313</v>
      </c>
      <c r="D197" s="168" t="s">
        <v>215</v>
      </c>
      <c r="E197" s="169" t="s">
        <v>475</v>
      </c>
      <c r="F197" s="243" t="s">
        <v>476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479</v>
      </c>
      <c r="F198" s="239" t="s">
        <v>480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482</v>
      </c>
      <c r="F199" s="243" t="s">
        <v>483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540</v>
      </c>
      <c r="F200" s="239" t="s">
        <v>541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31.5" customHeight="1" x14ac:dyDescent="0.3">
      <c r="B201" s="30"/>
      <c r="C201" s="168" t="s">
        <v>320</v>
      </c>
      <c r="D201" s="168" t="s">
        <v>215</v>
      </c>
      <c r="E201" s="169" t="s">
        <v>542</v>
      </c>
      <c r="F201" s="243" t="s">
        <v>543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486</v>
      </c>
      <c r="F202" s="239" t="s">
        <v>487</v>
      </c>
      <c r="G202" s="240"/>
      <c r="H202" s="240"/>
      <c r="I202" s="240"/>
      <c r="J202" s="163" t="s">
        <v>209</v>
      </c>
      <c r="K202" s="164">
        <v>1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1" customFormat="1" ht="57" customHeight="1" x14ac:dyDescent="0.3">
      <c r="B203" s="30"/>
      <c r="C203" s="168" t="s">
        <v>324</v>
      </c>
      <c r="D203" s="168" t="s">
        <v>215</v>
      </c>
      <c r="E203" s="169" t="s">
        <v>489</v>
      </c>
      <c r="F203" s="243" t="s">
        <v>490</v>
      </c>
      <c r="G203" s="244"/>
      <c r="H203" s="244"/>
      <c r="I203" s="244"/>
      <c r="J203" s="170" t="s">
        <v>209</v>
      </c>
      <c r="K203" s="171">
        <v>1</v>
      </c>
      <c r="L203" s="245">
        <v>0</v>
      </c>
      <c r="M203" s="244"/>
      <c r="N203" s="246">
        <f t="shared" si="45"/>
        <v>0</v>
      </c>
      <c r="O203" s="240"/>
      <c r="P203" s="240"/>
      <c r="Q203" s="240"/>
      <c r="R203" s="32"/>
      <c r="T203" s="165" t="s">
        <v>19</v>
      </c>
      <c r="U203" s="39" t="s">
        <v>42</v>
      </c>
      <c r="V203" s="31"/>
      <c r="W203" s="166">
        <f t="shared" si="46"/>
        <v>0</v>
      </c>
      <c r="X203" s="166">
        <v>0</v>
      </c>
      <c r="Y203" s="166">
        <f t="shared" si="47"/>
        <v>0</v>
      </c>
      <c r="Z203" s="166">
        <v>0</v>
      </c>
      <c r="AA203" s="167">
        <f t="shared" si="48"/>
        <v>0</v>
      </c>
      <c r="AR203" s="13" t="s">
        <v>218</v>
      </c>
      <c r="AT203" s="13" t="s">
        <v>215</v>
      </c>
      <c r="AU203" s="13" t="s">
        <v>184</v>
      </c>
      <c r="AY203" s="13" t="s">
        <v>205</v>
      </c>
      <c r="BE203" s="105">
        <f t="shared" si="49"/>
        <v>0</v>
      </c>
      <c r="BF203" s="105">
        <f t="shared" si="50"/>
        <v>0</v>
      </c>
      <c r="BG203" s="105">
        <f t="shared" si="51"/>
        <v>0</v>
      </c>
      <c r="BH203" s="105">
        <f t="shared" si="52"/>
        <v>0</v>
      </c>
      <c r="BI203" s="105">
        <f t="shared" si="53"/>
        <v>0</v>
      </c>
      <c r="BJ203" s="13" t="s">
        <v>184</v>
      </c>
      <c r="BK203" s="105">
        <f t="shared" si="54"/>
        <v>0</v>
      </c>
      <c r="BL203" s="13" t="s">
        <v>210</v>
      </c>
      <c r="BM203" s="13" t="s">
        <v>496</v>
      </c>
    </row>
    <row r="204" spans="2:65" s="1" customFormat="1" ht="31.5" customHeight="1" x14ac:dyDescent="0.3">
      <c r="B204" s="30"/>
      <c r="C204" s="161" t="s">
        <v>497</v>
      </c>
      <c r="D204" s="161" t="s">
        <v>206</v>
      </c>
      <c r="E204" s="162" t="s">
        <v>493</v>
      </c>
      <c r="F204" s="239" t="s">
        <v>494</v>
      </c>
      <c r="G204" s="240"/>
      <c r="H204" s="240"/>
      <c r="I204" s="240"/>
      <c r="J204" s="163" t="s">
        <v>235</v>
      </c>
      <c r="K204" s="172">
        <v>0</v>
      </c>
      <c r="L204" s="241">
        <v>0</v>
      </c>
      <c r="M204" s="240"/>
      <c r="N204" s="242">
        <f t="shared" si="45"/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 t="shared" si="46"/>
        <v>0</v>
      </c>
      <c r="X204" s="166">
        <v>0</v>
      </c>
      <c r="Y204" s="166">
        <f t="shared" si="47"/>
        <v>0</v>
      </c>
      <c r="Z204" s="166">
        <v>0</v>
      </c>
      <c r="AA204" s="167">
        <f t="shared" si="48"/>
        <v>0</v>
      </c>
      <c r="AR204" s="13" t="s">
        <v>210</v>
      </c>
      <c r="AT204" s="13" t="s">
        <v>206</v>
      </c>
      <c r="AU204" s="13" t="s">
        <v>184</v>
      </c>
      <c r="AY204" s="13" t="s">
        <v>205</v>
      </c>
      <c r="BE204" s="105">
        <f t="shared" si="49"/>
        <v>0</v>
      </c>
      <c r="BF204" s="105">
        <f t="shared" si="50"/>
        <v>0</v>
      </c>
      <c r="BG204" s="105">
        <f t="shared" si="51"/>
        <v>0</v>
      </c>
      <c r="BH204" s="105">
        <f t="shared" si="52"/>
        <v>0</v>
      </c>
      <c r="BI204" s="105">
        <f t="shared" si="53"/>
        <v>0</v>
      </c>
      <c r="BJ204" s="13" t="s">
        <v>184</v>
      </c>
      <c r="BK204" s="105">
        <f t="shared" si="54"/>
        <v>0</v>
      </c>
      <c r="BL204" s="13" t="s">
        <v>210</v>
      </c>
      <c r="BM204" s="13" t="s">
        <v>498</v>
      </c>
    </row>
    <row r="205" spans="2:65" s="9" customFormat="1" ht="29.85" customHeight="1" x14ac:dyDescent="0.3">
      <c r="B205" s="150"/>
      <c r="C205" s="151"/>
      <c r="D205" s="160" t="s">
        <v>174</v>
      </c>
      <c r="E205" s="160"/>
      <c r="F205" s="160"/>
      <c r="G205" s="160"/>
      <c r="H205" s="160"/>
      <c r="I205" s="160"/>
      <c r="J205" s="160"/>
      <c r="K205" s="160"/>
      <c r="L205" s="160"/>
      <c r="M205" s="160"/>
      <c r="N205" s="255">
        <f>BK205</f>
        <v>0</v>
      </c>
      <c r="O205" s="256"/>
      <c r="P205" s="256"/>
      <c r="Q205" s="256"/>
      <c r="R205" s="153"/>
      <c r="T205" s="154"/>
      <c r="U205" s="151"/>
      <c r="V205" s="151"/>
      <c r="W205" s="155">
        <f>SUM(W206:W207)</f>
        <v>0</v>
      </c>
      <c r="X205" s="151"/>
      <c r="Y205" s="155">
        <f>SUM(Y206:Y207)</f>
        <v>0</v>
      </c>
      <c r="Z205" s="151"/>
      <c r="AA205" s="156">
        <f>SUM(AA206:AA207)</f>
        <v>0</v>
      </c>
      <c r="AR205" s="157" t="s">
        <v>184</v>
      </c>
      <c r="AT205" s="158" t="s">
        <v>74</v>
      </c>
      <c r="AU205" s="158" t="s">
        <v>81</v>
      </c>
      <c r="AY205" s="157" t="s">
        <v>205</v>
      </c>
      <c r="BK205" s="159">
        <f>SUM(BK206:BK207)</f>
        <v>0</v>
      </c>
    </row>
    <row r="206" spans="2:65" s="1" customFormat="1" ht="31.5" customHeight="1" x14ac:dyDescent="0.3">
      <c r="B206" s="30"/>
      <c r="C206" s="161" t="s">
        <v>327</v>
      </c>
      <c r="D206" s="161" t="s">
        <v>206</v>
      </c>
      <c r="E206" s="162" t="s">
        <v>294</v>
      </c>
      <c r="F206" s="239" t="s">
        <v>295</v>
      </c>
      <c r="G206" s="240"/>
      <c r="H206" s="240"/>
      <c r="I206" s="240"/>
      <c r="J206" s="163" t="s">
        <v>222</v>
      </c>
      <c r="K206" s="164">
        <v>8</v>
      </c>
      <c r="L206" s="241">
        <v>0</v>
      </c>
      <c r="M206" s="240"/>
      <c r="N206" s="242">
        <f>ROUND(L206*K206,2)</f>
        <v>0</v>
      </c>
      <c r="O206" s="240"/>
      <c r="P206" s="240"/>
      <c r="Q206" s="240"/>
      <c r="R206" s="32"/>
      <c r="T206" s="165" t="s">
        <v>19</v>
      </c>
      <c r="U206" s="39" t="s">
        <v>42</v>
      </c>
      <c r="V206" s="31"/>
      <c r="W206" s="166">
        <f>V206*K206</f>
        <v>0</v>
      </c>
      <c r="X206" s="166">
        <v>0</v>
      </c>
      <c r="Y206" s="166">
        <f>X206*K206</f>
        <v>0</v>
      </c>
      <c r="Z206" s="166">
        <v>0</v>
      </c>
      <c r="AA206" s="167">
        <f>Z206*K206</f>
        <v>0</v>
      </c>
      <c r="AR206" s="13" t="s">
        <v>223</v>
      </c>
      <c r="AT206" s="13" t="s">
        <v>206</v>
      </c>
      <c r="AU206" s="13" t="s">
        <v>184</v>
      </c>
      <c r="AY206" s="13" t="s">
        <v>205</v>
      </c>
      <c r="BE206" s="105">
        <f>IF(U206="základná",N206,0)</f>
        <v>0</v>
      </c>
      <c r="BF206" s="105">
        <f>IF(U206="znížená",N206,0)</f>
        <v>0</v>
      </c>
      <c r="BG206" s="105">
        <f>IF(U206="zákl. prenesená",N206,0)</f>
        <v>0</v>
      </c>
      <c r="BH206" s="105">
        <f>IF(U206="zníž. prenesená",N206,0)</f>
        <v>0</v>
      </c>
      <c r="BI206" s="105">
        <f>IF(U206="nulová",N206,0)</f>
        <v>0</v>
      </c>
      <c r="BJ206" s="13" t="s">
        <v>184</v>
      </c>
      <c r="BK206" s="105">
        <f>ROUND(L206*K206,2)</f>
        <v>0</v>
      </c>
      <c r="BL206" s="13" t="s">
        <v>223</v>
      </c>
      <c r="BM206" s="13" t="s">
        <v>499</v>
      </c>
    </row>
    <row r="207" spans="2:65" s="1" customFormat="1" ht="31.5" customHeight="1" x14ac:dyDescent="0.3">
      <c r="B207" s="30"/>
      <c r="C207" s="161" t="s">
        <v>500</v>
      </c>
      <c r="D207" s="161" t="s">
        <v>206</v>
      </c>
      <c r="E207" s="162" t="s">
        <v>297</v>
      </c>
      <c r="F207" s="239" t="s">
        <v>298</v>
      </c>
      <c r="G207" s="240"/>
      <c r="H207" s="240"/>
      <c r="I207" s="240"/>
      <c r="J207" s="163" t="s">
        <v>235</v>
      </c>
      <c r="K207" s="172">
        <v>0</v>
      </c>
      <c r="L207" s="241">
        <v>0</v>
      </c>
      <c r="M207" s="240"/>
      <c r="N207" s="242">
        <f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>V207*K207</f>
        <v>0</v>
      </c>
      <c r="X207" s="166">
        <v>0</v>
      </c>
      <c r="Y207" s="166">
        <f>X207*K207</f>
        <v>0</v>
      </c>
      <c r="Z207" s="166">
        <v>0</v>
      </c>
      <c r="AA207" s="167">
        <f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>IF(U207="základná",N207,0)</f>
        <v>0</v>
      </c>
      <c r="BF207" s="105">
        <f>IF(U207="znížená",N207,0)</f>
        <v>0</v>
      </c>
      <c r="BG207" s="105">
        <f>IF(U207="zákl. prenesená",N207,0)</f>
        <v>0</v>
      </c>
      <c r="BH207" s="105">
        <f>IF(U207="zníž. prenesená",N207,0)</f>
        <v>0</v>
      </c>
      <c r="BI207" s="105">
        <f>IF(U207="nulová",N207,0)</f>
        <v>0</v>
      </c>
      <c r="BJ207" s="13" t="s">
        <v>184</v>
      </c>
      <c r="BK207" s="105">
        <f>ROUND(L207*K207,2)</f>
        <v>0</v>
      </c>
      <c r="BL207" s="13" t="s">
        <v>223</v>
      </c>
      <c r="BM207" s="13" t="s">
        <v>501</v>
      </c>
    </row>
    <row r="208" spans="2:65" s="9" customFormat="1" ht="29.85" customHeight="1" x14ac:dyDescent="0.3">
      <c r="B208" s="150"/>
      <c r="C208" s="151"/>
      <c r="D208" s="160" t="s">
        <v>175</v>
      </c>
      <c r="E208" s="160"/>
      <c r="F208" s="160"/>
      <c r="G208" s="160"/>
      <c r="H208" s="160"/>
      <c r="I208" s="160"/>
      <c r="J208" s="160"/>
      <c r="K208" s="160"/>
      <c r="L208" s="160"/>
      <c r="M208" s="160"/>
      <c r="N208" s="255">
        <f>BK208</f>
        <v>0</v>
      </c>
      <c r="O208" s="256"/>
      <c r="P208" s="256"/>
      <c r="Q208" s="256"/>
      <c r="R208" s="153"/>
      <c r="T208" s="154"/>
      <c r="U208" s="151"/>
      <c r="V208" s="151"/>
      <c r="W208" s="155">
        <f>SUM(W209:W214)</f>
        <v>0</v>
      </c>
      <c r="X208" s="151"/>
      <c r="Y208" s="155">
        <f>SUM(Y209:Y214)</f>
        <v>0</v>
      </c>
      <c r="Z208" s="151"/>
      <c r="AA208" s="156">
        <f>SUM(AA209:AA214)</f>
        <v>0</v>
      </c>
      <c r="AR208" s="157" t="s">
        <v>184</v>
      </c>
      <c r="AT208" s="158" t="s">
        <v>74</v>
      </c>
      <c r="AU208" s="158" t="s">
        <v>81</v>
      </c>
      <c r="AY208" s="157" t="s">
        <v>205</v>
      </c>
      <c r="BK208" s="159">
        <f>SUM(BK209:BK214)</f>
        <v>0</v>
      </c>
    </row>
    <row r="209" spans="2:65" s="1" customFormat="1" ht="31.5" customHeight="1" x14ac:dyDescent="0.3">
      <c r="B209" s="30"/>
      <c r="C209" s="161" t="s">
        <v>331</v>
      </c>
      <c r="D209" s="161" t="s">
        <v>206</v>
      </c>
      <c r="E209" s="162" t="s">
        <v>301</v>
      </c>
      <c r="F209" s="239" t="s">
        <v>302</v>
      </c>
      <c r="G209" s="240"/>
      <c r="H209" s="240"/>
      <c r="I209" s="240"/>
      <c r="J209" s="163" t="s">
        <v>209</v>
      </c>
      <c r="K209" s="164">
        <v>4</v>
      </c>
      <c r="L209" s="241">
        <v>0</v>
      </c>
      <c r="M209" s="240"/>
      <c r="N209" s="242">
        <f t="shared" ref="N209:N214" si="55">ROUND(L209*K209,2)</f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ref="W209:W214" si="56">V209*K209</f>
        <v>0</v>
      </c>
      <c r="X209" s="166">
        <v>0</v>
      </c>
      <c r="Y209" s="166">
        <f t="shared" ref="Y209:Y214" si="57">X209*K209</f>
        <v>0</v>
      </c>
      <c r="Z209" s="166">
        <v>0</v>
      </c>
      <c r="AA209" s="167">
        <f t="shared" ref="AA209:AA214" si="58">Z209*K209</f>
        <v>0</v>
      </c>
      <c r="AR209" s="13" t="s">
        <v>223</v>
      </c>
      <c r="AT209" s="13" t="s">
        <v>206</v>
      </c>
      <c r="AU209" s="13" t="s">
        <v>184</v>
      </c>
      <c r="AY209" s="13" t="s">
        <v>205</v>
      </c>
      <c r="BE209" s="105">
        <f t="shared" ref="BE209:BE214" si="59">IF(U209="základná",N209,0)</f>
        <v>0</v>
      </c>
      <c r="BF209" s="105">
        <f t="shared" ref="BF209:BF214" si="60">IF(U209="znížená",N209,0)</f>
        <v>0</v>
      </c>
      <c r="BG209" s="105">
        <f t="shared" ref="BG209:BG214" si="61">IF(U209="zákl. prenesená",N209,0)</f>
        <v>0</v>
      </c>
      <c r="BH209" s="105">
        <f t="shared" ref="BH209:BH214" si="62">IF(U209="zníž. prenesená",N209,0)</f>
        <v>0</v>
      </c>
      <c r="BI209" s="105">
        <f t="shared" ref="BI209:BI214" si="63">IF(U209="nulová",N209,0)</f>
        <v>0</v>
      </c>
      <c r="BJ209" s="13" t="s">
        <v>184</v>
      </c>
      <c r="BK209" s="105">
        <f t="shared" ref="BK209:BK214" si="64">ROUND(L209*K209,2)</f>
        <v>0</v>
      </c>
      <c r="BL209" s="13" t="s">
        <v>223</v>
      </c>
      <c r="BM209" s="13" t="s">
        <v>502</v>
      </c>
    </row>
    <row r="210" spans="2:65" s="1" customFormat="1" ht="31.5" customHeight="1" x14ac:dyDescent="0.3">
      <c r="B210" s="30"/>
      <c r="C210" s="161" t="s">
        <v>503</v>
      </c>
      <c r="D210" s="161" t="s">
        <v>206</v>
      </c>
      <c r="E210" s="162" t="s">
        <v>304</v>
      </c>
      <c r="F210" s="239" t="s">
        <v>305</v>
      </c>
      <c r="G210" s="240"/>
      <c r="H210" s="240"/>
      <c r="I210" s="240"/>
      <c r="J210" s="163" t="s">
        <v>209</v>
      </c>
      <c r="K210" s="164">
        <v>12</v>
      </c>
      <c r="L210" s="241">
        <v>0</v>
      </c>
      <c r="M210" s="240"/>
      <c r="N210" s="242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223</v>
      </c>
      <c r="AT210" s="13" t="s">
        <v>206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308</v>
      </c>
      <c r="F211" s="243" t="s">
        <v>309</v>
      </c>
      <c r="G211" s="244"/>
      <c r="H211" s="244"/>
      <c r="I211" s="244"/>
      <c r="J211" s="170" t="s">
        <v>209</v>
      </c>
      <c r="K211" s="171">
        <v>4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22.5" customHeight="1" x14ac:dyDescent="0.3">
      <c r="B212" s="30"/>
      <c r="C212" s="168" t="s">
        <v>506</v>
      </c>
      <c r="D212" s="168" t="s">
        <v>215</v>
      </c>
      <c r="E212" s="169" t="s">
        <v>311</v>
      </c>
      <c r="F212" s="243" t="s">
        <v>312</v>
      </c>
      <c r="G212" s="244"/>
      <c r="H212" s="244"/>
      <c r="I212" s="244"/>
      <c r="J212" s="170" t="s">
        <v>209</v>
      </c>
      <c r="K212" s="171">
        <v>4</v>
      </c>
      <c r="L212" s="245">
        <v>0</v>
      </c>
      <c r="M212" s="244"/>
      <c r="N212" s="246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227</v>
      </c>
      <c r="AT212" s="13" t="s">
        <v>215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1" customFormat="1" ht="31.5" customHeight="1" x14ac:dyDescent="0.3">
      <c r="B213" s="30"/>
      <c r="C213" s="168" t="s">
        <v>338</v>
      </c>
      <c r="D213" s="168" t="s">
        <v>215</v>
      </c>
      <c r="E213" s="169" t="s">
        <v>315</v>
      </c>
      <c r="F213" s="243" t="s">
        <v>316</v>
      </c>
      <c r="G213" s="244"/>
      <c r="H213" s="244"/>
      <c r="I213" s="244"/>
      <c r="J213" s="170" t="s">
        <v>209</v>
      </c>
      <c r="K213" s="171">
        <v>4</v>
      </c>
      <c r="L213" s="245">
        <v>0</v>
      </c>
      <c r="M213" s="244"/>
      <c r="N213" s="246">
        <f t="shared" si="55"/>
        <v>0</v>
      </c>
      <c r="O213" s="240"/>
      <c r="P213" s="240"/>
      <c r="Q213" s="240"/>
      <c r="R213" s="32"/>
      <c r="T213" s="165" t="s">
        <v>19</v>
      </c>
      <c r="U213" s="39" t="s">
        <v>42</v>
      </c>
      <c r="V213" s="31"/>
      <c r="W213" s="166">
        <f t="shared" si="56"/>
        <v>0</v>
      </c>
      <c r="X213" s="166">
        <v>0</v>
      </c>
      <c r="Y213" s="166">
        <f t="shared" si="57"/>
        <v>0</v>
      </c>
      <c r="Z213" s="166">
        <v>0</v>
      </c>
      <c r="AA213" s="167">
        <f t="shared" si="58"/>
        <v>0</v>
      </c>
      <c r="AR213" s="13" t="s">
        <v>227</v>
      </c>
      <c r="AT213" s="13" t="s">
        <v>215</v>
      </c>
      <c r="AU213" s="13" t="s">
        <v>184</v>
      </c>
      <c r="AY213" s="13" t="s">
        <v>205</v>
      </c>
      <c r="BE213" s="105">
        <f t="shared" si="59"/>
        <v>0</v>
      </c>
      <c r="BF213" s="105">
        <f t="shared" si="60"/>
        <v>0</v>
      </c>
      <c r="BG213" s="105">
        <f t="shared" si="61"/>
        <v>0</v>
      </c>
      <c r="BH213" s="105">
        <f t="shared" si="62"/>
        <v>0</v>
      </c>
      <c r="BI213" s="105">
        <f t="shared" si="63"/>
        <v>0</v>
      </c>
      <c r="BJ213" s="13" t="s">
        <v>184</v>
      </c>
      <c r="BK213" s="105">
        <f t="shared" si="64"/>
        <v>0</v>
      </c>
      <c r="BL213" s="13" t="s">
        <v>223</v>
      </c>
      <c r="BM213" s="13" t="s">
        <v>508</v>
      </c>
    </row>
    <row r="214" spans="2:65" s="1" customFormat="1" ht="31.5" customHeight="1" x14ac:dyDescent="0.3">
      <c r="B214" s="30"/>
      <c r="C214" s="161" t="s">
        <v>509</v>
      </c>
      <c r="D214" s="161" t="s">
        <v>206</v>
      </c>
      <c r="E214" s="162" t="s">
        <v>318</v>
      </c>
      <c r="F214" s="239" t="s">
        <v>319</v>
      </c>
      <c r="G214" s="240"/>
      <c r="H214" s="240"/>
      <c r="I214" s="240"/>
      <c r="J214" s="163" t="s">
        <v>235</v>
      </c>
      <c r="K214" s="172">
        <v>0</v>
      </c>
      <c r="L214" s="241">
        <v>0</v>
      </c>
      <c r="M214" s="240"/>
      <c r="N214" s="242">
        <f t="shared" si="55"/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si="56"/>
        <v>0</v>
      </c>
      <c r="X214" s="166">
        <v>0</v>
      </c>
      <c r="Y214" s="166">
        <f t="shared" si="57"/>
        <v>0</v>
      </c>
      <c r="Z214" s="166">
        <v>0</v>
      </c>
      <c r="AA214" s="167">
        <f t="shared" si="58"/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 t="shared" si="59"/>
        <v>0</v>
      </c>
      <c r="BF214" s="105">
        <f t="shared" si="60"/>
        <v>0</v>
      </c>
      <c r="BG214" s="105">
        <f t="shared" si="61"/>
        <v>0</v>
      </c>
      <c r="BH214" s="105">
        <f t="shared" si="62"/>
        <v>0</v>
      </c>
      <c r="BI214" s="105">
        <f t="shared" si="63"/>
        <v>0</v>
      </c>
      <c r="BJ214" s="13" t="s">
        <v>184</v>
      </c>
      <c r="BK214" s="105">
        <f t="shared" si="64"/>
        <v>0</v>
      </c>
      <c r="BL214" s="13" t="s">
        <v>223</v>
      </c>
      <c r="BM214" s="13" t="s">
        <v>512</v>
      </c>
    </row>
    <row r="215" spans="2:65" s="9" customFormat="1" ht="29.85" customHeight="1" x14ac:dyDescent="0.3">
      <c r="B215" s="150"/>
      <c r="C215" s="151"/>
      <c r="D215" s="160" t="s">
        <v>177</v>
      </c>
      <c r="E215" s="160"/>
      <c r="F215" s="160"/>
      <c r="G215" s="160"/>
      <c r="H215" s="160"/>
      <c r="I215" s="160"/>
      <c r="J215" s="160"/>
      <c r="K215" s="160"/>
      <c r="L215" s="160"/>
      <c r="M215" s="160"/>
      <c r="N215" s="255">
        <f>BK215</f>
        <v>0</v>
      </c>
      <c r="O215" s="256"/>
      <c r="P215" s="256"/>
      <c r="Q215" s="256"/>
      <c r="R215" s="153"/>
      <c r="T215" s="154"/>
      <c r="U215" s="151"/>
      <c r="V215" s="151"/>
      <c r="W215" s="155">
        <f>SUM(W216:W223)</f>
        <v>0</v>
      </c>
      <c r="X215" s="151"/>
      <c r="Y215" s="155">
        <f>SUM(Y216:Y223)</f>
        <v>0</v>
      </c>
      <c r="Z215" s="151"/>
      <c r="AA215" s="156">
        <f>SUM(AA216:AA223)</f>
        <v>0</v>
      </c>
      <c r="AR215" s="157" t="s">
        <v>184</v>
      </c>
      <c r="AT215" s="158" t="s">
        <v>74</v>
      </c>
      <c r="AU215" s="158" t="s">
        <v>81</v>
      </c>
      <c r="AY215" s="157" t="s">
        <v>205</v>
      </c>
      <c r="BK215" s="159">
        <f>SUM(BK216:BK223)</f>
        <v>0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556</v>
      </c>
      <c r="F216" s="239" t="s">
        <v>557</v>
      </c>
      <c r="G216" s="240"/>
      <c r="H216" s="240"/>
      <c r="I216" s="240"/>
      <c r="J216" s="163" t="s">
        <v>209</v>
      </c>
      <c r="K216" s="164">
        <v>1</v>
      </c>
      <c r="L216" s="241">
        <v>0</v>
      </c>
      <c r="M216" s="240"/>
      <c r="N216" s="242">
        <f t="shared" ref="N216:N223" si="65">ROUND(L216*K216,2)</f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 t="shared" ref="W216:W223" si="66">V216*K216</f>
        <v>0</v>
      </c>
      <c r="X216" s="166">
        <v>0</v>
      </c>
      <c r="Y216" s="166">
        <f t="shared" ref="Y216:Y223" si="67">X216*K216</f>
        <v>0</v>
      </c>
      <c r="Z216" s="166">
        <v>0</v>
      </c>
      <c r="AA216" s="167">
        <f t="shared" ref="AA216:AA223" si="68">Z216*K216</f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 t="shared" ref="BE216:BE223" si="69">IF(U216="základná",N216,0)</f>
        <v>0</v>
      </c>
      <c r="BF216" s="105">
        <f t="shared" ref="BF216:BF223" si="70">IF(U216="znížená",N216,0)</f>
        <v>0</v>
      </c>
      <c r="BG216" s="105">
        <f t="shared" ref="BG216:BG223" si="71">IF(U216="zákl. prenesená",N216,0)</f>
        <v>0</v>
      </c>
      <c r="BH216" s="105">
        <f t="shared" ref="BH216:BH223" si="72">IF(U216="zníž. prenesená",N216,0)</f>
        <v>0</v>
      </c>
      <c r="BI216" s="105">
        <f t="shared" ref="BI216:BI223" si="73">IF(U216="nulová",N216,0)</f>
        <v>0</v>
      </c>
      <c r="BJ216" s="13" t="s">
        <v>184</v>
      </c>
      <c r="BK216" s="105">
        <f t="shared" ref="BK216:BK223" si="74">ROUND(L216*K216,2)</f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558</v>
      </c>
      <c r="F217" s="243" t="s">
        <v>559</v>
      </c>
      <c r="G217" s="244"/>
      <c r="H217" s="244"/>
      <c r="I217" s="244"/>
      <c r="J217" s="170" t="s">
        <v>209</v>
      </c>
      <c r="K217" s="171">
        <v>1</v>
      </c>
      <c r="L217" s="245">
        <v>0</v>
      </c>
      <c r="M217" s="244"/>
      <c r="N217" s="246">
        <f t="shared" si="65"/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 t="shared" si="66"/>
        <v>0</v>
      </c>
      <c r="X217" s="166">
        <v>0</v>
      </c>
      <c r="Y217" s="166">
        <f t="shared" si="67"/>
        <v>0</v>
      </c>
      <c r="Z217" s="166">
        <v>0</v>
      </c>
      <c r="AA217" s="167">
        <f t="shared" si="68"/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 t="shared" si="69"/>
        <v>0</v>
      </c>
      <c r="BF217" s="105">
        <f t="shared" si="70"/>
        <v>0</v>
      </c>
      <c r="BG217" s="105">
        <f t="shared" si="71"/>
        <v>0</v>
      </c>
      <c r="BH217" s="105">
        <f t="shared" si="72"/>
        <v>0</v>
      </c>
      <c r="BI217" s="105">
        <f t="shared" si="73"/>
        <v>0</v>
      </c>
      <c r="BJ217" s="13" t="s">
        <v>184</v>
      </c>
      <c r="BK217" s="105">
        <f t="shared" si="74"/>
        <v>0</v>
      </c>
      <c r="BL217" s="13" t="s">
        <v>223</v>
      </c>
      <c r="BM217" s="13" t="s">
        <v>516</v>
      </c>
    </row>
    <row r="218" spans="2:65" s="1" customFormat="1" ht="44.25" customHeight="1" x14ac:dyDescent="0.3">
      <c r="B218" s="30"/>
      <c r="C218" s="161" t="s">
        <v>345</v>
      </c>
      <c r="D218" s="161" t="s">
        <v>206</v>
      </c>
      <c r="E218" s="162" t="s">
        <v>322</v>
      </c>
      <c r="F218" s="239" t="s">
        <v>323</v>
      </c>
      <c r="G218" s="240"/>
      <c r="H218" s="240"/>
      <c r="I218" s="240"/>
      <c r="J218" s="163" t="s">
        <v>209</v>
      </c>
      <c r="K218" s="164">
        <v>2</v>
      </c>
      <c r="L218" s="241">
        <v>0</v>
      </c>
      <c r="M218" s="240"/>
      <c r="N218" s="242">
        <f t="shared" si="65"/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 t="shared" si="66"/>
        <v>0</v>
      </c>
      <c r="X218" s="166">
        <v>0</v>
      </c>
      <c r="Y218" s="166">
        <f t="shared" si="67"/>
        <v>0</v>
      </c>
      <c r="Z218" s="166">
        <v>0</v>
      </c>
      <c r="AA218" s="167">
        <f t="shared" si="68"/>
        <v>0</v>
      </c>
      <c r="AR218" s="13" t="s">
        <v>223</v>
      </c>
      <c r="AT218" s="13" t="s">
        <v>206</v>
      </c>
      <c r="AU218" s="13" t="s">
        <v>184</v>
      </c>
      <c r="AY218" s="13" t="s">
        <v>205</v>
      </c>
      <c r="BE218" s="105">
        <f t="shared" si="69"/>
        <v>0</v>
      </c>
      <c r="BF218" s="105">
        <f t="shared" si="70"/>
        <v>0</v>
      </c>
      <c r="BG218" s="105">
        <f t="shared" si="71"/>
        <v>0</v>
      </c>
      <c r="BH218" s="105">
        <f t="shared" si="72"/>
        <v>0</v>
      </c>
      <c r="BI218" s="105">
        <f t="shared" si="73"/>
        <v>0</v>
      </c>
      <c r="BJ218" s="13" t="s">
        <v>184</v>
      </c>
      <c r="BK218" s="105">
        <f t="shared" si="74"/>
        <v>0</v>
      </c>
      <c r="BL218" s="13" t="s">
        <v>223</v>
      </c>
      <c r="BM218" s="13" t="s">
        <v>519</v>
      </c>
    </row>
    <row r="219" spans="2:65" s="1" customFormat="1" ht="44.25" customHeight="1" x14ac:dyDescent="0.3">
      <c r="B219" s="30"/>
      <c r="C219" s="168" t="s">
        <v>520</v>
      </c>
      <c r="D219" s="168" t="s">
        <v>215</v>
      </c>
      <c r="E219" s="169" t="s">
        <v>510</v>
      </c>
      <c r="F219" s="243" t="s">
        <v>511</v>
      </c>
      <c r="G219" s="244"/>
      <c r="H219" s="244"/>
      <c r="I219" s="244"/>
      <c r="J219" s="170" t="s">
        <v>209</v>
      </c>
      <c r="K219" s="171">
        <v>1</v>
      </c>
      <c r="L219" s="245">
        <v>0</v>
      </c>
      <c r="M219" s="244"/>
      <c r="N219" s="246">
        <f t="shared" si="65"/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 t="shared" si="66"/>
        <v>0</v>
      </c>
      <c r="X219" s="166">
        <v>0</v>
      </c>
      <c r="Y219" s="166">
        <f t="shared" si="67"/>
        <v>0</v>
      </c>
      <c r="Z219" s="166">
        <v>0</v>
      </c>
      <c r="AA219" s="167">
        <f t="shared" si="68"/>
        <v>0</v>
      </c>
      <c r="AR219" s="13" t="s">
        <v>227</v>
      </c>
      <c r="AT219" s="13" t="s">
        <v>215</v>
      </c>
      <c r="AU219" s="13" t="s">
        <v>184</v>
      </c>
      <c r="AY219" s="13" t="s">
        <v>205</v>
      </c>
      <c r="BE219" s="105">
        <f t="shared" si="69"/>
        <v>0</v>
      </c>
      <c r="BF219" s="105">
        <f t="shared" si="70"/>
        <v>0</v>
      </c>
      <c r="BG219" s="105">
        <f t="shared" si="71"/>
        <v>0</v>
      </c>
      <c r="BH219" s="105">
        <f t="shared" si="72"/>
        <v>0</v>
      </c>
      <c r="BI219" s="105">
        <f t="shared" si="73"/>
        <v>0</v>
      </c>
      <c r="BJ219" s="13" t="s">
        <v>184</v>
      </c>
      <c r="BK219" s="105">
        <f t="shared" si="74"/>
        <v>0</v>
      </c>
      <c r="BL219" s="13" t="s">
        <v>223</v>
      </c>
      <c r="BM219" s="13" t="s">
        <v>521</v>
      </c>
    </row>
    <row r="220" spans="2:65" s="1" customFormat="1" ht="44.25" customHeight="1" x14ac:dyDescent="0.3">
      <c r="B220" s="30"/>
      <c r="C220" s="168" t="s">
        <v>349</v>
      </c>
      <c r="D220" s="168" t="s">
        <v>215</v>
      </c>
      <c r="E220" s="169" t="s">
        <v>325</v>
      </c>
      <c r="F220" s="243" t="s">
        <v>326</v>
      </c>
      <c r="G220" s="244"/>
      <c r="H220" s="244"/>
      <c r="I220" s="244"/>
      <c r="J220" s="170" t="s">
        <v>209</v>
      </c>
      <c r="K220" s="171">
        <v>1</v>
      </c>
      <c r="L220" s="245">
        <v>0</v>
      </c>
      <c r="M220" s="244"/>
      <c r="N220" s="246">
        <f t="shared" si="65"/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 t="shared" si="66"/>
        <v>0</v>
      </c>
      <c r="X220" s="166">
        <v>0</v>
      </c>
      <c r="Y220" s="166">
        <f t="shared" si="67"/>
        <v>0</v>
      </c>
      <c r="Z220" s="166">
        <v>0</v>
      </c>
      <c r="AA220" s="167">
        <f t="shared" si="68"/>
        <v>0</v>
      </c>
      <c r="AR220" s="13" t="s">
        <v>227</v>
      </c>
      <c r="AT220" s="13" t="s">
        <v>215</v>
      </c>
      <c r="AU220" s="13" t="s">
        <v>184</v>
      </c>
      <c r="AY220" s="13" t="s">
        <v>205</v>
      </c>
      <c r="BE220" s="105">
        <f t="shared" si="69"/>
        <v>0</v>
      </c>
      <c r="BF220" s="105">
        <f t="shared" si="70"/>
        <v>0</v>
      </c>
      <c r="BG220" s="105">
        <f t="shared" si="71"/>
        <v>0</v>
      </c>
      <c r="BH220" s="105">
        <f t="shared" si="72"/>
        <v>0</v>
      </c>
      <c r="BI220" s="105">
        <f t="shared" si="73"/>
        <v>0</v>
      </c>
      <c r="BJ220" s="13" t="s">
        <v>184</v>
      </c>
      <c r="BK220" s="105">
        <f t="shared" si="74"/>
        <v>0</v>
      </c>
      <c r="BL220" s="13" t="s">
        <v>223</v>
      </c>
      <c r="BM220" s="13" t="s">
        <v>524</v>
      </c>
    </row>
    <row r="221" spans="2:65" s="1" customFormat="1" ht="44.25" customHeight="1" x14ac:dyDescent="0.3">
      <c r="B221" s="30"/>
      <c r="C221" s="161" t="s">
        <v>525</v>
      </c>
      <c r="D221" s="161" t="s">
        <v>206</v>
      </c>
      <c r="E221" s="162" t="s">
        <v>329</v>
      </c>
      <c r="F221" s="239" t="s">
        <v>330</v>
      </c>
      <c r="G221" s="240"/>
      <c r="H221" s="240"/>
      <c r="I221" s="240"/>
      <c r="J221" s="163" t="s">
        <v>209</v>
      </c>
      <c r="K221" s="164">
        <v>1</v>
      </c>
      <c r="L221" s="241">
        <v>0</v>
      </c>
      <c r="M221" s="240"/>
      <c r="N221" s="242">
        <f t="shared" si="65"/>
        <v>0</v>
      </c>
      <c r="O221" s="240"/>
      <c r="P221" s="240"/>
      <c r="Q221" s="240"/>
      <c r="R221" s="32"/>
      <c r="T221" s="165" t="s">
        <v>19</v>
      </c>
      <c r="U221" s="39" t="s">
        <v>42</v>
      </c>
      <c r="V221" s="31"/>
      <c r="W221" s="166">
        <f t="shared" si="66"/>
        <v>0</v>
      </c>
      <c r="X221" s="166">
        <v>0</v>
      </c>
      <c r="Y221" s="166">
        <f t="shared" si="67"/>
        <v>0</v>
      </c>
      <c r="Z221" s="166">
        <v>0</v>
      </c>
      <c r="AA221" s="167">
        <f t="shared" si="68"/>
        <v>0</v>
      </c>
      <c r="AR221" s="13" t="s">
        <v>223</v>
      </c>
      <c r="AT221" s="13" t="s">
        <v>206</v>
      </c>
      <c r="AU221" s="13" t="s">
        <v>184</v>
      </c>
      <c r="AY221" s="13" t="s">
        <v>205</v>
      </c>
      <c r="BE221" s="105">
        <f t="shared" si="69"/>
        <v>0</v>
      </c>
      <c r="BF221" s="105">
        <f t="shared" si="70"/>
        <v>0</v>
      </c>
      <c r="BG221" s="105">
        <f t="shared" si="71"/>
        <v>0</v>
      </c>
      <c r="BH221" s="105">
        <f t="shared" si="72"/>
        <v>0</v>
      </c>
      <c r="BI221" s="105">
        <f t="shared" si="73"/>
        <v>0</v>
      </c>
      <c r="BJ221" s="13" t="s">
        <v>184</v>
      </c>
      <c r="BK221" s="105">
        <f t="shared" si="74"/>
        <v>0</v>
      </c>
      <c r="BL221" s="13" t="s">
        <v>223</v>
      </c>
      <c r="BM221" s="13" t="s">
        <v>527</v>
      </c>
    </row>
    <row r="222" spans="2:65" s="1" customFormat="1" ht="44.25" customHeight="1" x14ac:dyDescent="0.3">
      <c r="B222" s="30"/>
      <c r="C222" s="168" t="s">
        <v>353</v>
      </c>
      <c r="D222" s="168" t="s">
        <v>215</v>
      </c>
      <c r="E222" s="169" t="s">
        <v>544</v>
      </c>
      <c r="F222" s="243" t="s">
        <v>545</v>
      </c>
      <c r="G222" s="244"/>
      <c r="H222" s="244"/>
      <c r="I222" s="244"/>
      <c r="J222" s="170" t="s">
        <v>209</v>
      </c>
      <c r="K222" s="171">
        <v>1</v>
      </c>
      <c r="L222" s="245">
        <v>0</v>
      </c>
      <c r="M222" s="244"/>
      <c r="N222" s="246">
        <f t="shared" si="65"/>
        <v>0</v>
      </c>
      <c r="O222" s="240"/>
      <c r="P222" s="240"/>
      <c r="Q222" s="240"/>
      <c r="R222" s="32"/>
      <c r="T222" s="165" t="s">
        <v>19</v>
      </c>
      <c r="U222" s="39" t="s">
        <v>42</v>
      </c>
      <c r="V222" s="31"/>
      <c r="W222" s="166">
        <f t="shared" si="66"/>
        <v>0</v>
      </c>
      <c r="X222" s="166">
        <v>0</v>
      </c>
      <c r="Y222" s="166">
        <f t="shared" si="67"/>
        <v>0</v>
      </c>
      <c r="Z222" s="166">
        <v>0</v>
      </c>
      <c r="AA222" s="167">
        <f t="shared" si="68"/>
        <v>0</v>
      </c>
      <c r="AR222" s="13" t="s">
        <v>227</v>
      </c>
      <c r="AT222" s="13" t="s">
        <v>215</v>
      </c>
      <c r="AU222" s="13" t="s">
        <v>184</v>
      </c>
      <c r="AY222" s="13" t="s">
        <v>205</v>
      </c>
      <c r="BE222" s="105">
        <f t="shared" si="69"/>
        <v>0</v>
      </c>
      <c r="BF222" s="105">
        <f t="shared" si="70"/>
        <v>0</v>
      </c>
      <c r="BG222" s="105">
        <f t="shared" si="71"/>
        <v>0</v>
      </c>
      <c r="BH222" s="105">
        <f t="shared" si="72"/>
        <v>0</v>
      </c>
      <c r="BI222" s="105">
        <f t="shared" si="73"/>
        <v>0</v>
      </c>
      <c r="BJ222" s="13" t="s">
        <v>184</v>
      </c>
      <c r="BK222" s="105">
        <f t="shared" si="74"/>
        <v>0</v>
      </c>
      <c r="BL222" s="13" t="s">
        <v>223</v>
      </c>
      <c r="BM222" s="13" t="s">
        <v>529</v>
      </c>
    </row>
    <row r="223" spans="2:65" s="1" customFormat="1" ht="31.5" customHeight="1" x14ac:dyDescent="0.3">
      <c r="B223" s="30"/>
      <c r="C223" s="161" t="s">
        <v>530</v>
      </c>
      <c r="D223" s="161" t="s">
        <v>206</v>
      </c>
      <c r="E223" s="162" t="s">
        <v>343</v>
      </c>
      <c r="F223" s="239" t="s">
        <v>344</v>
      </c>
      <c r="G223" s="240"/>
      <c r="H223" s="240"/>
      <c r="I223" s="240"/>
      <c r="J223" s="163" t="s">
        <v>235</v>
      </c>
      <c r="K223" s="172">
        <v>0</v>
      </c>
      <c r="L223" s="241">
        <v>0</v>
      </c>
      <c r="M223" s="240"/>
      <c r="N223" s="242">
        <f t="shared" si="65"/>
        <v>0</v>
      </c>
      <c r="O223" s="240"/>
      <c r="P223" s="240"/>
      <c r="Q223" s="240"/>
      <c r="R223" s="32"/>
      <c r="T223" s="165" t="s">
        <v>19</v>
      </c>
      <c r="U223" s="39" t="s">
        <v>42</v>
      </c>
      <c r="V223" s="31"/>
      <c r="W223" s="166">
        <f t="shared" si="66"/>
        <v>0</v>
      </c>
      <c r="X223" s="166">
        <v>0</v>
      </c>
      <c r="Y223" s="166">
        <f t="shared" si="67"/>
        <v>0</v>
      </c>
      <c r="Z223" s="166">
        <v>0</v>
      </c>
      <c r="AA223" s="167">
        <f t="shared" si="68"/>
        <v>0</v>
      </c>
      <c r="AR223" s="13" t="s">
        <v>223</v>
      </c>
      <c r="AT223" s="13" t="s">
        <v>206</v>
      </c>
      <c r="AU223" s="13" t="s">
        <v>184</v>
      </c>
      <c r="AY223" s="13" t="s">
        <v>205</v>
      </c>
      <c r="BE223" s="105">
        <f t="shared" si="69"/>
        <v>0</v>
      </c>
      <c r="BF223" s="105">
        <f t="shared" si="70"/>
        <v>0</v>
      </c>
      <c r="BG223" s="105">
        <f t="shared" si="71"/>
        <v>0</v>
      </c>
      <c r="BH223" s="105">
        <f t="shared" si="72"/>
        <v>0</v>
      </c>
      <c r="BI223" s="105">
        <f t="shared" si="73"/>
        <v>0</v>
      </c>
      <c r="BJ223" s="13" t="s">
        <v>184</v>
      </c>
      <c r="BK223" s="105">
        <f t="shared" si="74"/>
        <v>0</v>
      </c>
      <c r="BL223" s="13" t="s">
        <v>223</v>
      </c>
      <c r="BM223" s="13" t="s">
        <v>531</v>
      </c>
    </row>
    <row r="224" spans="2:65" s="9" customFormat="1" ht="37.35" customHeight="1" x14ac:dyDescent="0.35">
      <c r="B224" s="150"/>
      <c r="C224" s="151"/>
      <c r="D224" s="152" t="s">
        <v>176</v>
      </c>
      <c r="E224" s="152"/>
      <c r="F224" s="152"/>
      <c r="G224" s="152"/>
      <c r="H224" s="152"/>
      <c r="I224" s="152"/>
      <c r="J224" s="152"/>
      <c r="K224" s="152"/>
      <c r="L224" s="152"/>
      <c r="M224" s="152"/>
      <c r="N224" s="253">
        <f>BK224</f>
        <v>0</v>
      </c>
      <c r="O224" s="254"/>
      <c r="P224" s="254"/>
      <c r="Q224" s="254"/>
      <c r="R224" s="153"/>
      <c r="T224" s="154"/>
      <c r="U224" s="151"/>
      <c r="V224" s="151"/>
      <c r="W224" s="155">
        <f>W225</f>
        <v>0</v>
      </c>
      <c r="X224" s="151"/>
      <c r="Y224" s="155">
        <f>Y225</f>
        <v>0</v>
      </c>
      <c r="Z224" s="151"/>
      <c r="AA224" s="156">
        <f>AA225</f>
        <v>0</v>
      </c>
      <c r="AR224" s="157" t="s">
        <v>214</v>
      </c>
      <c r="AT224" s="158" t="s">
        <v>74</v>
      </c>
      <c r="AU224" s="158" t="s">
        <v>75</v>
      </c>
      <c r="AY224" s="157" t="s">
        <v>205</v>
      </c>
      <c r="BK224" s="159">
        <f>BK225</f>
        <v>0</v>
      </c>
    </row>
    <row r="225" spans="2:65" s="9" customFormat="1" ht="19.899999999999999" customHeight="1" x14ac:dyDescent="0.3">
      <c r="B225" s="150"/>
      <c r="C225" s="151"/>
      <c r="D225" s="160" t="s">
        <v>178</v>
      </c>
      <c r="E225" s="160"/>
      <c r="F225" s="160"/>
      <c r="G225" s="160"/>
      <c r="H225" s="160"/>
      <c r="I225" s="160"/>
      <c r="J225" s="160"/>
      <c r="K225" s="160"/>
      <c r="L225" s="160"/>
      <c r="M225" s="160"/>
      <c r="N225" s="251">
        <f>BK225</f>
        <v>0</v>
      </c>
      <c r="O225" s="252"/>
      <c r="P225" s="252"/>
      <c r="Q225" s="252"/>
      <c r="R225" s="153"/>
      <c r="T225" s="154"/>
      <c r="U225" s="151"/>
      <c r="V225" s="151"/>
      <c r="W225" s="155">
        <f>SUM(W226:W234)</f>
        <v>0</v>
      </c>
      <c r="X225" s="151"/>
      <c r="Y225" s="155">
        <f>SUM(Y226:Y234)</f>
        <v>0</v>
      </c>
      <c r="Z225" s="151"/>
      <c r="AA225" s="156">
        <f>SUM(AA226:AA234)</f>
        <v>0</v>
      </c>
      <c r="AR225" s="157" t="s">
        <v>214</v>
      </c>
      <c r="AT225" s="158" t="s">
        <v>74</v>
      </c>
      <c r="AU225" s="158" t="s">
        <v>81</v>
      </c>
      <c r="AY225" s="157" t="s">
        <v>205</v>
      </c>
      <c r="BK225" s="159">
        <f>SUM(BK226:BK234)</f>
        <v>0</v>
      </c>
    </row>
    <row r="226" spans="2:65" s="1" customFormat="1" ht="44.25" customHeight="1" x14ac:dyDescent="0.3">
      <c r="B226" s="30"/>
      <c r="C226" s="168" t="s">
        <v>356</v>
      </c>
      <c r="D226" s="168" t="s">
        <v>215</v>
      </c>
      <c r="E226" s="169" t="s">
        <v>346</v>
      </c>
      <c r="F226" s="243" t="s">
        <v>347</v>
      </c>
      <c r="G226" s="244"/>
      <c r="H226" s="244"/>
      <c r="I226" s="244"/>
      <c r="J226" s="170" t="s">
        <v>209</v>
      </c>
      <c r="K226" s="171">
        <v>1</v>
      </c>
      <c r="L226" s="245">
        <v>0</v>
      </c>
      <c r="M226" s="244"/>
      <c r="N226" s="246">
        <f t="shared" ref="N226:N234" si="75">ROUND(L226*K226,2)</f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ref="W226:W234" si="76">V226*K226</f>
        <v>0</v>
      </c>
      <c r="X226" s="166">
        <v>0</v>
      </c>
      <c r="Y226" s="166">
        <f t="shared" ref="Y226:Y234" si="77">X226*K226</f>
        <v>0</v>
      </c>
      <c r="Z226" s="166">
        <v>0</v>
      </c>
      <c r="AA226" s="167">
        <f t="shared" ref="AA226:AA234" si="78">Z226*K226</f>
        <v>0</v>
      </c>
      <c r="AR226" s="13" t="s">
        <v>348</v>
      </c>
      <c r="AT226" s="13" t="s">
        <v>215</v>
      </c>
      <c r="AU226" s="13" t="s">
        <v>184</v>
      </c>
      <c r="AY226" s="13" t="s">
        <v>205</v>
      </c>
      <c r="BE226" s="105">
        <f t="shared" ref="BE226:BE234" si="79">IF(U226="základná",N226,0)</f>
        <v>0</v>
      </c>
      <c r="BF226" s="105">
        <f t="shared" ref="BF226:BF234" si="80">IF(U226="znížená",N226,0)</f>
        <v>0</v>
      </c>
      <c r="BG226" s="105">
        <f t="shared" ref="BG226:BG234" si="81">IF(U226="zákl. prenesená",N226,0)</f>
        <v>0</v>
      </c>
      <c r="BH226" s="105">
        <f t="shared" ref="BH226:BH234" si="82">IF(U226="zníž. prenesená",N226,0)</f>
        <v>0</v>
      </c>
      <c r="BI226" s="105">
        <f t="shared" ref="BI226:BI234" si="83">IF(U226="nulová",N226,0)</f>
        <v>0</v>
      </c>
      <c r="BJ226" s="13" t="s">
        <v>184</v>
      </c>
      <c r="BK226" s="105">
        <f t="shared" ref="BK226:BK234" si="84">ROUND(L226*K226,2)</f>
        <v>0</v>
      </c>
      <c r="BL226" s="13" t="s">
        <v>320</v>
      </c>
      <c r="BM226" s="13" t="s">
        <v>533</v>
      </c>
    </row>
    <row r="227" spans="2:65" s="1" customFormat="1" ht="44.25" customHeight="1" x14ac:dyDescent="0.3">
      <c r="B227" s="30"/>
      <c r="C227" s="168" t="s">
        <v>546</v>
      </c>
      <c r="D227" s="168" t="s">
        <v>215</v>
      </c>
      <c r="E227" s="169" t="s">
        <v>351</v>
      </c>
      <c r="F227" s="243" t="s">
        <v>352</v>
      </c>
      <c r="G227" s="244"/>
      <c r="H227" s="244"/>
      <c r="I227" s="244"/>
      <c r="J227" s="170" t="s">
        <v>209</v>
      </c>
      <c r="K227" s="171">
        <v>1</v>
      </c>
      <c r="L227" s="245">
        <v>0</v>
      </c>
      <c r="M227" s="244"/>
      <c r="N227" s="246">
        <f t="shared" si="7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76"/>
        <v>0</v>
      </c>
      <c r="X227" s="166">
        <v>0</v>
      </c>
      <c r="Y227" s="166">
        <f t="shared" si="77"/>
        <v>0</v>
      </c>
      <c r="Z227" s="166">
        <v>0</v>
      </c>
      <c r="AA227" s="167">
        <f t="shared" si="78"/>
        <v>0</v>
      </c>
      <c r="AR227" s="13" t="s">
        <v>348</v>
      </c>
      <c r="AT227" s="13" t="s">
        <v>215</v>
      </c>
      <c r="AU227" s="13" t="s">
        <v>184</v>
      </c>
      <c r="AY227" s="13" t="s">
        <v>205</v>
      </c>
      <c r="BE227" s="105">
        <f t="shared" si="79"/>
        <v>0</v>
      </c>
      <c r="BF227" s="105">
        <f t="shared" si="80"/>
        <v>0</v>
      </c>
      <c r="BG227" s="105">
        <f t="shared" si="81"/>
        <v>0</v>
      </c>
      <c r="BH227" s="105">
        <f t="shared" si="82"/>
        <v>0</v>
      </c>
      <c r="BI227" s="105">
        <f t="shared" si="83"/>
        <v>0</v>
      </c>
      <c r="BJ227" s="13" t="s">
        <v>184</v>
      </c>
      <c r="BK227" s="105">
        <f t="shared" si="84"/>
        <v>0</v>
      </c>
      <c r="BL227" s="13" t="s">
        <v>320</v>
      </c>
      <c r="BM227" s="13" t="s">
        <v>547</v>
      </c>
    </row>
    <row r="228" spans="2:65" s="1" customFormat="1" ht="44.25" customHeight="1" x14ac:dyDescent="0.3">
      <c r="B228" s="30"/>
      <c r="C228" s="168" t="s">
        <v>360</v>
      </c>
      <c r="D228" s="168" t="s">
        <v>215</v>
      </c>
      <c r="E228" s="169" t="s">
        <v>517</v>
      </c>
      <c r="F228" s="243" t="s">
        <v>518</v>
      </c>
      <c r="G228" s="244"/>
      <c r="H228" s="244"/>
      <c r="I228" s="244"/>
      <c r="J228" s="170" t="s">
        <v>209</v>
      </c>
      <c r="K228" s="171">
        <v>1</v>
      </c>
      <c r="L228" s="245">
        <v>0</v>
      </c>
      <c r="M228" s="244"/>
      <c r="N228" s="246">
        <f t="shared" si="7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76"/>
        <v>0</v>
      </c>
      <c r="X228" s="166">
        <v>0</v>
      </c>
      <c r="Y228" s="166">
        <f t="shared" si="77"/>
        <v>0</v>
      </c>
      <c r="Z228" s="166">
        <v>0</v>
      </c>
      <c r="AA228" s="167">
        <f t="shared" si="78"/>
        <v>0</v>
      </c>
      <c r="AR228" s="13" t="s">
        <v>348</v>
      </c>
      <c r="AT228" s="13" t="s">
        <v>215</v>
      </c>
      <c r="AU228" s="13" t="s">
        <v>184</v>
      </c>
      <c r="AY228" s="13" t="s">
        <v>205</v>
      </c>
      <c r="BE228" s="105">
        <f t="shared" si="79"/>
        <v>0</v>
      </c>
      <c r="BF228" s="105">
        <f t="shared" si="80"/>
        <v>0</v>
      </c>
      <c r="BG228" s="105">
        <f t="shared" si="81"/>
        <v>0</v>
      </c>
      <c r="BH228" s="105">
        <f t="shared" si="82"/>
        <v>0</v>
      </c>
      <c r="BI228" s="105">
        <f t="shared" si="83"/>
        <v>0</v>
      </c>
      <c r="BJ228" s="13" t="s">
        <v>184</v>
      </c>
      <c r="BK228" s="105">
        <f t="shared" si="84"/>
        <v>0</v>
      </c>
      <c r="BL228" s="13" t="s">
        <v>320</v>
      </c>
      <c r="BM228" s="13" t="s">
        <v>548</v>
      </c>
    </row>
    <row r="229" spans="2:65" s="1" customFormat="1" ht="22.5" customHeight="1" x14ac:dyDescent="0.3">
      <c r="B229" s="30"/>
      <c r="C229" s="168" t="s">
        <v>549</v>
      </c>
      <c r="D229" s="168" t="s">
        <v>215</v>
      </c>
      <c r="E229" s="169" t="s">
        <v>354</v>
      </c>
      <c r="F229" s="243" t="s">
        <v>355</v>
      </c>
      <c r="G229" s="244"/>
      <c r="H229" s="244"/>
      <c r="I229" s="244"/>
      <c r="J229" s="170" t="s">
        <v>209</v>
      </c>
      <c r="K229" s="171">
        <v>3</v>
      </c>
      <c r="L229" s="245">
        <v>0</v>
      </c>
      <c r="M229" s="244"/>
      <c r="N229" s="246">
        <f t="shared" si="75"/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si="76"/>
        <v>0</v>
      </c>
      <c r="X229" s="166">
        <v>0</v>
      </c>
      <c r="Y229" s="166">
        <f t="shared" si="77"/>
        <v>0</v>
      </c>
      <c r="Z229" s="166">
        <v>0</v>
      </c>
      <c r="AA229" s="167">
        <f t="shared" si="78"/>
        <v>0</v>
      </c>
      <c r="AR229" s="13" t="s">
        <v>348</v>
      </c>
      <c r="AT229" s="13" t="s">
        <v>215</v>
      </c>
      <c r="AU229" s="13" t="s">
        <v>184</v>
      </c>
      <c r="AY229" s="13" t="s">
        <v>205</v>
      </c>
      <c r="BE229" s="105">
        <f t="shared" si="79"/>
        <v>0</v>
      </c>
      <c r="BF229" s="105">
        <f t="shared" si="80"/>
        <v>0</v>
      </c>
      <c r="BG229" s="105">
        <f t="shared" si="81"/>
        <v>0</v>
      </c>
      <c r="BH229" s="105">
        <f t="shared" si="82"/>
        <v>0</v>
      </c>
      <c r="BI229" s="105">
        <f t="shared" si="83"/>
        <v>0</v>
      </c>
      <c r="BJ229" s="13" t="s">
        <v>184</v>
      </c>
      <c r="BK229" s="105">
        <f t="shared" si="84"/>
        <v>0</v>
      </c>
      <c r="BL229" s="13" t="s">
        <v>320</v>
      </c>
      <c r="BM229" s="13" t="s">
        <v>550</v>
      </c>
    </row>
    <row r="230" spans="2:65" s="1" customFormat="1" ht="22.5" customHeight="1" x14ac:dyDescent="0.3">
      <c r="B230" s="30"/>
      <c r="C230" s="168" t="s">
        <v>363</v>
      </c>
      <c r="D230" s="168" t="s">
        <v>215</v>
      </c>
      <c r="E230" s="169" t="s">
        <v>522</v>
      </c>
      <c r="F230" s="243" t="s">
        <v>523</v>
      </c>
      <c r="G230" s="244"/>
      <c r="H230" s="244"/>
      <c r="I230" s="244"/>
      <c r="J230" s="170" t="s">
        <v>222</v>
      </c>
      <c r="K230" s="171">
        <v>1</v>
      </c>
      <c r="L230" s="245">
        <v>0</v>
      </c>
      <c r="M230" s="244"/>
      <c r="N230" s="246">
        <f t="shared" si="75"/>
        <v>0</v>
      </c>
      <c r="O230" s="240"/>
      <c r="P230" s="240"/>
      <c r="Q230" s="240"/>
      <c r="R230" s="32"/>
      <c r="T230" s="165" t="s">
        <v>19</v>
      </c>
      <c r="U230" s="39" t="s">
        <v>42</v>
      </c>
      <c r="V230" s="31"/>
      <c r="W230" s="166">
        <f t="shared" si="76"/>
        <v>0</v>
      </c>
      <c r="X230" s="166">
        <v>0</v>
      </c>
      <c r="Y230" s="166">
        <f t="shared" si="77"/>
        <v>0</v>
      </c>
      <c r="Z230" s="166">
        <v>0</v>
      </c>
      <c r="AA230" s="167">
        <f t="shared" si="78"/>
        <v>0</v>
      </c>
      <c r="AR230" s="13" t="s">
        <v>348</v>
      </c>
      <c r="AT230" s="13" t="s">
        <v>215</v>
      </c>
      <c r="AU230" s="13" t="s">
        <v>184</v>
      </c>
      <c r="AY230" s="13" t="s">
        <v>205</v>
      </c>
      <c r="BE230" s="105">
        <f t="shared" si="79"/>
        <v>0</v>
      </c>
      <c r="BF230" s="105">
        <f t="shared" si="80"/>
        <v>0</v>
      </c>
      <c r="BG230" s="105">
        <f t="shared" si="81"/>
        <v>0</v>
      </c>
      <c r="BH230" s="105">
        <f t="shared" si="82"/>
        <v>0</v>
      </c>
      <c r="BI230" s="105">
        <f t="shared" si="83"/>
        <v>0</v>
      </c>
      <c r="BJ230" s="13" t="s">
        <v>184</v>
      </c>
      <c r="BK230" s="105">
        <f t="shared" si="84"/>
        <v>0</v>
      </c>
      <c r="BL230" s="13" t="s">
        <v>320</v>
      </c>
      <c r="BM230" s="13" t="s">
        <v>551</v>
      </c>
    </row>
    <row r="231" spans="2:65" s="1" customFormat="1" ht="22.5" customHeight="1" x14ac:dyDescent="0.3">
      <c r="B231" s="30"/>
      <c r="C231" s="161" t="s">
        <v>552</v>
      </c>
      <c r="D231" s="161" t="s">
        <v>206</v>
      </c>
      <c r="E231" s="162" t="s">
        <v>228</v>
      </c>
      <c r="F231" s="239" t="s">
        <v>526</v>
      </c>
      <c r="G231" s="240"/>
      <c r="H231" s="240"/>
      <c r="I231" s="240"/>
      <c r="J231" s="163" t="s">
        <v>362</v>
      </c>
      <c r="K231" s="164">
        <v>1</v>
      </c>
      <c r="L231" s="241">
        <v>0</v>
      </c>
      <c r="M231" s="240"/>
      <c r="N231" s="242">
        <f t="shared" si="75"/>
        <v>0</v>
      </c>
      <c r="O231" s="240"/>
      <c r="P231" s="240"/>
      <c r="Q231" s="240"/>
      <c r="R231" s="32"/>
      <c r="T231" s="165" t="s">
        <v>19</v>
      </c>
      <c r="U231" s="39" t="s">
        <v>42</v>
      </c>
      <c r="V231" s="31"/>
      <c r="W231" s="166">
        <f t="shared" si="76"/>
        <v>0</v>
      </c>
      <c r="X231" s="166">
        <v>0</v>
      </c>
      <c r="Y231" s="166">
        <f t="shared" si="77"/>
        <v>0</v>
      </c>
      <c r="Z231" s="166">
        <v>0</v>
      </c>
      <c r="AA231" s="167">
        <f t="shared" si="78"/>
        <v>0</v>
      </c>
      <c r="AR231" s="13" t="s">
        <v>320</v>
      </c>
      <c r="AT231" s="13" t="s">
        <v>206</v>
      </c>
      <c r="AU231" s="13" t="s">
        <v>184</v>
      </c>
      <c r="AY231" s="13" t="s">
        <v>205</v>
      </c>
      <c r="BE231" s="105">
        <f t="shared" si="79"/>
        <v>0</v>
      </c>
      <c r="BF231" s="105">
        <f t="shared" si="80"/>
        <v>0</v>
      </c>
      <c r="BG231" s="105">
        <f t="shared" si="81"/>
        <v>0</v>
      </c>
      <c r="BH231" s="105">
        <f t="shared" si="82"/>
        <v>0</v>
      </c>
      <c r="BI231" s="105">
        <f t="shared" si="83"/>
        <v>0</v>
      </c>
      <c r="BJ231" s="13" t="s">
        <v>184</v>
      </c>
      <c r="BK231" s="105">
        <f t="shared" si="84"/>
        <v>0</v>
      </c>
      <c r="BL231" s="13" t="s">
        <v>320</v>
      </c>
      <c r="BM231" s="13" t="s">
        <v>553</v>
      </c>
    </row>
    <row r="232" spans="2:65" s="1" customFormat="1" ht="22.5" customHeight="1" x14ac:dyDescent="0.3">
      <c r="B232" s="30"/>
      <c r="C232" s="161" t="s">
        <v>369</v>
      </c>
      <c r="D232" s="161" t="s">
        <v>206</v>
      </c>
      <c r="E232" s="162" t="s">
        <v>259</v>
      </c>
      <c r="F232" s="239" t="s">
        <v>528</v>
      </c>
      <c r="G232" s="240"/>
      <c r="H232" s="240"/>
      <c r="I232" s="240"/>
      <c r="J232" s="163" t="s">
        <v>362</v>
      </c>
      <c r="K232" s="164">
        <v>1</v>
      </c>
      <c r="L232" s="241">
        <v>0</v>
      </c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39" t="s">
        <v>42</v>
      </c>
      <c r="V232" s="31"/>
      <c r="W232" s="166">
        <f t="shared" si="76"/>
        <v>0</v>
      </c>
      <c r="X232" s="166">
        <v>0</v>
      </c>
      <c r="Y232" s="166">
        <f t="shared" si="77"/>
        <v>0</v>
      </c>
      <c r="Z232" s="166">
        <v>0</v>
      </c>
      <c r="AA232" s="167">
        <f t="shared" si="78"/>
        <v>0</v>
      </c>
      <c r="AR232" s="13" t="s">
        <v>320</v>
      </c>
      <c r="AT232" s="13" t="s">
        <v>206</v>
      </c>
      <c r="AU232" s="13" t="s">
        <v>184</v>
      </c>
      <c r="AY232" s="13" t="s">
        <v>205</v>
      </c>
      <c r="BE232" s="105">
        <f t="shared" si="79"/>
        <v>0</v>
      </c>
      <c r="BF232" s="105">
        <f t="shared" si="80"/>
        <v>0</v>
      </c>
      <c r="BG232" s="105">
        <f t="shared" si="81"/>
        <v>0</v>
      </c>
      <c r="BH232" s="105">
        <f t="shared" si="82"/>
        <v>0</v>
      </c>
      <c r="BI232" s="105">
        <f t="shared" si="83"/>
        <v>0</v>
      </c>
      <c r="BJ232" s="13" t="s">
        <v>184</v>
      </c>
      <c r="BK232" s="105">
        <f t="shared" si="84"/>
        <v>0</v>
      </c>
      <c r="BL232" s="13" t="s">
        <v>320</v>
      </c>
      <c r="BM232" s="13" t="s">
        <v>554</v>
      </c>
    </row>
    <row r="233" spans="2:65" s="1" customFormat="1" ht="22.5" customHeight="1" x14ac:dyDescent="0.3">
      <c r="B233" s="30"/>
      <c r="C233" s="161" t="s">
        <v>593</v>
      </c>
      <c r="D233" s="161" t="s">
        <v>206</v>
      </c>
      <c r="E233" s="162" t="s">
        <v>8</v>
      </c>
      <c r="F233" s="239" t="s">
        <v>361</v>
      </c>
      <c r="G233" s="240"/>
      <c r="H233" s="240"/>
      <c r="I233" s="240"/>
      <c r="J233" s="163" t="s">
        <v>362</v>
      </c>
      <c r="K233" s="164">
        <v>1</v>
      </c>
      <c r="L233" s="241">
        <v>0</v>
      </c>
      <c r="M233" s="240"/>
      <c r="N233" s="242">
        <f t="shared" si="75"/>
        <v>0</v>
      </c>
      <c r="O233" s="240"/>
      <c r="P233" s="240"/>
      <c r="Q233" s="240"/>
      <c r="R233" s="32"/>
      <c r="T233" s="165" t="s">
        <v>19</v>
      </c>
      <c r="U233" s="39" t="s">
        <v>42</v>
      </c>
      <c r="V233" s="31"/>
      <c r="W233" s="166">
        <f t="shared" si="76"/>
        <v>0</v>
      </c>
      <c r="X233" s="166">
        <v>0</v>
      </c>
      <c r="Y233" s="166">
        <f t="shared" si="77"/>
        <v>0</v>
      </c>
      <c r="Z233" s="166">
        <v>0</v>
      </c>
      <c r="AA233" s="167">
        <f t="shared" si="78"/>
        <v>0</v>
      </c>
      <c r="AR233" s="13" t="s">
        <v>320</v>
      </c>
      <c r="AT233" s="13" t="s">
        <v>206</v>
      </c>
      <c r="AU233" s="13" t="s">
        <v>184</v>
      </c>
      <c r="AY233" s="13" t="s">
        <v>205</v>
      </c>
      <c r="BE233" s="105">
        <f t="shared" si="79"/>
        <v>0</v>
      </c>
      <c r="BF233" s="105">
        <f t="shared" si="80"/>
        <v>0</v>
      </c>
      <c r="BG233" s="105">
        <f t="shared" si="81"/>
        <v>0</v>
      </c>
      <c r="BH233" s="105">
        <f t="shared" si="82"/>
        <v>0</v>
      </c>
      <c r="BI233" s="105">
        <f t="shared" si="83"/>
        <v>0</v>
      </c>
      <c r="BJ233" s="13" t="s">
        <v>184</v>
      </c>
      <c r="BK233" s="105">
        <f t="shared" si="84"/>
        <v>0</v>
      </c>
      <c r="BL233" s="13" t="s">
        <v>320</v>
      </c>
      <c r="BM233" s="13" t="s">
        <v>594</v>
      </c>
    </row>
    <row r="234" spans="2:65" s="1" customFormat="1" ht="22.5" customHeight="1" x14ac:dyDescent="0.3">
      <c r="B234" s="30"/>
      <c r="C234" s="161" t="s">
        <v>429</v>
      </c>
      <c r="D234" s="161" t="s">
        <v>206</v>
      </c>
      <c r="E234" s="162" t="s">
        <v>262</v>
      </c>
      <c r="F234" s="239" t="s">
        <v>532</v>
      </c>
      <c r="G234" s="240"/>
      <c r="H234" s="240"/>
      <c r="I234" s="240"/>
      <c r="J234" s="163" t="s">
        <v>362</v>
      </c>
      <c r="K234" s="164">
        <v>1</v>
      </c>
      <c r="L234" s="241">
        <v>0</v>
      </c>
      <c r="M234" s="240"/>
      <c r="N234" s="242">
        <f t="shared" si="75"/>
        <v>0</v>
      </c>
      <c r="O234" s="240"/>
      <c r="P234" s="240"/>
      <c r="Q234" s="240"/>
      <c r="R234" s="32"/>
      <c r="T234" s="165" t="s">
        <v>19</v>
      </c>
      <c r="U234" s="39" t="s">
        <v>42</v>
      </c>
      <c r="V234" s="31"/>
      <c r="W234" s="166">
        <f t="shared" si="76"/>
        <v>0</v>
      </c>
      <c r="X234" s="166">
        <v>0</v>
      </c>
      <c r="Y234" s="166">
        <f t="shared" si="77"/>
        <v>0</v>
      </c>
      <c r="Z234" s="166">
        <v>0</v>
      </c>
      <c r="AA234" s="167">
        <f t="shared" si="78"/>
        <v>0</v>
      </c>
      <c r="AR234" s="13" t="s">
        <v>320</v>
      </c>
      <c r="AT234" s="13" t="s">
        <v>206</v>
      </c>
      <c r="AU234" s="13" t="s">
        <v>184</v>
      </c>
      <c r="AY234" s="13" t="s">
        <v>205</v>
      </c>
      <c r="BE234" s="105">
        <f t="shared" si="79"/>
        <v>0</v>
      </c>
      <c r="BF234" s="105">
        <f t="shared" si="80"/>
        <v>0</v>
      </c>
      <c r="BG234" s="105">
        <f t="shared" si="81"/>
        <v>0</v>
      </c>
      <c r="BH234" s="105">
        <f t="shared" si="82"/>
        <v>0</v>
      </c>
      <c r="BI234" s="105">
        <f t="shared" si="83"/>
        <v>0</v>
      </c>
      <c r="BJ234" s="13" t="s">
        <v>184</v>
      </c>
      <c r="BK234" s="105">
        <f t="shared" si="84"/>
        <v>0</v>
      </c>
      <c r="BL234" s="13" t="s">
        <v>320</v>
      </c>
      <c r="BM234" s="13" t="s">
        <v>595</v>
      </c>
    </row>
    <row r="235" spans="2:65" s="1" customFormat="1" ht="49.9" customHeight="1" x14ac:dyDescent="0.35">
      <c r="B235" s="30"/>
      <c r="C235" s="31"/>
      <c r="D235" s="152" t="s">
        <v>370</v>
      </c>
      <c r="E235" s="31"/>
      <c r="F235" s="31"/>
      <c r="G235" s="31"/>
      <c r="H235" s="31"/>
      <c r="I235" s="31"/>
      <c r="J235" s="31"/>
      <c r="K235" s="31"/>
      <c r="L235" s="31"/>
      <c r="M235" s="31"/>
      <c r="N235" s="257">
        <f t="shared" ref="N235:N240" si="85">BK235</f>
        <v>0</v>
      </c>
      <c r="O235" s="258"/>
      <c r="P235" s="258"/>
      <c r="Q235" s="258"/>
      <c r="R235" s="32"/>
      <c r="T235" s="73"/>
      <c r="U235" s="31"/>
      <c r="V235" s="31"/>
      <c r="W235" s="31"/>
      <c r="X235" s="31"/>
      <c r="Y235" s="31"/>
      <c r="Z235" s="31"/>
      <c r="AA235" s="74"/>
      <c r="AT235" s="13" t="s">
        <v>74</v>
      </c>
      <c r="AU235" s="13" t="s">
        <v>75</v>
      </c>
      <c r="AY235" s="13" t="s">
        <v>371</v>
      </c>
      <c r="BK235" s="105">
        <f>SUM(BK236:BK240)</f>
        <v>0</v>
      </c>
    </row>
    <row r="236" spans="2:65" s="1" customFormat="1" ht="22.35" customHeight="1" x14ac:dyDescent="0.3">
      <c r="B236" s="30"/>
      <c r="C236" s="173" t="s">
        <v>19</v>
      </c>
      <c r="D236" s="173" t="s">
        <v>206</v>
      </c>
      <c r="E236" s="174" t="s">
        <v>19</v>
      </c>
      <c r="F236" s="247" t="s">
        <v>19</v>
      </c>
      <c r="G236" s="248"/>
      <c r="H236" s="248"/>
      <c r="I236" s="248"/>
      <c r="J236" s="175" t="s">
        <v>19</v>
      </c>
      <c r="K236" s="172"/>
      <c r="L236" s="241"/>
      <c r="M236" s="240"/>
      <c r="N236" s="242">
        <f t="shared" si="85"/>
        <v>0</v>
      </c>
      <c r="O236" s="240"/>
      <c r="P236" s="240"/>
      <c r="Q236" s="240"/>
      <c r="R236" s="32"/>
      <c r="T236" s="165" t="s">
        <v>19</v>
      </c>
      <c r="U236" s="176" t="s">
        <v>42</v>
      </c>
      <c r="V236" s="31"/>
      <c r="W236" s="31"/>
      <c r="X236" s="31"/>
      <c r="Y236" s="31"/>
      <c r="Z236" s="31"/>
      <c r="AA236" s="74"/>
      <c r="AT236" s="13" t="s">
        <v>371</v>
      </c>
      <c r="AU236" s="13" t="s">
        <v>81</v>
      </c>
      <c r="AY236" s="13" t="s">
        <v>371</v>
      </c>
      <c r="BE236" s="105">
        <f>IF(U236="základná",N236,0)</f>
        <v>0</v>
      </c>
      <c r="BF236" s="105">
        <f>IF(U236="znížená",N236,0)</f>
        <v>0</v>
      </c>
      <c r="BG236" s="105">
        <f>IF(U236="zákl. prenesená",N236,0)</f>
        <v>0</v>
      </c>
      <c r="BH236" s="105">
        <f>IF(U236="zníž. prenesená",N236,0)</f>
        <v>0</v>
      </c>
      <c r="BI236" s="105">
        <f>IF(U236="nulová",N236,0)</f>
        <v>0</v>
      </c>
      <c r="BJ236" s="13" t="s">
        <v>184</v>
      </c>
      <c r="BK236" s="105">
        <f>L236*K236</f>
        <v>0</v>
      </c>
    </row>
    <row r="237" spans="2:65" s="1" customFormat="1" ht="22.35" customHeight="1" x14ac:dyDescent="0.3">
      <c r="B237" s="30"/>
      <c r="C237" s="173" t="s">
        <v>19</v>
      </c>
      <c r="D237" s="173" t="s">
        <v>206</v>
      </c>
      <c r="E237" s="174" t="s">
        <v>19</v>
      </c>
      <c r="F237" s="247" t="s">
        <v>19</v>
      </c>
      <c r="G237" s="248"/>
      <c r="H237" s="248"/>
      <c r="I237" s="248"/>
      <c r="J237" s="175" t="s">
        <v>19</v>
      </c>
      <c r="K237" s="172"/>
      <c r="L237" s="241"/>
      <c r="M237" s="240"/>
      <c r="N237" s="242">
        <f t="shared" si="85"/>
        <v>0</v>
      </c>
      <c r="O237" s="240"/>
      <c r="P237" s="240"/>
      <c r="Q237" s="240"/>
      <c r="R237" s="32"/>
      <c r="T237" s="165" t="s">
        <v>19</v>
      </c>
      <c r="U237" s="176" t="s">
        <v>42</v>
      </c>
      <c r="V237" s="31"/>
      <c r="W237" s="31"/>
      <c r="X237" s="31"/>
      <c r="Y237" s="31"/>
      <c r="Z237" s="31"/>
      <c r="AA237" s="74"/>
      <c r="AT237" s="13" t="s">
        <v>371</v>
      </c>
      <c r="AU237" s="13" t="s">
        <v>81</v>
      </c>
      <c r="AY237" s="13" t="s">
        <v>371</v>
      </c>
      <c r="BE237" s="105">
        <f>IF(U237="základná",N237,0)</f>
        <v>0</v>
      </c>
      <c r="BF237" s="105">
        <f>IF(U237="znížená",N237,0)</f>
        <v>0</v>
      </c>
      <c r="BG237" s="105">
        <f>IF(U237="zákl. prenesená",N237,0)</f>
        <v>0</v>
      </c>
      <c r="BH237" s="105">
        <f>IF(U237="zníž. prenesená",N237,0)</f>
        <v>0</v>
      </c>
      <c r="BI237" s="105">
        <f>IF(U237="nulová",N237,0)</f>
        <v>0</v>
      </c>
      <c r="BJ237" s="13" t="s">
        <v>184</v>
      </c>
      <c r="BK237" s="105">
        <f>L237*K237</f>
        <v>0</v>
      </c>
    </row>
    <row r="238" spans="2:65" s="1" customFormat="1" ht="22.35" customHeight="1" x14ac:dyDescent="0.3">
      <c r="B238" s="30"/>
      <c r="C238" s="173" t="s">
        <v>19</v>
      </c>
      <c r="D238" s="173" t="s">
        <v>206</v>
      </c>
      <c r="E238" s="174" t="s">
        <v>19</v>
      </c>
      <c r="F238" s="247" t="s">
        <v>19</v>
      </c>
      <c r="G238" s="248"/>
      <c r="H238" s="248"/>
      <c r="I238" s="248"/>
      <c r="J238" s="175" t="s">
        <v>19</v>
      </c>
      <c r="K238" s="172"/>
      <c r="L238" s="241"/>
      <c r="M238" s="240"/>
      <c r="N238" s="242">
        <f t="shared" si="85"/>
        <v>0</v>
      </c>
      <c r="O238" s="240"/>
      <c r="P238" s="240"/>
      <c r="Q238" s="240"/>
      <c r="R238" s="32"/>
      <c r="T238" s="165" t="s">
        <v>19</v>
      </c>
      <c r="U238" s="176" t="s">
        <v>42</v>
      </c>
      <c r="V238" s="31"/>
      <c r="W238" s="31"/>
      <c r="X238" s="31"/>
      <c r="Y238" s="31"/>
      <c r="Z238" s="31"/>
      <c r="AA238" s="74"/>
      <c r="AT238" s="13" t="s">
        <v>371</v>
      </c>
      <c r="AU238" s="13" t="s">
        <v>81</v>
      </c>
      <c r="AY238" s="13" t="s">
        <v>371</v>
      </c>
      <c r="BE238" s="105">
        <f>IF(U238="základná",N238,0)</f>
        <v>0</v>
      </c>
      <c r="BF238" s="105">
        <f>IF(U238="znížená",N238,0)</f>
        <v>0</v>
      </c>
      <c r="BG238" s="105">
        <f>IF(U238="zákl. prenesená",N238,0)</f>
        <v>0</v>
      </c>
      <c r="BH238" s="105">
        <f>IF(U238="zníž. prenesená",N238,0)</f>
        <v>0</v>
      </c>
      <c r="BI238" s="105">
        <f>IF(U238="nulová",N238,0)</f>
        <v>0</v>
      </c>
      <c r="BJ238" s="13" t="s">
        <v>184</v>
      </c>
      <c r="BK238" s="105">
        <f>L238*K238</f>
        <v>0</v>
      </c>
    </row>
    <row r="239" spans="2:65" s="1" customFormat="1" ht="22.35" customHeight="1" x14ac:dyDescent="0.3">
      <c r="B239" s="30"/>
      <c r="C239" s="173" t="s">
        <v>19</v>
      </c>
      <c r="D239" s="173" t="s">
        <v>206</v>
      </c>
      <c r="E239" s="174" t="s">
        <v>19</v>
      </c>
      <c r="F239" s="247" t="s">
        <v>19</v>
      </c>
      <c r="G239" s="248"/>
      <c r="H239" s="248"/>
      <c r="I239" s="248"/>
      <c r="J239" s="175" t="s">
        <v>19</v>
      </c>
      <c r="K239" s="172"/>
      <c r="L239" s="241"/>
      <c r="M239" s="240"/>
      <c r="N239" s="242">
        <f t="shared" si="85"/>
        <v>0</v>
      </c>
      <c r="O239" s="240"/>
      <c r="P239" s="240"/>
      <c r="Q239" s="240"/>
      <c r="R239" s="32"/>
      <c r="T239" s="165" t="s">
        <v>19</v>
      </c>
      <c r="U239" s="176" t="s">
        <v>42</v>
      </c>
      <c r="V239" s="31"/>
      <c r="W239" s="31"/>
      <c r="X239" s="31"/>
      <c r="Y239" s="31"/>
      <c r="Z239" s="31"/>
      <c r="AA239" s="74"/>
      <c r="AT239" s="13" t="s">
        <v>371</v>
      </c>
      <c r="AU239" s="13" t="s">
        <v>81</v>
      </c>
      <c r="AY239" s="13" t="s">
        <v>371</v>
      </c>
      <c r="BE239" s="105">
        <f>IF(U239="základná",N239,0)</f>
        <v>0</v>
      </c>
      <c r="BF239" s="105">
        <f>IF(U239="znížená",N239,0)</f>
        <v>0</v>
      </c>
      <c r="BG239" s="105">
        <f>IF(U239="zákl. prenesená",N239,0)</f>
        <v>0</v>
      </c>
      <c r="BH239" s="105">
        <f>IF(U239="zníž. prenesená",N239,0)</f>
        <v>0</v>
      </c>
      <c r="BI239" s="105">
        <f>IF(U239="nulová",N239,0)</f>
        <v>0</v>
      </c>
      <c r="BJ239" s="13" t="s">
        <v>184</v>
      </c>
      <c r="BK239" s="105">
        <f>L239*K239</f>
        <v>0</v>
      </c>
    </row>
    <row r="240" spans="2:65" s="1" customFormat="1" ht="22.35" customHeight="1" x14ac:dyDescent="0.3">
      <c r="B240" s="30"/>
      <c r="C240" s="173" t="s">
        <v>19</v>
      </c>
      <c r="D240" s="173" t="s">
        <v>206</v>
      </c>
      <c r="E240" s="174" t="s">
        <v>19</v>
      </c>
      <c r="F240" s="247" t="s">
        <v>19</v>
      </c>
      <c r="G240" s="248"/>
      <c r="H240" s="248"/>
      <c r="I240" s="248"/>
      <c r="J240" s="175" t="s">
        <v>19</v>
      </c>
      <c r="K240" s="172"/>
      <c r="L240" s="241"/>
      <c r="M240" s="240"/>
      <c r="N240" s="242">
        <f t="shared" si="85"/>
        <v>0</v>
      </c>
      <c r="O240" s="240"/>
      <c r="P240" s="240"/>
      <c r="Q240" s="240"/>
      <c r="R240" s="32"/>
      <c r="T240" s="165" t="s">
        <v>19</v>
      </c>
      <c r="U240" s="176" t="s">
        <v>42</v>
      </c>
      <c r="V240" s="51"/>
      <c r="W240" s="51"/>
      <c r="X240" s="51"/>
      <c r="Y240" s="51"/>
      <c r="Z240" s="51"/>
      <c r="AA240" s="53"/>
      <c r="AT240" s="13" t="s">
        <v>371</v>
      </c>
      <c r="AU240" s="13" t="s">
        <v>81</v>
      </c>
      <c r="AY240" s="13" t="s">
        <v>371</v>
      </c>
      <c r="BE240" s="105">
        <f>IF(U240="základná",N240,0)</f>
        <v>0</v>
      </c>
      <c r="BF240" s="105">
        <f>IF(U240="znížená",N240,0)</f>
        <v>0</v>
      </c>
      <c r="BG240" s="105">
        <f>IF(U240="zákl. prenesená",N240,0)</f>
        <v>0</v>
      </c>
      <c r="BH240" s="105">
        <f>IF(U240="zníž. prenesená",N240,0)</f>
        <v>0</v>
      </c>
      <c r="BI240" s="105">
        <f>IF(U240="nulová",N240,0)</f>
        <v>0</v>
      </c>
      <c r="BJ240" s="13" t="s">
        <v>184</v>
      </c>
      <c r="BK240" s="105">
        <f>L240*K240</f>
        <v>0</v>
      </c>
    </row>
    <row r="241" spans="2:18" s="1" customFormat="1" ht="6.95" customHeight="1" x14ac:dyDescent="0.3">
      <c r="B241" s="54"/>
      <c r="C241" s="55"/>
      <c r="D241" s="55"/>
      <c r="E241" s="55"/>
      <c r="F241" s="55"/>
      <c r="G241" s="55"/>
      <c r="H241" s="55"/>
      <c r="I241" s="55"/>
      <c r="J241" s="55"/>
      <c r="K241" s="55"/>
      <c r="L241" s="55"/>
      <c r="M241" s="55"/>
      <c r="N241" s="55"/>
      <c r="O241" s="55"/>
      <c r="P241" s="55"/>
      <c r="Q241" s="55"/>
      <c r="R241" s="56"/>
    </row>
  </sheetData>
  <sheetProtection algorithmName="SHA-512" hashValue="E3llffUVAu57/fPIE6yBIE8GScIIbMmitNKXGnUM7i8UVeB5u3deMk2Zt3lKtJ302eIMULy7GeZfokvV+809VA==" saltValue="IiY3pYsAs9q8b9p8AZOSBA==" spinCount="100000" sheet="1" objects="1" scenarios="1" formatColumns="0" formatRows="0" sort="0" autoFilter="0"/>
  <mergeCells count="382">
    <mergeCell ref="S2:AC2"/>
    <mergeCell ref="N164:Q164"/>
    <mergeCell ref="N173:Q173"/>
    <mergeCell ref="N205:Q205"/>
    <mergeCell ref="N208:Q208"/>
    <mergeCell ref="N215:Q215"/>
    <mergeCell ref="N224:Q224"/>
    <mergeCell ref="N225:Q225"/>
    <mergeCell ref="N235:Q235"/>
    <mergeCell ref="H1:K1"/>
    <mergeCell ref="F238:I238"/>
    <mergeCell ref="L238:M238"/>
    <mergeCell ref="N238:Q238"/>
    <mergeCell ref="F239:I239"/>
    <mergeCell ref="L239:M239"/>
    <mergeCell ref="N239:Q239"/>
    <mergeCell ref="F240:I240"/>
    <mergeCell ref="L240:M240"/>
    <mergeCell ref="N240:Q240"/>
    <mergeCell ref="F234:I234"/>
    <mergeCell ref="L234:M234"/>
    <mergeCell ref="N234:Q234"/>
    <mergeCell ref="F236:I236"/>
    <mergeCell ref="L236:M236"/>
    <mergeCell ref="N236:Q236"/>
    <mergeCell ref="F237:I237"/>
    <mergeCell ref="L237:M237"/>
    <mergeCell ref="N237:Q237"/>
    <mergeCell ref="F231:I231"/>
    <mergeCell ref="L231:M231"/>
    <mergeCell ref="N231:Q231"/>
    <mergeCell ref="F232:I232"/>
    <mergeCell ref="L232:M232"/>
    <mergeCell ref="N232:Q232"/>
    <mergeCell ref="F233:I233"/>
    <mergeCell ref="L233:M233"/>
    <mergeCell ref="N233:Q233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3:I223"/>
    <mergeCell ref="L223:M223"/>
    <mergeCell ref="N223:Q223"/>
    <mergeCell ref="F226:I226"/>
    <mergeCell ref="L226:M226"/>
    <mergeCell ref="N226:Q226"/>
    <mergeCell ref="F227:I227"/>
    <mergeCell ref="L227:M227"/>
    <mergeCell ref="N227:Q227"/>
    <mergeCell ref="F220:I220"/>
    <mergeCell ref="L220:M220"/>
    <mergeCell ref="N220:Q220"/>
    <mergeCell ref="F221:I221"/>
    <mergeCell ref="L221:M221"/>
    <mergeCell ref="N221:Q221"/>
    <mergeCell ref="F222:I222"/>
    <mergeCell ref="L222:M222"/>
    <mergeCell ref="N222:Q222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3:I213"/>
    <mergeCell ref="L213:M213"/>
    <mergeCell ref="N213:Q213"/>
    <mergeCell ref="F214:I214"/>
    <mergeCell ref="L214:M214"/>
    <mergeCell ref="N214:Q214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6:I206"/>
    <mergeCell ref="L206:M206"/>
    <mergeCell ref="N206:Q206"/>
    <mergeCell ref="F207:I207"/>
    <mergeCell ref="L207:M207"/>
    <mergeCell ref="N207:Q207"/>
    <mergeCell ref="F209:I209"/>
    <mergeCell ref="L209:M209"/>
    <mergeCell ref="N209:Q209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N150:Q150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N143:Q143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N135:Q135"/>
    <mergeCell ref="N136:Q136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N129:Q129"/>
    <mergeCell ref="N130:Q130"/>
    <mergeCell ref="N131:Q131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6:D241">
      <formula1>"K,M"</formula1>
    </dataValidation>
    <dataValidation type="list" allowBlank="1" showInputMessage="1" showErrorMessage="1" error="Povolené sú hodnoty základná, znížená, nulová." sqref="U236:U241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9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139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599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ROUND((((SUM(BE104:BE111)+SUM(BE129:BE232))+SUM(BE234:BE238))),2)</f>
        <v>0</v>
      </c>
      <c r="I32" s="198"/>
      <c r="J32" s="198"/>
      <c r="K32" s="31"/>
      <c r="L32" s="31"/>
      <c r="M32" s="225">
        <f>ROUND(((ROUND((SUM(BE104:BE111)+SUM(BE129:BE232)), 2)*F32)+SUM(BE234:BE238)*F32),2)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ROUND((((SUM(BF104:BF111)+SUM(BF129:BF232))+SUM(BF234:BF238))),2)</f>
        <v>0</v>
      </c>
      <c r="I33" s="198"/>
      <c r="J33" s="198"/>
      <c r="K33" s="31"/>
      <c r="L33" s="31"/>
      <c r="M33" s="225">
        <f>ROUND(((ROUND((SUM(BF104:BF111)+SUM(BF129:BF232)), 2)*F33)+SUM(BF234:BF238)*F33),2)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ROUND((((SUM(BG104:BG111)+SUM(BG129:BG232))+SUM(BG234:BG238))),2)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ROUND((((SUM(BH104:BH111)+SUM(BH129:BH232))+SUM(BH234:BH238))),2)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ROUND((((SUM(BI104:BI111)+SUM(BI129:BI232))+SUM(BI234:BI238))),2)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22 - byt  č.22 - nov - 22 - byt  č.22 -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N205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N208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N215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N222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N223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N233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22 - byt  č.22 - nov - 22 - byt  č.22 -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W130+W135+W222+W233</f>
        <v>0</v>
      </c>
      <c r="X129" s="46"/>
      <c r="Y129" s="147">
        <f>Y130+Y135+Y222+Y233</f>
        <v>0</v>
      </c>
      <c r="Z129" s="46"/>
      <c r="AA129" s="148">
        <f>AA130+AA135+AA222+AA233</f>
        <v>0</v>
      </c>
      <c r="AT129" s="13" t="s">
        <v>74</v>
      </c>
      <c r="AU129" s="13" t="s">
        <v>167</v>
      </c>
      <c r="BK129" s="149">
        <f>BK130+BK135+BK222+BK233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12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6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6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W136+W143+W150+W164+W173+W205+W208+W215</f>
        <v>0</v>
      </c>
      <c r="X135" s="151"/>
      <c r="Y135" s="155">
        <f>Y136+Y143+Y150+Y164+Y173+Y205+Y208+Y215</f>
        <v>0</v>
      </c>
      <c r="Z135" s="151"/>
      <c r="AA135" s="156">
        <f>AA136+AA143+AA150+AA164+AA173+AA205+AA208+AA215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BK136+BK143+BK150+BK164+BK173+BK205+BK208+BK215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16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3.57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3.57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5.61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3.57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6.5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1.95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7.5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9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7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16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16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SUM(W174:W204)</f>
        <v>0</v>
      </c>
      <c r="X173" s="151"/>
      <c r="Y173" s="155">
        <f>SUM(Y174:Y204)</f>
        <v>0</v>
      </c>
      <c r="Z173" s="151"/>
      <c r="AA173" s="156">
        <f>SUM(AA174:AA204)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SUM(BK174:BK204)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4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4" si="46">V174*K174</f>
        <v>0</v>
      </c>
      <c r="X174" s="166">
        <v>0</v>
      </c>
      <c r="Y174" s="166">
        <f t="shared" ref="Y174:Y204" si="47">X174*K174</f>
        <v>0</v>
      </c>
      <c r="Z174" s="166">
        <v>0</v>
      </c>
      <c r="AA174" s="167">
        <f t="shared" ref="AA174:AA204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4" si="49">IF(U174="základná",N174,0)</f>
        <v>0</v>
      </c>
      <c r="BF174" s="105">
        <f t="shared" ref="BF174:BF204" si="50">IF(U174="znížená",N174,0)</f>
        <v>0</v>
      </c>
      <c r="BG174" s="105">
        <f t="shared" ref="BG174:BG204" si="51">IF(U174="zákl. prenesená",N174,0)</f>
        <v>0</v>
      </c>
      <c r="BH174" s="105">
        <f t="shared" ref="BH174:BH204" si="52">IF(U174="zníž. prenesená",N174,0)</f>
        <v>0</v>
      </c>
      <c r="BI174" s="105">
        <f t="shared" ref="BI174:BI204" si="53">IF(U174="nulová",N174,0)</f>
        <v>0</v>
      </c>
      <c r="BJ174" s="13" t="s">
        <v>184</v>
      </c>
      <c r="BK174" s="105">
        <f t="shared" ref="BK174:BK204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536</v>
      </c>
      <c r="F178" s="239" t="s">
        <v>537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538</v>
      </c>
      <c r="F179" s="243" t="s">
        <v>539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31.5" customHeight="1" x14ac:dyDescent="0.3">
      <c r="B180" s="30"/>
      <c r="C180" s="161" t="s">
        <v>357</v>
      </c>
      <c r="D180" s="161" t="s">
        <v>206</v>
      </c>
      <c r="E180" s="162" t="s">
        <v>421</v>
      </c>
      <c r="F180" s="239" t="s">
        <v>422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22.5" customHeight="1" x14ac:dyDescent="0.3">
      <c r="B181" s="30"/>
      <c r="C181" s="168" t="s">
        <v>285</v>
      </c>
      <c r="D181" s="168" t="s">
        <v>215</v>
      </c>
      <c r="E181" s="169" t="s">
        <v>423</v>
      </c>
      <c r="F181" s="243" t="s">
        <v>424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44.25" customHeight="1" x14ac:dyDescent="0.3">
      <c r="B182" s="30"/>
      <c r="C182" s="161" t="s">
        <v>364</v>
      </c>
      <c r="D182" s="161" t="s">
        <v>206</v>
      </c>
      <c r="E182" s="162" t="s">
        <v>425</v>
      </c>
      <c r="F182" s="239" t="s">
        <v>426</v>
      </c>
      <c r="G182" s="240"/>
      <c r="H182" s="240"/>
      <c r="I182" s="240"/>
      <c r="J182" s="163" t="s">
        <v>410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31.5" customHeight="1" x14ac:dyDescent="0.3">
      <c r="B183" s="30"/>
      <c r="C183" s="168" t="s">
        <v>289</v>
      </c>
      <c r="D183" s="168" t="s">
        <v>215</v>
      </c>
      <c r="E183" s="169" t="s">
        <v>427</v>
      </c>
      <c r="F183" s="243" t="s">
        <v>428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22.5" customHeight="1" x14ac:dyDescent="0.3">
      <c r="B184" s="30"/>
      <c r="C184" s="161" t="s">
        <v>430</v>
      </c>
      <c r="D184" s="161" t="s">
        <v>206</v>
      </c>
      <c r="E184" s="162" t="s">
        <v>431</v>
      </c>
      <c r="F184" s="239" t="s">
        <v>432</v>
      </c>
      <c r="G184" s="240"/>
      <c r="H184" s="240"/>
      <c r="I184" s="240"/>
      <c r="J184" s="163" t="s">
        <v>209</v>
      </c>
      <c r="K184" s="164">
        <v>1</v>
      </c>
      <c r="L184" s="241">
        <v>0</v>
      </c>
      <c r="M184" s="240"/>
      <c r="N184" s="242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210</v>
      </c>
      <c r="AT184" s="13" t="s">
        <v>206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22.5" customHeight="1" x14ac:dyDescent="0.3">
      <c r="B185" s="30"/>
      <c r="C185" s="168" t="s">
        <v>292</v>
      </c>
      <c r="D185" s="168" t="s">
        <v>215</v>
      </c>
      <c r="E185" s="169" t="s">
        <v>434</v>
      </c>
      <c r="F185" s="243" t="s">
        <v>435</v>
      </c>
      <c r="G185" s="244"/>
      <c r="H185" s="244"/>
      <c r="I185" s="244"/>
      <c r="J185" s="170" t="s">
        <v>209</v>
      </c>
      <c r="K185" s="171">
        <v>1</v>
      </c>
      <c r="L185" s="245">
        <v>0</v>
      </c>
      <c r="M185" s="244"/>
      <c r="N185" s="246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218</v>
      </c>
      <c r="AT185" s="13" t="s">
        <v>215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31.5" customHeight="1" x14ac:dyDescent="0.3">
      <c r="B186" s="30"/>
      <c r="C186" s="168" t="s">
        <v>437</v>
      </c>
      <c r="D186" s="168" t="s">
        <v>215</v>
      </c>
      <c r="E186" s="169" t="s">
        <v>438</v>
      </c>
      <c r="F186" s="243" t="s">
        <v>439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31.5" customHeight="1" x14ac:dyDescent="0.3">
      <c r="B187" s="30"/>
      <c r="C187" s="161" t="s">
        <v>296</v>
      </c>
      <c r="D187" s="161" t="s">
        <v>206</v>
      </c>
      <c r="E187" s="162" t="s">
        <v>441</v>
      </c>
      <c r="F187" s="239" t="s">
        <v>442</v>
      </c>
      <c r="G187" s="240"/>
      <c r="H187" s="240"/>
      <c r="I187" s="240"/>
      <c r="J187" s="163" t="s">
        <v>410</v>
      </c>
      <c r="K187" s="164">
        <v>1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44.25" customHeight="1" x14ac:dyDescent="0.3">
      <c r="B188" s="30"/>
      <c r="C188" s="168" t="s">
        <v>443</v>
      </c>
      <c r="D188" s="168" t="s">
        <v>215</v>
      </c>
      <c r="E188" s="169" t="s">
        <v>444</v>
      </c>
      <c r="F188" s="243" t="s">
        <v>445</v>
      </c>
      <c r="G188" s="244"/>
      <c r="H188" s="244"/>
      <c r="I188" s="244"/>
      <c r="J188" s="170" t="s">
        <v>209</v>
      </c>
      <c r="K188" s="171">
        <v>1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22.5" customHeight="1" x14ac:dyDescent="0.3">
      <c r="B189" s="30"/>
      <c r="C189" s="161" t="s">
        <v>299</v>
      </c>
      <c r="D189" s="161" t="s">
        <v>206</v>
      </c>
      <c r="E189" s="162" t="s">
        <v>447</v>
      </c>
      <c r="F189" s="239" t="s">
        <v>448</v>
      </c>
      <c r="G189" s="240"/>
      <c r="H189" s="240"/>
      <c r="I189" s="240"/>
      <c r="J189" s="163" t="s">
        <v>410</v>
      </c>
      <c r="K189" s="164">
        <v>4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31.5" customHeight="1" x14ac:dyDescent="0.3">
      <c r="B190" s="30"/>
      <c r="C190" s="168" t="s">
        <v>450</v>
      </c>
      <c r="D190" s="168" t="s">
        <v>215</v>
      </c>
      <c r="E190" s="169" t="s">
        <v>451</v>
      </c>
      <c r="F190" s="243" t="s">
        <v>452</v>
      </c>
      <c r="G190" s="244"/>
      <c r="H190" s="244"/>
      <c r="I190" s="244"/>
      <c r="J190" s="170" t="s">
        <v>209</v>
      </c>
      <c r="K190" s="171">
        <v>4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44.25" customHeight="1" x14ac:dyDescent="0.3">
      <c r="B191" s="30"/>
      <c r="C191" s="161" t="s">
        <v>303</v>
      </c>
      <c r="D191" s="161" t="s">
        <v>206</v>
      </c>
      <c r="E191" s="162" t="s">
        <v>454</v>
      </c>
      <c r="F191" s="239" t="s">
        <v>455</v>
      </c>
      <c r="G191" s="240"/>
      <c r="H191" s="240"/>
      <c r="I191" s="240"/>
      <c r="J191" s="163" t="s">
        <v>209</v>
      </c>
      <c r="K191" s="164">
        <v>2</v>
      </c>
      <c r="L191" s="241">
        <v>0</v>
      </c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22.5" customHeight="1" x14ac:dyDescent="0.3">
      <c r="B192" s="30"/>
      <c r="C192" s="168" t="s">
        <v>457</v>
      </c>
      <c r="D192" s="168" t="s">
        <v>215</v>
      </c>
      <c r="E192" s="169" t="s">
        <v>458</v>
      </c>
      <c r="F192" s="243" t="s">
        <v>459</v>
      </c>
      <c r="G192" s="244"/>
      <c r="H192" s="244"/>
      <c r="I192" s="244"/>
      <c r="J192" s="170" t="s">
        <v>209</v>
      </c>
      <c r="K192" s="171">
        <v>1</v>
      </c>
      <c r="L192" s="245">
        <v>0</v>
      </c>
      <c r="M192" s="244"/>
      <c r="N192" s="246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218</v>
      </c>
      <c r="AT192" s="13" t="s">
        <v>215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22.5" customHeight="1" x14ac:dyDescent="0.3">
      <c r="B193" s="30"/>
      <c r="C193" s="168" t="s">
        <v>306</v>
      </c>
      <c r="D193" s="168" t="s">
        <v>215</v>
      </c>
      <c r="E193" s="169" t="s">
        <v>461</v>
      </c>
      <c r="F193" s="243" t="s">
        <v>462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465</v>
      </c>
      <c r="F194" s="239" t="s">
        <v>466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31.5" customHeight="1" x14ac:dyDescent="0.3">
      <c r="B195" s="30"/>
      <c r="C195" s="168" t="s">
        <v>310</v>
      </c>
      <c r="D195" s="168" t="s">
        <v>215</v>
      </c>
      <c r="E195" s="169" t="s">
        <v>468</v>
      </c>
      <c r="F195" s="243" t="s">
        <v>469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472</v>
      </c>
      <c r="F196" s="239" t="s">
        <v>473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22.5" customHeight="1" x14ac:dyDescent="0.3">
      <c r="B197" s="30"/>
      <c r="C197" s="168" t="s">
        <v>313</v>
      </c>
      <c r="D197" s="168" t="s">
        <v>215</v>
      </c>
      <c r="E197" s="169" t="s">
        <v>475</v>
      </c>
      <c r="F197" s="243" t="s">
        <v>476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479</v>
      </c>
      <c r="F198" s="239" t="s">
        <v>480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482</v>
      </c>
      <c r="F199" s="243" t="s">
        <v>483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540</v>
      </c>
      <c r="F200" s="239" t="s">
        <v>541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31.5" customHeight="1" x14ac:dyDescent="0.3">
      <c r="B201" s="30"/>
      <c r="C201" s="168" t="s">
        <v>320</v>
      </c>
      <c r="D201" s="168" t="s">
        <v>215</v>
      </c>
      <c r="E201" s="169" t="s">
        <v>542</v>
      </c>
      <c r="F201" s="243" t="s">
        <v>543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486</v>
      </c>
      <c r="F202" s="239" t="s">
        <v>487</v>
      </c>
      <c r="G202" s="240"/>
      <c r="H202" s="240"/>
      <c r="I202" s="240"/>
      <c r="J202" s="163" t="s">
        <v>209</v>
      </c>
      <c r="K202" s="164">
        <v>1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1" customFormat="1" ht="57" customHeight="1" x14ac:dyDescent="0.3">
      <c r="B203" s="30"/>
      <c r="C203" s="168" t="s">
        <v>324</v>
      </c>
      <c r="D203" s="168" t="s">
        <v>215</v>
      </c>
      <c r="E203" s="169" t="s">
        <v>489</v>
      </c>
      <c r="F203" s="243" t="s">
        <v>490</v>
      </c>
      <c r="G203" s="244"/>
      <c r="H203" s="244"/>
      <c r="I203" s="244"/>
      <c r="J203" s="170" t="s">
        <v>209</v>
      </c>
      <c r="K203" s="171">
        <v>1</v>
      </c>
      <c r="L203" s="245">
        <v>0</v>
      </c>
      <c r="M203" s="244"/>
      <c r="N203" s="246">
        <f t="shared" si="45"/>
        <v>0</v>
      </c>
      <c r="O203" s="240"/>
      <c r="P203" s="240"/>
      <c r="Q203" s="240"/>
      <c r="R203" s="32"/>
      <c r="T203" s="165" t="s">
        <v>19</v>
      </c>
      <c r="U203" s="39" t="s">
        <v>42</v>
      </c>
      <c r="V203" s="31"/>
      <c r="W203" s="166">
        <f t="shared" si="46"/>
        <v>0</v>
      </c>
      <c r="X203" s="166">
        <v>0</v>
      </c>
      <c r="Y203" s="166">
        <f t="shared" si="47"/>
        <v>0</v>
      </c>
      <c r="Z203" s="166">
        <v>0</v>
      </c>
      <c r="AA203" s="167">
        <f t="shared" si="48"/>
        <v>0</v>
      </c>
      <c r="AR203" s="13" t="s">
        <v>218</v>
      </c>
      <c r="AT203" s="13" t="s">
        <v>215</v>
      </c>
      <c r="AU203" s="13" t="s">
        <v>184</v>
      </c>
      <c r="AY203" s="13" t="s">
        <v>205</v>
      </c>
      <c r="BE203" s="105">
        <f t="shared" si="49"/>
        <v>0</v>
      </c>
      <c r="BF203" s="105">
        <f t="shared" si="50"/>
        <v>0</v>
      </c>
      <c r="BG203" s="105">
        <f t="shared" si="51"/>
        <v>0</v>
      </c>
      <c r="BH203" s="105">
        <f t="shared" si="52"/>
        <v>0</v>
      </c>
      <c r="BI203" s="105">
        <f t="shared" si="53"/>
        <v>0</v>
      </c>
      <c r="BJ203" s="13" t="s">
        <v>184</v>
      </c>
      <c r="BK203" s="105">
        <f t="shared" si="54"/>
        <v>0</v>
      </c>
      <c r="BL203" s="13" t="s">
        <v>210</v>
      </c>
      <c r="BM203" s="13" t="s">
        <v>496</v>
      </c>
    </row>
    <row r="204" spans="2:65" s="1" customFormat="1" ht="31.5" customHeight="1" x14ac:dyDescent="0.3">
      <c r="B204" s="30"/>
      <c r="C204" s="161" t="s">
        <v>497</v>
      </c>
      <c r="D204" s="161" t="s">
        <v>206</v>
      </c>
      <c r="E204" s="162" t="s">
        <v>493</v>
      </c>
      <c r="F204" s="239" t="s">
        <v>494</v>
      </c>
      <c r="G204" s="240"/>
      <c r="H204" s="240"/>
      <c r="I204" s="240"/>
      <c r="J204" s="163" t="s">
        <v>235</v>
      </c>
      <c r="K204" s="172">
        <v>0</v>
      </c>
      <c r="L204" s="241">
        <v>0</v>
      </c>
      <c r="M204" s="240"/>
      <c r="N204" s="242">
        <f t="shared" si="45"/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 t="shared" si="46"/>
        <v>0</v>
      </c>
      <c r="X204" s="166">
        <v>0</v>
      </c>
      <c r="Y204" s="166">
        <f t="shared" si="47"/>
        <v>0</v>
      </c>
      <c r="Z204" s="166">
        <v>0</v>
      </c>
      <c r="AA204" s="167">
        <f t="shared" si="48"/>
        <v>0</v>
      </c>
      <c r="AR204" s="13" t="s">
        <v>210</v>
      </c>
      <c r="AT204" s="13" t="s">
        <v>206</v>
      </c>
      <c r="AU204" s="13" t="s">
        <v>184</v>
      </c>
      <c r="AY204" s="13" t="s">
        <v>205</v>
      </c>
      <c r="BE204" s="105">
        <f t="shared" si="49"/>
        <v>0</v>
      </c>
      <c r="BF204" s="105">
        <f t="shared" si="50"/>
        <v>0</v>
      </c>
      <c r="BG204" s="105">
        <f t="shared" si="51"/>
        <v>0</v>
      </c>
      <c r="BH204" s="105">
        <f t="shared" si="52"/>
        <v>0</v>
      </c>
      <c r="BI204" s="105">
        <f t="shared" si="53"/>
        <v>0</v>
      </c>
      <c r="BJ204" s="13" t="s">
        <v>184</v>
      </c>
      <c r="BK204" s="105">
        <f t="shared" si="54"/>
        <v>0</v>
      </c>
      <c r="BL204" s="13" t="s">
        <v>210</v>
      </c>
      <c r="BM204" s="13" t="s">
        <v>498</v>
      </c>
    </row>
    <row r="205" spans="2:65" s="9" customFormat="1" ht="29.85" customHeight="1" x14ac:dyDescent="0.3">
      <c r="B205" s="150"/>
      <c r="C205" s="151"/>
      <c r="D205" s="160" t="s">
        <v>174</v>
      </c>
      <c r="E205" s="160"/>
      <c r="F205" s="160"/>
      <c r="G205" s="160"/>
      <c r="H205" s="160"/>
      <c r="I205" s="160"/>
      <c r="J205" s="160"/>
      <c r="K205" s="160"/>
      <c r="L205" s="160"/>
      <c r="M205" s="160"/>
      <c r="N205" s="255">
        <f>BK205</f>
        <v>0</v>
      </c>
      <c r="O205" s="256"/>
      <c r="P205" s="256"/>
      <c r="Q205" s="256"/>
      <c r="R205" s="153"/>
      <c r="T205" s="154"/>
      <c r="U205" s="151"/>
      <c r="V205" s="151"/>
      <c r="W205" s="155">
        <f>SUM(W206:W207)</f>
        <v>0</v>
      </c>
      <c r="X205" s="151"/>
      <c r="Y205" s="155">
        <f>SUM(Y206:Y207)</f>
        <v>0</v>
      </c>
      <c r="Z205" s="151"/>
      <c r="AA205" s="156">
        <f>SUM(AA206:AA207)</f>
        <v>0</v>
      </c>
      <c r="AR205" s="157" t="s">
        <v>184</v>
      </c>
      <c r="AT205" s="158" t="s">
        <v>74</v>
      </c>
      <c r="AU205" s="158" t="s">
        <v>81</v>
      </c>
      <c r="AY205" s="157" t="s">
        <v>205</v>
      </c>
      <c r="BK205" s="159">
        <f>SUM(BK206:BK207)</f>
        <v>0</v>
      </c>
    </row>
    <row r="206" spans="2:65" s="1" customFormat="1" ht="31.5" customHeight="1" x14ac:dyDescent="0.3">
      <c r="B206" s="30"/>
      <c r="C206" s="161" t="s">
        <v>327</v>
      </c>
      <c r="D206" s="161" t="s">
        <v>206</v>
      </c>
      <c r="E206" s="162" t="s">
        <v>294</v>
      </c>
      <c r="F206" s="239" t="s">
        <v>295</v>
      </c>
      <c r="G206" s="240"/>
      <c r="H206" s="240"/>
      <c r="I206" s="240"/>
      <c r="J206" s="163" t="s">
        <v>222</v>
      </c>
      <c r="K206" s="164">
        <v>6</v>
      </c>
      <c r="L206" s="241">
        <v>0</v>
      </c>
      <c r="M206" s="240"/>
      <c r="N206" s="242">
        <f>ROUND(L206*K206,2)</f>
        <v>0</v>
      </c>
      <c r="O206" s="240"/>
      <c r="P206" s="240"/>
      <c r="Q206" s="240"/>
      <c r="R206" s="32"/>
      <c r="T206" s="165" t="s">
        <v>19</v>
      </c>
      <c r="U206" s="39" t="s">
        <v>42</v>
      </c>
      <c r="V206" s="31"/>
      <c r="W206" s="166">
        <f>V206*K206</f>
        <v>0</v>
      </c>
      <c r="X206" s="166">
        <v>0</v>
      </c>
      <c r="Y206" s="166">
        <f>X206*K206</f>
        <v>0</v>
      </c>
      <c r="Z206" s="166">
        <v>0</v>
      </c>
      <c r="AA206" s="167">
        <f>Z206*K206</f>
        <v>0</v>
      </c>
      <c r="AR206" s="13" t="s">
        <v>223</v>
      </c>
      <c r="AT206" s="13" t="s">
        <v>206</v>
      </c>
      <c r="AU206" s="13" t="s">
        <v>184</v>
      </c>
      <c r="AY206" s="13" t="s">
        <v>205</v>
      </c>
      <c r="BE206" s="105">
        <f>IF(U206="základná",N206,0)</f>
        <v>0</v>
      </c>
      <c r="BF206" s="105">
        <f>IF(U206="znížená",N206,0)</f>
        <v>0</v>
      </c>
      <c r="BG206" s="105">
        <f>IF(U206="zákl. prenesená",N206,0)</f>
        <v>0</v>
      </c>
      <c r="BH206" s="105">
        <f>IF(U206="zníž. prenesená",N206,0)</f>
        <v>0</v>
      </c>
      <c r="BI206" s="105">
        <f>IF(U206="nulová",N206,0)</f>
        <v>0</v>
      </c>
      <c r="BJ206" s="13" t="s">
        <v>184</v>
      </c>
      <c r="BK206" s="105">
        <f>ROUND(L206*K206,2)</f>
        <v>0</v>
      </c>
      <c r="BL206" s="13" t="s">
        <v>223</v>
      </c>
      <c r="BM206" s="13" t="s">
        <v>499</v>
      </c>
    </row>
    <row r="207" spans="2:65" s="1" customFormat="1" ht="31.5" customHeight="1" x14ac:dyDescent="0.3">
      <c r="B207" s="30"/>
      <c r="C207" s="161" t="s">
        <v>500</v>
      </c>
      <c r="D207" s="161" t="s">
        <v>206</v>
      </c>
      <c r="E207" s="162" t="s">
        <v>297</v>
      </c>
      <c r="F207" s="239" t="s">
        <v>298</v>
      </c>
      <c r="G207" s="240"/>
      <c r="H207" s="240"/>
      <c r="I207" s="240"/>
      <c r="J207" s="163" t="s">
        <v>235</v>
      </c>
      <c r="K207" s="172">
        <v>0</v>
      </c>
      <c r="L207" s="241">
        <v>0</v>
      </c>
      <c r="M207" s="240"/>
      <c r="N207" s="242">
        <f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>V207*K207</f>
        <v>0</v>
      </c>
      <c r="X207" s="166">
        <v>0</v>
      </c>
      <c r="Y207" s="166">
        <f>X207*K207</f>
        <v>0</v>
      </c>
      <c r="Z207" s="166">
        <v>0</v>
      </c>
      <c r="AA207" s="167">
        <f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>IF(U207="základná",N207,0)</f>
        <v>0</v>
      </c>
      <c r="BF207" s="105">
        <f>IF(U207="znížená",N207,0)</f>
        <v>0</v>
      </c>
      <c r="BG207" s="105">
        <f>IF(U207="zákl. prenesená",N207,0)</f>
        <v>0</v>
      </c>
      <c r="BH207" s="105">
        <f>IF(U207="zníž. prenesená",N207,0)</f>
        <v>0</v>
      </c>
      <c r="BI207" s="105">
        <f>IF(U207="nulová",N207,0)</f>
        <v>0</v>
      </c>
      <c r="BJ207" s="13" t="s">
        <v>184</v>
      </c>
      <c r="BK207" s="105">
        <f>ROUND(L207*K207,2)</f>
        <v>0</v>
      </c>
      <c r="BL207" s="13" t="s">
        <v>223</v>
      </c>
      <c r="BM207" s="13" t="s">
        <v>501</v>
      </c>
    </row>
    <row r="208" spans="2:65" s="9" customFormat="1" ht="29.85" customHeight="1" x14ac:dyDescent="0.3">
      <c r="B208" s="150"/>
      <c r="C208" s="151"/>
      <c r="D208" s="160" t="s">
        <v>175</v>
      </c>
      <c r="E208" s="160"/>
      <c r="F208" s="160"/>
      <c r="G208" s="160"/>
      <c r="H208" s="160"/>
      <c r="I208" s="160"/>
      <c r="J208" s="160"/>
      <c r="K208" s="160"/>
      <c r="L208" s="160"/>
      <c r="M208" s="160"/>
      <c r="N208" s="255">
        <f>BK208</f>
        <v>0</v>
      </c>
      <c r="O208" s="256"/>
      <c r="P208" s="256"/>
      <c r="Q208" s="256"/>
      <c r="R208" s="153"/>
      <c r="T208" s="154"/>
      <c r="U208" s="151"/>
      <c r="V208" s="151"/>
      <c r="W208" s="155">
        <f>SUM(W209:W214)</f>
        <v>0</v>
      </c>
      <c r="X208" s="151"/>
      <c r="Y208" s="155">
        <f>SUM(Y209:Y214)</f>
        <v>0</v>
      </c>
      <c r="Z208" s="151"/>
      <c r="AA208" s="156">
        <f>SUM(AA209:AA214)</f>
        <v>0</v>
      </c>
      <c r="AR208" s="157" t="s">
        <v>184</v>
      </c>
      <c r="AT208" s="158" t="s">
        <v>74</v>
      </c>
      <c r="AU208" s="158" t="s">
        <v>81</v>
      </c>
      <c r="AY208" s="157" t="s">
        <v>205</v>
      </c>
      <c r="BK208" s="159">
        <f>SUM(BK209:BK214)</f>
        <v>0</v>
      </c>
    </row>
    <row r="209" spans="2:65" s="1" customFormat="1" ht="31.5" customHeight="1" x14ac:dyDescent="0.3">
      <c r="B209" s="30"/>
      <c r="C209" s="161" t="s">
        <v>331</v>
      </c>
      <c r="D209" s="161" t="s">
        <v>206</v>
      </c>
      <c r="E209" s="162" t="s">
        <v>301</v>
      </c>
      <c r="F209" s="239" t="s">
        <v>302</v>
      </c>
      <c r="G209" s="240"/>
      <c r="H209" s="240"/>
      <c r="I209" s="240"/>
      <c r="J209" s="163" t="s">
        <v>209</v>
      </c>
      <c r="K209" s="164">
        <v>3</v>
      </c>
      <c r="L209" s="241">
        <v>0</v>
      </c>
      <c r="M209" s="240"/>
      <c r="N209" s="242">
        <f t="shared" ref="N209:N214" si="55">ROUND(L209*K209,2)</f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ref="W209:W214" si="56">V209*K209</f>
        <v>0</v>
      </c>
      <c r="X209" s="166">
        <v>0</v>
      </c>
      <c r="Y209" s="166">
        <f t="shared" ref="Y209:Y214" si="57">X209*K209</f>
        <v>0</v>
      </c>
      <c r="Z209" s="166">
        <v>0</v>
      </c>
      <c r="AA209" s="167">
        <f t="shared" ref="AA209:AA214" si="58">Z209*K209</f>
        <v>0</v>
      </c>
      <c r="AR209" s="13" t="s">
        <v>223</v>
      </c>
      <c r="AT209" s="13" t="s">
        <v>206</v>
      </c>
      <c r="AU209" s="13" t="s">
        <v>184</v>
      </c>
      <c r="AY209" s="13" t="s">
        <v>205</v>
      </c>
      <c r="BE209" s="105">
        <f t="shared" ref="BE209:BE214" si="59">IF(U209="základná",N209,0)</f>
        <v>0</v>
      </c>
      <c r="BF209" s="105">
        <f t="shared" ref="BF209:BF214" si="60">IF(U209="znížená",N209,0)</f>
        <v>0</v>
      </c>
      <c r="BG209" s="105">
        <f t="shared" ref="BG209:BG214" si="61">IF(U209="zákl. prenesená",N209,0)</f>
        <v>0</v>
      </c>
      <c r="BH209" s="105">
        <f t="shared" ref="BH209:BH214" si="62">IF(U209="zníž. prenesená",N209,0)</f>
        <v>0</v>
      </c>
      <c r="BI209" s="105">
        <f t="shared" ref="BI209:BI214" si="63">IF(U209="nulová",N209,0)</f>
        <v>0</v>
      </c>
      <c r="BJ209" s="13" t="s">
        <v>184</v>
      </c>
      <c r="BK209" s="105">
        <f t="shared" ref="BK209:BK214" si="64">ROUND(L209*K209,2)</f>
        <v>0</v>
      </c>
      <c r="BL209" s="13" t="s">
        <v>223</v>
      </c>
      <c r="BM209" s="13" t="s">
        <v>502</v>
      </c>
    </row>
    <row r="210" spans="2:65" s="1" customFormat="1" ht="31.5" customHeight="1" x14ac:dyDescent="0.3">
      <c r="B210" s="30"/>
      <c r="C210" s="161" t="s">
        <v>503</v>
      </c>
      <c r="D210" s="161" t="s">
        <v>206</v>
      </c>
      <c r="E210" s="162" t="s">
        <v>304</v>
      </c>
      <c r="F210" s="239" t="s">
        <v>600</v>
      </c>
      <c r="G210" s="240"/>
      <c r="H210" s="240"/>
      <c r="I210" s="240"/>
      <c r="J210" s="163" t="s">
        <v>209</v>
      </c>
      <c r="K210" s="164">
        <v>9</v>
      </c>
      <c r="L210" s="241">
        <v>0</v>
      </c>
      <c r="M210" s="240"/>
      <c r="N210" s="242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223</v>
      </c>
      <c r="AT210" s="13" t="s">
        <v>206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315</v>
      </c>
      <c r="F211" s="243" t="s">
        <v>316</v>
      </c>
      <c r="G211" s="244"/>
      <c r="H211" s="244"/>
      <c r="I211" s="244"/>
      <c r="J211" s="170" t="s">
        <v>209</v>
      </c>
      <c r="K211" s="171">
        <v>3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31.5" customHeight="1" x14ac:dyDescent="0.3">
      <c r="B212" s="30"/>
      <c r="C212" s="168" t="s">
        <v>506</v>
      </c>
      <c r="D212" s="168" t="s">
        <v>215</v>
      </c>
      <c r="E212" s="169" t="s">
        <v>308</v>
      </c>
      <c r="F212" s="243" t="s">
        <v>601</v>
      </c>
      <c r="G212" s="244"/>
      <c r="H212" s="244"/>
      <c r="I212" s="244"/>
      <c r="J212" s="170" t="s">
        <v>209</v>
      </c>
      <c r="K212" s="171">
        <v>3</v>
      </c>
      <c r="L212" s="245">
        <v>0</v>
      </c>
      <c r="M212" s="244"/>
      <c r="N212" s="246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227</v>
      </c>
      <c r="AT212" s="13" t="s">
        <v>215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1" customFormat="1" ht="22.5" customHeight="1" x14ac:dyDescent="0.3">
      <c r="B213" s="30"/>
      <c r="C213" s="168" t="s">
        <v>338</v>
      </c>
      <c r="D213" s="168" t="s">
        <v>215</v>
      </c>
      <c r="E213" s="169" t="s">
        <v>311</v>
      </c>
      <c r="F213" s="243" t="s">
        <v>312</v>
      </c>
      <c r="G213" s="244"/>
      <c r="H213" s="244"/>
      <c r="I213" s="244"/>
      <c r="J213" s="170" t="s">
        <v>209</v>
      </c>
      <c r="K213" s="171">
        <v>3</v>
      </c>
      <c r="L213" s="245">
        <v>0</v>
      </c>
      <c r="M213" s="244"/>
      <c r="N213" s="246">
        <f t="shared" si="55"/>
        <v>0</v>
      </c>
      <c r="O213" s="240"/>
      <c r="P213" s="240"/>
      <c r="Q213" s="240"/>
      <c r="R213" s="32"/>
      <c r="T213" s="165" t="s">
        <v>19</v>
      </c>
      <c r="U213" s="39" t="s">
        <v>42</v>
      </c>
      <c r="V213" s="31"/>
      <c r="W213" s="166">
        <f t="shared" si="56"/>
        <v>0</v>
      </c>
      <c r="X213" s="166">
        <v>0</v>
      </c>
      <c r="Y213" s="166">
        <f t="shared" si="57"/>
        <v>0</v>
      </c>
      <c r="Z213" s="166">
        <v>0</v>
      </c>
      <c r="AA213" s="167">
        <f t="shared" si="58"/>
        <v>0</v>
      </c>
      <c r="AR213" s="13" t="s">
        <v>227</v>
      </c>
      <c r="AT213" s="13" t="s">
        <v>215</v>
      </c>
      <c r="AU213" s="13" t="s">
        <v>184</v>
      </c>
      <c r="AY213" s="13" t="s">
        <v>205</v>
      </c>
      <c r="BE213" s="105">
        <f t="shared" si="59"/>
        <v>0</v>
      </c>
      <c r="BF213" s="105">
        <f t="shared" si="60"/>
        <v>0</v>
      </c>
      <c r="BG213" s="105">
        <f t="shared" si="61"/>
        <v>0</v>
      </c>
      <c r="BH213" s="105">
        <f t="shared" si="62"/>
        <v>0</v>
      </c>
      <c r="BI213" s="105">
        <f t="shared" si="63"/>
        <v>0</v>
      </c>
      <c r="BJ213" s="13" t="s">
        <v>184</v>
      </c>
      <c r="BK213" s="105">
        <f t="shared" si="64"/>
        <v>0</v>
      </c>
      <c r="BL213" s="13" t="s">
        <v>223</v>
      </c>
      <c r="BM213" s="13" t="s">
        <v>508</v>
      </c>
    </row>
    <row r="214" spans="2:65" s="1" customFormat="1" ht="31.5" customHeight="1" x14ac:dyDescent="0.3">
      <c r="B214" s="30"/>
      <c r="C214" s="161" t="s">
        <v>509</v>
      </c>
      <c r="D214" s="161" t="s">
        <v>206</v>
      </c>
      <c r="E214" s="162" t="s">
        <v>318</v>
      </c>
      <c r="F214" s="239" t="s">
        <v>319</v>
      </c>
      <c r="G214" s="240"/>
      <c r="H214" s="240"/>
      <c r="I214" s="240"/>
      <c r="J214" s="163" t="s">
        <v>235</v>
      </c>
      <c r="K214" s="172">
        <v>0</v>
      </c>
      <c r="L214" s="241">
        <v>0</v>
      </c>
      <c r="M214" s="240"/>
      <c r="N214" s="242">
        <f t="shared" si="55"/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si="56"/>
        <v>0</v>
      </c>
      <c r="X214" s="166">
        <v>0</v>
      </c>
      <c r="Y214" s="166">
        <f t="shared" si="57"/>
        <v>0</v>
      </c>
      <c r="Z214" s="166">
        <v>0</v>
      </c>
      <c r="AA214" s="167">
        <f t="shared" si="58"/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 t="shared" si="59"/>
        <v>0</v>
      </c>
      <c r="BF214" s="105">
        <f t="shared" si="60"/>
        <v>0</v>
      </c>
      <c r="BG214" s="105">
        <f t="shared" si="61"/>
        <v>0</v>
      </c>
      <c r="BH214" s="105">
        <f t="shared" si="62"/>
        <v>0</v>
      </c>
      <c r="BI214" s="105">
        <f t="shared" si="63"/>
        <v>0</v>
      </c>
      <c r="BJ214" s="13" t="s">
        <v>184</v>
      </c>
      <c r="BK214" s="105">
        <f t="shared" si="64"/>
        <v>0</v>
      </c>
      <c r="BL214" s="13" t="s">
        <v>223</v>
      </c>
      <c r="BM214" s="13" t="s">
        <v>512</v>
      </c>
    </row>
    <row r="215" spans="2:65" s="9" customFormat="1" ht="29.85" customHeight="1" x14ac:dyDescent="0.3">
      <c r="B215" s="150"/>
      <c r="C215" s="151"/>
      <c r="D215" s="160" t="s">
        <v>177</v>
      </c>
      <c r="E215" s="160"/>
      <c r="F215" s="160"/>
      <c r="G215" s="160"/>
      <c r="H215" s="160"/>
      <c r="I215" s="160"/>
      <c r="J215" s="160"/>
      <c r="K215" s="160"/>
      <c r="L215" s="160"/>
      <c r="M215" s="160"/>
      <c r="N215" s="255">
        <f>BK215</f>
        <v>0</v>
      </c>
      <c r="O215" s="256"/>
      <c r="P215" s="256"/>
      <c r="Q215" s="256"/>
      <c r="R215" s="153"/>
      <c r="T215" s="154"/>
      <c r="U215" s="151"/>
      <c r="V215" s="151"/>
      <c r="W215" s="155">
        <f>SUM(W216:W221)</f>
        <v>0</v>
      </c>
      <c r="X215" s="151"/>
      <c r="Y215" s="155">
        <f>SUM(Y216:Y221)</f>
        <v>0</v>
      </c>
      <c r="Z215" s="151"/>
      <c r="AA215" s="156">
        <f>SUM(AA216:AA221)</f>
        <v>0</v>
      </c>
      <c r="AR215" s="157" t="s">
        <v>184</v>
      </c>
      <c r="AT215" s="158" t="s">
        <v>74</v>
      </c>
      <c r="AU215" s="158" t="s">
        <v>81</v>
      </c>
      <c r="AY215" s="157" t="s">
        <v>205</v>
      </c>
      <c r="BK215" s="159">
        <f>SUM(BK216:BK221)</f>
        <v>0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322</v>
      </c>
      <c r="F216" s="239" t="s">
        <v>323</v>
      </c>
      <c r="G216" s="240"/>
      <c r="H216" s="240"/>
      <c r="I216" s="240"/>
      <c r="J216" s="163" t="s">
        <v>209</v>
      </c>
      <c r="K216" s="164">
        <v>2</v>
      </c>
      <c r="L216" s="241">
        <v>0</v>
      </c>
      <c r="M216" s="240"/>
      <c r="N216" s="242">
        <f t="shared" ref="N216:N221" si="65">ROUND(L216*K216,2)</f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 t="shared" ref="W216:W221" si="66">V216*K216</f>
        <v>0</v>
      </c>
      <c r="X216" s="166">
        <v>0</v>
      </c>
      <c r="Y216" s="166">
        <f t="shared" ref="Y216:Y221" si="67">X216*K216</f>
        <v>0</v>
      </c>
      <c r="Z216" s="166">
        <v>0</v>
      </c>
      <c r="AA216" s="167">
        <f t="shared" ref="AA216:AA221" si="68">Z216*K216</f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 t="shared" ref="BE216:BE221" si="69">IF(U216="základná",N216,0)</f>
        <v>0</v>
      </c>
      <c r="BF216" s="105">
        <f t="shared" ref="BF216:BF221" si="70">IF(U216="znížená",N216,0)</f>
        <v>0</v>
      </c>
      <c r="BG216" s="105">
        <f t="shared" ref="BG216:BG221" si="71">IF(U216="zákl. prenesená",N216,0)</f>
        <v>0</v>
      </c>
      <c r="BH216" s="105">
        <f t="shared" ref="BH216:BH221" si="72">IF(U216="zníž. prenesená",N216,0)</f>
        <v>0</v>
      </c>
      <c r="BI216" s="105">
        <f t="shared" ref="BI216:BI221" si="73">IF(U216="nulová",N216,0)</f>
        <v>0</v>
      </c>
      <c r="BJ216" s="13" t="s">
        <v>184</v>
      </c>
      <c r="BK216" s="105">
        <f t="shared" ref="BK216:BK221" si="74">ROUND(L216*K216,2)</f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325</v>
      </c>
      <c r="F217" s="243" t="s">
        <v>326</v>
      </c>
      <c r="G217" s="244"/>
      <c r="H217" s="244"/>
      <c r="I217" s="244"/>
      <c r="J217" s="170" t="s">
        <v>209</v>
      </c>
      <c r="K217" s="171">
        <v>1</v>
      </c>
      <c r="L217" s="245">
        <v>0</v>
      </c>
      <c r="M217" s="244"/>
      <c r="N217" s="246">
        <f t="shared" si="65"/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 t="shared" si="66"/>
        <v>0</v>
      </c>
      <c r="X217" s="166">
        <v>0</v>
      </c>
      <c r="Y217" s="166">
        <f t="shared" si="67"/>
        <v>0</v>
      </c>
      <c r="Z217" s="166">
        <v>0</v>
      </c>
      <c r="AA217" s="167">
        <f t="shared" si="68"/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 t="shared" si="69"/>
        <v>0</v>
      </c>
      <c r="BF217" s="105">
        <f t="shared" si="70"/>
        <v>0</v>
      </c>
      <c r="BG217" s="105">
        <f t="shared" si="71"/>
        <v>0</v>
      </c>
      <c r="BH217" s="105">
        <f t="shared" si="72"/>
        <v>0</v>
      </c>
      <c r="BI217" s="105">
        <f t="shared" si="73"/>
        <v>0</v>
      </c>
      <c r="BJ217" s="13" t="s">
        <v>184</v>
      </c>
      <c r="BK217" s="105">
        <f t="shared" si="74"/>
        <v>0</v>
      </c>
      <c r="BL217" s="13" t="s">
        <v>223</v>
      </c>
      <c r="BM217" s="13" t="s">
        <v>516</v>
      </c>
    </row>
    <row r="218" spans="2:65" s="1" customFormat="1" ht="44.25" customHeight="1" x14ac:dyDescent="0.3">
      <c r="B218" s="30"/>
      <c r="C218" s="168" t="s">
        <v>345</v>
      </c>
      <c r="D218" s="168" t="s">
        <v>215</v>
      </c>
      <c r="E218" s="169" t="s">
        <v>602</v>
      </c>
      <c r="F218" s="243" t="s">
        <v>603</v>
      </c>
      <c r="G218" s="244"/>
      <c r="H218" s="244"/>
      <c r="I218" s="244"/>
      <c r="J218" s="170" t="s">
        <v>209</v>
      </c>
      <c r="K218" s="171">
        <v>1</v>
      </c>
      <c r="L218" s="245">
        <v>0</v>
      </c>
      <c r="M218" s="244"/>
      <c r="N218" s="246">
        <f t="shared" si="65"/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 t="shared" si="66"/>
        <v>0</v>
      </c>
      <c r="X218" s="166">
        <v>0</v>
      </c>
      <c r="Y218" s="166">
        <f t="shared" si="67"/>
        <v>0</v>
      </c>
      <c r="Z218" s="166">
        <v>0</v>
      </c>
      <c r="AA218" s="167">
        <f t="shared" si="68"/>
        <v>0</v>
      </c>
      <c r="AR218" s="13" t="s">
        <v>227</v>
      </c>
      <c r="AT218" s="13" t="s">
        <v>215</v>
      </c>
      <c r="AU218" s="13" t="s">
        <v>184</v>
      </c>
      <c r="AY218" s="13" t="s">
        <v>205</v>
      </c>
      <c r="BE218" s="105">
        <f t="shared" si="69"/>
        <v>0</v>
      </c>
      <c r="BF218" s="105">
        <f t="shared" si="70"/>
        <v>0</v>
      </c>
      <c r="BG218" s="105">
        <f t="shared" si="71"/>
        <v>0</v>
      </c>
      <c r="BH218" s="105">
        <f t="shared" si="72"/>
        <v>0</v>
      </c>
      <c r="BI218" s="105">
        <f t="shared" si="73"/>
        <v>0</v>
      </c>
      <c r="BJ218" s="13" t="s">
        <v>184</v>
      </c>
      <c r="BK218" s="105">
        <f t="shared" si="74"/>
        <v>0</v>
      </c>
      <c r="BL218" s="13" t="s">
        <v>223</v>
      </c>
      <c r="BM218" s="13" t="s">
        <v>519</v>
      </c>
    </row>
    <row r="219" spans="2:65" s="1" customFormat="1" ht="44.25" customHeight="1" x14ac:dyDescent="0.3">
      <c r="B219" s="30"/>
      <c r="C219" s="161" t="s">
        <v>520</v>
      </c>
      <c r="D219" s="161" t="s">
        <v>206</v>
      </c>
      <c r="E219" s="162" t="s">
        <v>329</v>
      </c>
      <c r="F219" s="239" t="s">
        <v>330</v>
      </c>
      <c r="G219" s="240"/>
      <c r="H219" s="240"/>
      <c r="I219" s="240"/>
      <c r="J219" s="163" t="s">
        <v>209</v>
      </c>
      <c r="K219" s="164">
        <v>1</v>
      </c>
      <c r="L219" s="241">
        <v>0</v>
      </c>
      <c r="M219" s="240"/>
      <c r="N219" s="242">
        <f t="shared" si="65"/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 t="shared" si="66"/>
        <v>0</v>
      </c>
      <c r="X219" s="166">
        <v>0</v>
      </c>
      <c r="Y219" s="166">
        <f t="shared" si="67"/>
        <v>0</v>
      </c>
      <c r="Z219" s="166">
        <v>0</v>
      </c>
      <c r="AA219" s="167">
        <f t="shared" si="68"/>
        <v>0</v>
      </c>
      <c r="AR219" s="13" t="s">
        <v>223</v>
      </c>
      <c r="AT219" s="13" t="s">
        <v>206</v>
      </c>
      <c r="AU219" s="13" t="s">
        <v>184</v>
      </c>
      <c r="AY219" s="13" t="s">
        <v>205</v>
      </c>
      <c r="BE219" s="105">
        <f t="shared" si="69"/>
        <v>0</v>
      </c>
      <c r="BF219" s="105">
        <f t="shared" si="70"/>
        <v>0</v>
      </c>
      <c r="BG219" s="105">
        <f t="shared" si="71"/>
        <v>0</v>
      </c>
      <c r="BH219" s="105">
        <f t="shared" si="72"/>
        <v>0</v>
      </c>
      <c r="BI219" s="105">
        <f t="shared" si="73"/>
        <v>0</v>
      </c>
      <c r="BJ219" s="13" t="s">
        <v>184</v>
      </c>
      <c r="BK219" s="105">
        <f t="shared" si="74"/>
        <v>0</v>
      </c>
      <c r="BL219" s="13" t="s">
        <v>223</v>
      </c>
      <c r="BM219" s="13" t="s">
        <v>521</v>
      </c>
    </row>
    <row r="220" spans="2:65" s="1" customFormat="1" ht="44.25" customHeight="1" x14ac:dyDescent="0.3">
      <c r="B220" s="30"/>
      <c r="C220" s="168" t="s">
        <v>349</v>
      </c>
      <c r="D220" s="168" t="s">
        <v>215</v>
      </c>
      <c r="E220" s="169" t="s">
        <v>332</v>
      </c>
      <c r="F220" s="243" t="s">
        <v>333</v>
      </c>
      <c r="G220" s="244"/>
      <c r="H220" s="244"/>
      <c r="I220" s="244"/>
      <c r="J220" s="170" t="s">
        <v>209</v>
      </c>
      <c r="K220" s="171">
        <v>1</v>
      </c>
      <c r="L220" s="245">
        <v>0</v>
      </c>
      <c r="M220" s="244"/>
      <c r="N220" s="246">
        <f t="shared" si="65"/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 t="shared" si="66"/>
        <v>0</v>
      </c>
      <c r="X220" s="166">
        <v>0</v>
      </c>
      <c r="Y220" s="166">
        <f t="shared" si="67"/>
        <v>0</v>
      </c>
      <c r="Z220" s="166">
        <v>0</v>
      </c>
      <c r="AA220" s="167">
        <f t="shared" si="68"/>
        <v>0</v>
      </c>
      <c r="AR220" s="13" t="s">
        <v>227</v>
      </c>
      <c r="AT220" s="13" t="s">
        <v>215</v>
      </c>
      <c r="AU220" s="13" t="s">
        <v>184</v>
      </c>
      <c r="AY220" s="13" t="s">
        <v>205</v>
      </c>
      <c r="BE220" s="105">
        <f t="shared" si="69"/>
        <v>0</v>
      </c>
      <c r="BF220" s="105">
        <f t="shared" si="70"/>
        <v>0</v>
      </c>
      <c r="BG220" s="105">
        <f t="shared" si="71"/>
        <v>0</v>
      </c>
      <c r="BH220" s="105">
        <f t="shared" si="72"/>
        <v>0</v>
      </c>
      <c r="BI220" s="105">
        <f t="shared" si="73"/>
        <v>0</v>
      </c>
      <c r="BJ220" s="13" t="s">
        <v>184</v>
      </c>
      <c r="BK220" s="105">
        <f t="shared" si="74"/>
        <v>0</v>
      </c>
      <c r="BL220" s="13" t="s">
        <v>223</v>
      </c>
      <c r="BM220" s="13" t="s">
        <v>524</v>
      </c>
    </row>
    <row r="221" spans="2:65" s="1" customFormat="1" ht="31.5" customHeight="1" x14ac:dyDescent="0.3">
      <c r="B221" s="30"/>
      <c r="C221" s="161" t="s">
        <v>525</v>
      </c>
      <c r="D221" s="161" t="s">
        <v>206</v>
      </c>
      <c r="E221" s="162" t="s">
        <v>343</v>
      </c>
      <c r="F221" s="239" t="s">
        <v>344</v>
      </c>
      <c r="G221" s="240"/>
      <c r="H221" s="240"/>
      <c r="I221" s="240"/>
      <c r="J221" s="163" t="s">
        <v>235</v>
      </c>
      <c r="K221" s="172">
        <v>0</v>
      </c>
      <c r="L221" s="241">
        <v>0</v>
      </c>
      <c r="M221" s="240"/>
      <c r="N221" s="242">
        <f t="shared" si="65"/>
        <v>0</v>
      </c>
      <c r="O221" s="240"/>
      <c r="P221" s="240"/>
      <c r="Q221" s="240"/>
      <c r="R221" s="32"/>
      <c r="T221" s="165" t="s">
        <v>19</v>
      </c>
      <c r="U221" s="39" t="s">
        <v>42</v>
      </c>
      <c r="V221" s="31"/>
      <c r="W221" s="166">
        <f t="shared" si="66"/>
        <v>0</v>
      </c>
      <c r="X221" s="166">
        <v>0</v>
      </c>
      <c r="Y221" s="166">
        <f t="shared" si="67"/>
        <v>0</v>
      </c>
      <c r="Z221" s="166">
        <v>0</v>
      </c>
      <c r="AA221" s="167">
        <f t="shared" si="68"/>
        <v>0</v>
      </c>
      <c r="AR221" s="13" t="s">
        <v>223</v>
      </c>
      <c r="AT221" s="13" t="s">
        <v>206</v>
      </c>
      <c r="AU221" s="13" t="s">
        <v>184</v>
      </c>
      <c r="AY221" s="13" t="s">
        <v>205</v>
      </c>
      <c r="BE221" s="105">
        <f t="shared" si="69"/>
        <v>0</v>
      </c>
      <c r="BF221" s="105">
        <f t="shared" si="70"/>
        <v>0</v>
      </c>
      <c r="BG221" s="105">
        <f t="shared" si="71"/>
        <v>0</v>
      </c>
      <c r="BH221" s="105">
        <f t="shared" si="72"/>
        <v>0</v>
      </c>
      <c r="BI221" s="105">
        <f t="shared" si="73"/>
        <v>0</v>
      </c>
      <c r="BJ221" s="13" t="s">
        <v>184</v>
      </c>
      <c r="BK221" s="105">
        <f t="shared" si="74"/>
        <v>0</v>
      </c>
      <c r="BL221" s="13" t="s">
        <v>223</v>
      </c>
      <c r="BM221" s="13" t="s">
        <v>527</v>
      </c>
    </row>
    <row r="222" spans="2:65" s="9" customFormat="1" ht="37.35" customHeight="1" x14ac:dyDescent="0.35">
      <c r="B222" s="150"/>
      <c r="C222" s="151"/>
      <c r="D222" s="152" t="s">
        <v>176</v>
      </c>
      <c r="E222" s="152"/>
      <c r="F222" s="152"/>
      <c r="G222" s="152"/>
      <c r="H222" s="152"/>
      <c r="I222" s="152"/>
      <c r="J222" s="152"/>
      <c r="K222" s="152"/>
      <c r="L222" s="152"/>
      <c r="M222" s="152"/>
      <c r="N222" s="253">
        <f>BK222</f>
        <v>0</v>
      </c>
      <c r="O222" s="254"/>
      <c r="P222" s="254"/>
      <c r="Q222" s="254"/>
      <c r="R222" s="153"/>
      <c r="T222" s="154"/>
      <c r="U222" s="151"/>
      <c r="V222" s="151"/>
      <c r="W222" s="155">
        <f>W223</f>
        <v>0</v>
      </c>
      <c r="X222" s="151"/>
      <c r="Y222" s="155">
        <f>Y223</f>
        <v>0</v>
      </c>
      <c r="Z222" s="151"/>
      <c r="AA222" s="156">
        <f>AA223</f>
        <v>0</v>
      </c>
      <c r="AR222" s="157" t="s">
        <v>214</v>
      </c>
      <c r="AT222" s="158" t="s">
        <v>74</v>
      </c>
      <c r="AU222" s="158" t="s">
        <v>75</v>
      </c>
      <c r="AY222" s="157" t="s">
        <v>205</v>
      </c>
      <c r="BK222" s="159">
        <f>BK223</f>
        <v>0</v>
      </c>
    </row>
    <row r="223" spans="2:65" s="9" customFormat="1" ht="19.899999999999999" customHeight="1" x14ac:dyDescent="0.3">
      <c r="B223" s="150"/>
      <c r="C223" s="151"/>
      <c r="D223" s="160" t="s">
        <v>178</v>
      </c>
      <c r="E223" s="160"/>
      <c r="F223" s="160"/>
      <c r="G223" s="160"/>
      <c r="H223" s="160"/>
      <c r="I223" s="160"/>
      <c r="J223" s="160"/>
      <c r="K223" s="160"/>
      <c r="L223" s="160"/>
      <c r="M223" s="160"/>
      <c r="N223" s="251">
        <f>BK223</f>
        <v>0</v>
      </c>
      <c r="O223" s="252"/>
      <c r="P223" s="252"/>
      <c r="Q223" s="252"/>
      <c r="R223" s="153"/>
      <c r="T223" s="154"/>
      <c r="U223" s="151"/>
      <c r="V223" s="151"/>
      <c r="W223" s="155">
        <f>SUM(W224:W232)</f>
        <v>0</v>
      </c>
      <c r="X223" s="151"/>
      <c r="Y223" s="155">
        <f>SUM(Y224:Y232)</f>
        <v>0</v>
      </c>
      <c r="Z223" s="151"/>
      <c r="AA223" s="156">
        <f>SUM(AA224:AA232)</f>
        <v>0</v>
      </c>
      <c r="AR223" s="157" t="s">
        <v>214</v>
      </c>
      <c r="AT223" s="158" t="s">
        <v>74</v>
      </c>
      <c r="AU223" s="158" t="s">
        <v>81</v>
      </c>
      <c r="AY223" s="157" t="s">
        <v>205</v>
      </c>
      <c r="BK223" s="159">
        <f>SUM(BK224:BK232)</f>
        <v>0</v>
      </c>
    </row>
    <row r="224" spans="2:65" s="1" customFormat="1" ht="44.25" customHeight="1" x14ac:dyDescent="0.3">
      <c r="B224" s="30"/>
      <c r="C224" s="168" t="s">
        <v>353</v>
      </c>
      <c r="D224" s="168" t="s">
        <v>215</v>
      </c>
      <c r="E224" s="169" t="s">
        <v>346</v>
      </c>
      <c r="F224" s="243" t="s">
        <v>347</v>
      </c>
      <c r="G224" s="244"/>
      <c r="H224" s="244"/>
      <c r="I224" s="244"/>
      <c r="J224" s="170" t="s">
        <v>209</v>
      </c>
      <c r="K224" s="171">
        <v>1</v>
      </c>
      <c r="L224" s="245">
        <v>0</v>
      </c>
      <c r="M224" s="244"/>
      <c r="N224" s="246">
        <f t="shared" ref="N224:N232" si="75">ROUND(L224*K224,2)</f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ref="W224:W232" si="76">V224*K224</f>
        <v>0</v>
      </c>
      <c r="X224" s="166">
        <v>0</v>
      </c>
      <c r="Y224" s="166">
        <f t="shared" ref="Y224:Y232" si="77">X224*K224</f>
        <v>0</v>
      </c>
      <c r="Z224" s="166">
        <v>0</v>
      </c>
      <c r="AA224" s="167">
        <f t="shared" ref="AA224:AA232" si="78">Z224*K224</f>
        <v>0</v>
      </c>
      <c r="AR224" s="13" t="s">
        <v>348</v>
      </c>
      <c r="AT224" s="13" t="s">
        <v>215</v>
      </c>
      <c r="AU224" s="13" t="s">
        <v>184</v>
      </c>
      <c r="AY224" s="13" t="s">
        <v>205</v>
      </c>
      <c r="BE224" s="105">
        <f t="shared" ref="BE224:BE232" si="79">IF(U224="základná",N224,0)</f>
        <v>0</v>
      </c>
      <c r="BF224" s="105">
        <f t="shared" ref="BF224:BF232" si="80">IF(U224="znížená",N224,0)</f>
        <v>0</v>
      </c>
      <c r="BG224" s="105">
        <f t="shared" ref="BG224:BG232" si="81">IF(U224="zákl. prenesená",N224,0)</f>
        <v>0</v>
      </c>
      <c r="BH224" s="105">
        <f t="shared" ref="BH224:BH232" si="82">IF(U224="zníž. prenesená",N224,0)</f>
        <v>0</v>
      </c>
      <c r="BI224" s="105">
        <f t="shared" ref="BI224:BI232" si="83">IF(U224="nulová",N224,0)</f>
        <v>0</v>
      </c>
      <c r="BJ224" s="13" t="s">
        <v>184</v>
      </c>
      <c r="BK224" s="105">
        <f t="shared" ref="BK224:BK232" si="84">ROUND(L224*K224,2)</f>
        <v>0</v>
      </c>
      <c r="BL224" s="13" t="s">
        <v>320</v>
      </c>
      <c r="BM224" s="13" t="s">
        <v>529</v>
      </c>
    </row>
    <row r="225" spans="2:65" s="1" customFormat="1" ht="44.25" customHeight="1" x14ac:dyDescent="0.3">
      <c r="B225" s="30"/>
      <c r="C225" s="168" t="s">
        <v>530</v>
      </c>
      <c r="D225" s="168" t="s">
        <v>215</v>
      </c>
      <c r="E225" s="169" t="s">
        <v>351</v>
      </c>
      <c r="F225" s="243" t="s">
        <v>352</v>
      </c>
      <c r="G225" s="244"/>
      <c r="H225" s="244"/>
      <c r="I225" s="244"/>
      <c r="J225" s="170" t="s">
        <v>209</v>
      </c>
      <c r="K225" s="171">
        <v>1</v>
      </c>
      <c r="L225" s="245">
        <v>0</v>
      </c>
      <c r="M225" s="244"/>
      <c r="N225" s="246">
        <f t="shared" si="7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76"/>
        <v>0</v>
      </c>
      <c r="X225" s="166">
        <v>0</v>
      </c>
      <c r="Y225" s="166">
        <f t="shared" si="77"/>
        <v>0</v>
      </c>
      <c r="Z225" s="166">
        <v>0</v>
      </c>
      <c r="AA225" s="167">
        <f t="shared" si="78"/>
        <v>0</v>
      </c>
      <c r="AR225" s="13" t="s">
        <v>348</v>
      </c>
      <c r="AT225" s="13" t="s">
        <v>215</v>
      </c>
      <c r="AU225" s="13" t="s">
        <v>184</v>
      </c>
      <c r="AY225" s="13" t="s">
        <v>205</v>
      </c>
      <c r="BE225" s="105">
        <f t="shared" si="79"/>
        <v>0</v>
      </c>
      <c r="BF225" s="105">
        <f t="shared" si="80"/>
        <v>0</v>
      </c>
      <c r="BG225" s="105">
        <f t="shared" si="81"/>
        <v>0</v>
      </c>
      <c r="BH225" s="105">
        <f t="shared" si="82"/>
        <v>0</v>
      </c>
      <c r="BI225" s="105">
        <f t="shared" si="83"/>
        <v>0</v>
      </c>
      <c r="BJ225" s="13" t="s">
        <v>184</v>
      </c>
      <c r="BK225" s="105">
        <f t="shared" si="84"/>
        <v>0</v>
      </c>
      <c r="BL225" s="13" t="s">
        <v>320</v>
      </c>
      <c r="BM225" s="13" t="s">
        <v>531</v>
      </c>
    </row>
    <row r="226" spans="2:65" s="1" customFormat="1" ht="44.25" customHeight="1" x14ac:dyDescent="0.3">
      <c r="B226" s="30"/>
      <c r="C226" s="168" t="s">
        <v>356</v>
      </c>
      <c r="D226" s="168" t="s">
        <v>215</v>
      </c>
      <c r="E226" s="169" t="s">
        <v>517</v>
      </c>
      <c r="F226" s="243" t="s">
        <v>518</v>
      </c>
      <c r="G226" s="244"/>
      <c r="H226" s="244"/>
      <c r="I226" s="244"/>
      <c r="J226" s="170" t="s">
        <v>209</v>
      </c>
      <c r="K226" s="171">
        <v>1</v>
      </c>
      <c r="L226" s="245">
        <v>0</v>
      </c>
      <c r="M226" s="244"/>
      <c r="N226" s="246">
        <f t="shared" si="7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76"/>
        <v>0</v>
      </c>
      <c r="X226" s="166">
        <v>0</v>
      </c>
      <c r="Y226" s="166">
        <f t="shared" si="77"/>
        <v>0</v>
      </c>
      <c r="Z226" s="166">
        <v>0</v>
      </c>
      <c r="AA226" s="167">
        <f t="shared" si="78"/>
        <v>0</v>
      </c>
      <c r="AR226" s="13" t="s">
        <v>348</v>
      </c>
      <c r="AT226" s="13" t="s">
        <v>215</v>
      </c>
      <c r="AU226" s="13" t="s">
        <v>184</v>
      </c>
      <c r="AY226" s="13" t="s">
        <v>205</v>
      </c>
      <c r="BE226" s="105">
        <f t="shared" si="79"/>
        <v>0</v>
      </c>
      <c r="BF226" s="105">
        <f t="shared" si="80"/>
        <v>0</v>
      </c>
      <c r="BG226" s="105">
        <f t="shared" si="81"/>
        <v>0</v>
      </c>
      <c r="BH226" s="105">
        <f t="shared" si="82"/>
        <v>0</v>
      </c>
      <c r="BI226" s="105">
        <f t="shared" si="83"/>
        <v>0</v>
      </c>
      <c r="BJ226" s="13" t="s">
        <v>184</v>
      </c>
      <c r="BK226" s="105">
        <f t="shared" si="84"/>
        <v>0</v>
      </c>
      <c r="BL226" s="13" t="s">
        <v>320</v>
      </c>
      <c r="BM226" s="13" t="s">
        <v>533</v>
      </c>
    </row>
    <row r="227" spans="2:65" s="1" customFormat="1" ht="22.5" customHeight="1" x14ac:dyDescent="0.3">
      <c r="B227" s="30"/>
      <c r="C227" s="168" t="s">
        <v>546</v>
      </c>
      <c r="D227" s="168" t="s">
        <v>215</v>
      </c>
      <c r="E227" s="169" t="s">
        <v>354</v>
      </c>
      <c r="F227" s="243" t="s">
        <v>355</v>
      </c>
      <c r="G227" s="244"/>
      <c r="H227" s="244"/>
      <c r="I227" s="244"/>
      <c r="J227" s="170" t="s">
        <v>209</v>
      </c>
      <c r="K227" s="171">
        <v>3</v>
      </c>
      <c r="L227" s="245">
        <v>0</v>
      </c>
      <c r="M227" s="244"/>
      <c r="N227" s="246">
        <f t="shared" si="7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76"/>
        <v>0</v>
      </c>
      <c r="X227" s="166">
        <v>0</v>
      </c>
      <c r="Y227" s="166">
        <f t="shared" si="77"/>
        <v>0</v>
      </c>
      <c r="Z227" s="166">
        <v>0</v>
      </c>
      <c r="AA227" s="167">
        <f t="shared" si="78"/>
        <v>0</v>
      </c>
      <c r="AR227" s="13" t="s">
        <v>348</v>
      </c>
      <c r="AT227" s="13" t="s">
        <v>215</v>
      </c>
      <c r="AU227" s="13" t="s">
        <v>184</v>
      </c>
      <c r="AY227" s="13" t="s">
        <v>205</v>
      </c>
      <c r="BE227" s="105">
        <f t="shared" si="79"/>
        <v>0</v>
      </c>
      <c r="BF227" s="105">
        <f t="shared" si="80"/>
        <v>0</v>
      </c>
      <c r="BG227" s="105">
        <f t="shared" si="81"/>
        <v>0</v>
      </c>
      <c r="BH227" s="105">
        <f t="shared" si="82"/>
        <v>0</v>
      </c>
      <c r="BI227" s="105">
        <f t="shared" si="83"/>
        <v>0</v>
      </c>
      <c r="BJ227" s="13" t="s">
        <v>184</v>
      </c>
      <c r="BK227" s="105">
        <f t="shared" si="84"/>
        <v>0</v>
      </c>
      <c r="BL227" s="13" t="s">
        <v>320</v>
      </c>
      <c r="BM227" s="13" t="s">
        <v>547</v>
      </c>
    </row>
    <row r="228" spans="2:65" s="1" customFormat="1" ht="22.5" customHeight="1" x14ac:dyDescent="0.3">
      <c r="B228" s="30"/>
      <c r="C228" s="168" t="s">
        <v>360</v>
      </c>
      <c r="D228" s="168" t="s">
        <v>215</v>
      </c>
      <c r="E228" s="169" t="s">
        <v>522</v>
      </c>
      <c r="F228" s="243" t="s">
        <v>523</v>
      </c>
      <c r="G228" s="244"/>
      <c r="H228" s="244"/>
      <c r="I228" s="244"/>
      <c r="J228" s="170" t="s">
        <v>222</v>
      </c>
      <c r="K228" s="171">
        <v>1</v>
      </c>
      <c r="L228" s="245">
        <v>0</v>
      </c>
      <c r="M228" s="244"/>
      <c r="N228" s="246">
        <f t="shared" si="7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76"/>
        <v>0</v>
      </c>
      <c r="X228" s="166">
        <v>0</v>
      </c>
      <c r="Y228" s="166">
        <f t="shared" si="77"/>
        <v>0</v>
      </c>
      <c r="Z228" s="166">
        <v>0</v>
      </c>
      <c r="AA228" s="167">
        <f t="shared" si="78"/>
        <v>0</v>
      </c>
      <c r="AR228" s="13" t="s">
        <v>348</v>
      </c>
      <c r="AT228" s="13" t="s">
        <v>215</v>
      </c>
      <c r="AU228" s="13" t="s">
        <v>184</v>
      </c>
      <c r="AY228" s="13" t="s">
        <v>205</v>
      </c>
      <c r="BE228" s="105">
        <f t="shared" si="79"/>
        <v>0</v>
      </c>
      <c r="BF228" s="105">
        <f t="shared" si="80"/>
        <v>0</v>
      </c>
      <c r="BG228" s="105">
        <f t="shared" si="81"/>
        <v>0</v>
      </c>
      <c r="BH228" s="105">
        <f t="shared" si="82"/>
        <v>0</v>
      </c>
      <c r="BI228" s="105">
        <f t="shared" si="83"/>
        <v>0</v>
      </c>
      <c r="BJ228" s="13" t="s">
        <v>184</v>
      </c>
      <c r="BK228" s="105">
        <f t="shared" si="84"/>
        <v>0</v>
      </c>
      <c r="BL228" s="13" t="s">
        <v>320</v>
      </c>
      <c r="BM228" s="13" t="s">
        <v>548</v>
      </c>
    </row>
    <row r="229" spans="2:65" s="1" customFormat="1" ht="22.5" customHeight="1" x14ac:dyDescent="0.3">
      <c r="B229" s="30"/>
      <c r="C229" s="161" t="s">
        <v>549</v>
      </c>
      <c r="D229" s="161" t="s">
        <v>206</v>
      </c>
      <c r="E229" s="162" t="s">
        <v>228</v>
      </c>
      <c r="F229" s="239" t="s">
        <v>526</v>
      </c>
      <c r="G229" s="240"/>
      <c r="H229" s="240"/>
      <c r="I229" s="240"/>
      <c r="J229" s="163" t="s">
        <v>362</v>
      </c>
      <c r="K229" s="164">
        <v>1</v>
      </c>
      <c r="L229" s="241">
        <v>0</v>
      </c>
      <c r="M229" s="240"/>
      <c r="N229" s="242">
        <f t="shared" si="75"/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si="76"/>
        <v>0</v>
      </c>
      <c r="X229" s="166">
        <v>0</v>
      </c>
      <c r="Y229" s="166">
        <f t="shared" si="77"/>
        <v>0</v>
      </c>
      <c r="Z229" s="166">
        <v>0</v>
      </c>
      <c r="AA229" s="167">
        <f t="shared" si="78"/>
        <v>0</v>
      </c>
      <c r="AR229" s="13" t="s">
        <v>320</v>
      </c>
      <c r="AT229" s="13" t="s">
        <v>206</v>
      </c>
      <c r="AU229" s="13" t="s">
        <v>184</v>
      </c>
      <c r="AY229" s="13" t="s">
        <v>205</v>
      </c>
      <c r="BE229" s="105">
        <f t="shared" si="79"/>
        <v>0</v>
      </c>
      <c r="BF229" s="105">
        <f t="shared" si="80"/>
        <v>0</v>
      </c>
      <c r="BG229" s="105">
        <f t="shared" si="81"/>
        <v>0</v>
      </c>
      <c r="BH229" s="105">
        <f t="shared" si="82"/>
        <v>0</v>
      </c>
      <c r="BI229" s="105">
        <f t="shared" si="83"/>
        <v>0</v>
      </c>
      <c r="BJ229" s="13" t="s">
        <v>184</v>
      </c>
      <c r="BK229" s="105">
        <f t="shared" si="84"/>
        <v>0</v>
      </c>
      <c r="BL229" s="13" t="s">
        <v>320</v>
      </c>
      <c r="BM229" s="13" t="s">
        <v>550</v>
      </c>
    </row>
    <row r="230" spans="2:65" s="1" customFormat="1" ht="22.5" customHeight="1" x14ac:dyDescent="0.3">
      <c r="B230" s="30"/>
      <c r="C230" s="161" t="s">
        <v>363</v>
      </c>
      <c r="D230" s="161" t="s">
        <v>206</v>
      </c>
      <c r="E230" s="162" t="s">
        <v>259</v>
      </c>
      <c r="F230" s="239" t="s">
        <v>528</v>
      </c>
      <c r="G230" s="240"/>
      <c r="H230" s="240"/>
      <c r="I230" s="240"/>
      <c r="J230" s="163" t="s">
        <v>362</v>
      </c>
      <c r="K230" s="164">
        <v>1</v>
      </c>
      <c r="L230" s="241">
        <v>0</v>
      </c>
      <c r="M230" s="240"/>
      <c r="N230" s="242">
        <f t="shared" si="75"/>
        <v>0</v>
      </c>
      <c r="O230" s="240"/>
      <c r="P230" s="240"/>
      <c r="Q230" s="240"/>
      <c r="R230" s="32"/>
      <c r="T230" s="165" t="s">
        <v>19</v>
      </c>
      <c r="U230" s="39" t="s">
        <v>42</v>
      </c>
      <c r="V230" s="31"/>
      <c r="W230" s="166">
        <f t="shared" si="76"/>
        <v>0</v>
      </c>
      <c r="X230" s="166">
        <v>0</v>
      </c>
      <c r="Y230" s="166">
        <f t="shared" si="77"/>
        <v>0</v>
      </c>
      <c r="Z230" s="166">
        <v>0</v>
      </c>
      <c r="AA230" s="167">
        <f t="shared" si="78"/>
        <v>0</v>
      </c>
      <c r="AR230" s="13" t="s">
        <v>320</v>
      </c>
      <c r="AT230" s="13" t="s">
        <v>206</v>
      </c>
      <c r="AU230" s="13" t="s">
        <v>184</v>
      </c>
      <c r="AY230" s="13" t="s">
        <v>205</v>
      </c>
      <c r="BE230" s="105">
        <f t="shared" si="79"/>
        <v>0</v>
      </c>
      <c r="BF230" s="105">
        <f t="shared" si="80"/>
        <v>0</v>
      </c>
      <c r="BG230" s="105">
        <f t="shared" si="81"/>
        <v>0</v>
      </c>
      <c r="BH230" s="105">
        <f t="shared" si="82"/>
        <v>0</v>
      </c>
      <c r="BI230" s="105">
        <f t="shared" si="83"/>
        <v>0</v>
      </c>
      <c r="BJ230" s="13" t="s">
        <v>184</v>
      </c>
      <c r="BK230" s="105">
        <f t="shared" si="84"/>
        <v>0</v>
      </c>
      <c r="BL230" s="13" t="s">
        <v>320</v>
      </c>
      <c r="BM230" s="13" t="s">
        <v>551</v>
      </c>
    </row>
    <row r="231" spans="2:65" s="1" customFormat="1" ht="22.5" customHeight="1" x14ac:dyDescent="0.3">
      <c r="B231" s="30"/>
      <c r="C231" s="161" t="s">
        <v>552</v>
      </c>
      <c r="D231" s="161" t="s">
        <v>206</v>
      </c>
      <c r="E231" s="162" t="s">
        <v>8</v>
      </c>
      <c r="F231" s="239" t="s">
        <v>361</v>
      </c>
      <c r="G231" s="240"/>
      <c r="H231" s="240"/>
      <c r="I231" s="240"/>
      <c r="J231" s="163" t="s">
        <v>362</v>
      </c>
      <c r="K231" s="164">
        <v>1</v>
      </c>
      <c r="L231" s="241">
        <v>0</v>
      </c>
      <c r="M231" s="240"/>
      <c r="N231" s="242">
        <f t="shared" si="75"/>
        <v>0</v>
      </c>
      <c r="O231" s="240"/>
      <c r="P231" s="240"/>
      <c r="Q231" s="240"/>
      <c r="R231" s="32"/>
      <c r="T231" s="165" t="s">
        <v>19</v>
      </c>
      <c r="U231" s="39" t="s">
        <v>42</v>
      </c>
      <c r="V231" s="31"/>
      <c r="W231" s="166">
        <f t="shared" si="76"/>
        <v>0</v>
      </c>
      <c r="X231" s="166">
        <v>0</v>
      </c>
      <c r="Y231" s="166">
        <f t="shared" si="77"/>
        <v>0</v>
      </c>
      <c r="Z231" s="166">
        <v>0</v>
      </c>
      <c r="AA231" s="167">
        <f t="shared" si="78"/>
        <v>0</v>
      </c>
      <c r="AR231" s="13" t="s">
        <v>320</v>
      </c>
      <c r="AT231" s="13" t="s">
        <v>206</v>
      </c>
      <c r="AU231" s="13" t="s">
        <v>184</v>
      </c>
      <c r="AY231" s="13" t="s">
        <v>205</v>
      </c>
      <c r="BE231" s="105">
        <f t="shared" si="79"/>
        <v>0</v>
      </c>
      <c r="BF231" s="105">
        <f t="shared" si="80"/>
        <v>0</v>
      </c>
      <c r="BG231" s="105">
        <f t="shared" si="81"/>
        <v>0</v>
      </c>
      <c r="BH231" s="105">
        <f t="shared" si="82"/>
        <v>0</v>
      </c>
      <c r="BI231" s="105">
        <f t="shared" si="83"/>
        <v>0</v>
      </c>
      <c r="BJ231" s="13" t="s">
        <v>184</v>
      </c>
      <c r="BK231" s="105">
        <f t="shared" si="84"/>
        <v>0</v>
      </c>
      <c r="BL231" s="13" t="s">
        <v>320</v>
      </c>
      <c r="BM231" s="13" t="s">
        <v>553</v>
      </c>
    </row>
    <row r="232" spans="2:65" s="1" customFormat="1" ht="22.5" customHeight="1" x14ac:dyDescent="0.3">
      <c r="B232" s="30"/>
      <c r="C232" s="161" t="s">
        <v>369</v>
      </c>
      <c r="D232" s="161" t="s">
        <v>206</v>
      </c>
      <c r="E232" s="162" t="s">
        <v>262</v>
      </c>
      <c r="F232" s="239" t="s">
        <v>532</v>
      </c>
      <c r="G232" s="240"/>
      <c r="H232" s="240"/>
      <c r="I232" s="240"/>
      <c r="J232" s="163" t="s">
        <v>362</v>
      </c>
      <c r="K232" s="164">
        <v>1</v>
      </c>
      <c r="L232" s="241">
        <v>0</v>
      </c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39" t="s">
        <v>42</v>
      </c>
      <c r="V232" s="31"/>
      <c r="W232" s="166">
        <f t="shared" si="76"/>
        <v>0</v>
      </c>
      <c r="X232" s="166">
        <v>0</v>
      </c>
      <c r="Y232" s="166">
        <f t="shared" si="77"/>
        <v>0</v>
      </c>
      <c r="Z232" s="166">
        <v>0</v>
      </c>
      <c r="AA232" s="167">
        <f t="shared" si="78"/>
        <v>0</v>
      </c>
      <c r="AR232" s="13" t="s">
        <v>320</v>
      </c>
      <c r="AT232" s="13" t="s">
        <v>206</v>
      </c>
      <c r="AU232" s="13" t="s">
        <v>184</v>
      </c>
      <c r="AY232" s="13" t="s">
        <v>205</v>
      </c>
      <c r="BE232" s="105">
        <f t="shared" si="79"/>
        <v>0</v>
      </c>
      <c r="BF232" s="105">
        <f t="shared" si="80"/>
        <v>0</v>
      </c>
      <c r="BG232" s="105">
        <f t="shared" si="81"/>
        <v>0</v>
      </c>
      <c r="BH232" s="105">
        <f t="shared" si="82"/>
        <v>0</v>
      </c>
      <c r="BI232" s="105">
        <f t="shared" si="83"/>
        <v>0</v>
      </c>
      <c r="BJ232" s="13" t="s">
        <v>184</v>
      </c>
      <c r="BK232" s="105">
        <f t="shared" si="84"/>
        <v>0</v>
      </c>
      <c r="BL232" s="13" t="s">
        <v>320</v>
      </c>
      <c r="BM232" s="13" t="s">
        <v>554</v>
      </c>
    </row>
    <row r="233" spans="2:65" s="1" customFormat="1" ht="49.9" customHeight="1" x14ac:dyDescent="0.35">
      <c r="B233" s="30"/>
      <c r="C233" s="31"/>
      <c r="D233" s="152" t="s">
        <v>370</v>
      </c>
      <c r="E233" s="31"/>
      <c r="F233" s="31"/>
      <c r="G233" s="31"/>
      <c r="H233" s="31"/>
      <c r="I233" s="31"/>
      <c r="J233" s="31"/>
      <c r="K233" s="31"/>
      <c r="L233" s="31"/>
      <c r="M233" s="31"/>
      <c r="N233" s="257">
        <f t="shared" ref="N233:N238" si="85">BK233</f>
        <v>0</v>
      </c>
      <c r="O233" s="258"/>
      <c r="P233" s="258"/>
      <c r="Q233" s="258"/>
      <c r="R233" s="32"/>
      <c r="T233" s="73"/>
      <c r="U233" s="31"/>
      <c r="V233" s="31"/>
      <c r="W233" s="31"/>
      <c r="X233" s="31"/>
      <c r="Y233" s="31"/>
      <c r="Z233" s="31"/>
      <c r="AA233" s="74"/>
      <c r="AT233" s="13" t="s">
        <v>74</v>
      </c>
      <c r="AU233" s="13" t="s">
        <v>75</v>
      </c>
      <c r="AY233" s="13" t="s">
        <v>371</v>
      </c>
      <c r="BK233" s="105">
        <f>SUM(BK234:BK238)</f>
        <v>0</v>
      </c>
    </row>
    <row r="234" spans="2:65" s="1" customFormat="1" ht="22.35" customHeight="1" x14ac:dyDescent="0.3">
      <c r="B234" s="30"/>
      <c r="C234" s="173" t="s">
        <v>19</v>
      </c>
      <c r="D234" s="173" t="s">
        <v>206</v>
      </c>
      <c r="E234" s="174" t="s">
        <v>19</v>
      </c>
      <c r="F234" s="247" t="s">
        <v>19</v>
      </c>
      <c r="G234" s="248"/>
      <c r="H234" s="248"/>
      <c r="I234" s="248"/>
      <c r="J234" s="175" t="s">
        <v>19</v>
      </c>
      <c r="K234" s="172"/>
      <c r="L234" s="241"/>
      <c r="M234" s="240"/>
      <c r="N234" s="242">
        <f t="shared" si="85"/>
        <v>0</v>
      </c>
      <c r="O234" s="240"/>
      <c r="P234" s="240"/>
      <c r="Q234" s="240"/>
      <c r="R234" s="32"/>
      <c r="T234" s="165" t="s">
        <v>19</v>
      </c>
      <c r="U234" s="176" t="s">
        <v>42</v>
      </c>
      <c r="V234" s="31"/>
      <c r="W234" s="31"/>
      <c r="X234" s="31"/>
      <c r="Y234" s="31"/>
      <c r="Z234" s="31"/>
      <c r="AA234" s="74"/>
      <c r="AT234" s="13" t="s">
        <v>371</v>
      </c>
      <c r="AU234" s="13" t="s">
        <v>81</v>
      </c>
      <c r="AY234" s="13" t="s">
        <v>371</v>
      </c>
      <c r="BE234" s="105">
        <f>IF(U234="základná",N234,0)</f>
        <v>0</v>
      </c>
      <c r="BF234" s="105">
        <f>IF(U234="znížená",N234,0)</f>
        <v>0</v>
      </c>
      <c r="BG234" s="105">
        <f>IF(U234="zákl. prenesená",N234,0)</f>
        <v>0</v>
      </c>
      <c r="BH234" s="105">
        <f>IF(U234="zníž. prenesená",N234,0)</f>
        <v>0</v>
      </c>
      <c r="BI234" s="105">
        <f>IF(U234="nulová",N234,0)</f>
        <v>0</v>
      </c>
      <c r="BJ234" s="13" t="s">
        <v>184</v>
      </c>
      <c r="BK234" s="105">
        <f>L234*K234</f>
        <v>0</v>
      </c>
    </row>
    <row r="235" spans="2:65" s="1" customFormat="1" ht="22.35" customHeight="1" x14ac:dyDescent="0.3">
      <c r="B235" s="30"/>
      <c r="C235" s="173" t="s">
        <v>19</v>
      </c>
      <c r="D235" s="173" t="s">
        <v>206</v>
      </c>
      <c r="E235" s="174" t="s">
        <v>19</v>
      </c>
      <c r="F235" s="247" t="s">
        <v>19</v>
      </c>
      <c r="G235" s="248"/>
      <c r="H235" s="248"/>
      <c r="I235" s="248"/>
      <c r="J235" s="175" t="s">
        <v>19</v>
      </c>
      <c r="K235" s="172"/>
      <c r="L235" s="241"/>
      <c r="M235" s="240"/>
      <c r="N235" s="242">
        <f t="shared" si="85"/>
        <v>0</v>
      </c>
      <c r="O235" s="240"/>
      <c r="P235" s="240"/>
      <c r="Q235" s="240"/>
      <c r="R235" s="32"/>
      <c r="T235" s="165" t="s">
        <v>19</v>
      </c>
      <c r="U235" s="176" t="s">
        <v>42</v>
      </c>
      <c r="V235" s="31"/>
      <c r="W235" s="31"/>
      <c r="X235" s="31"/>
      <c r="Y235" s="31"/>
      <c r="Z235" s="31"/>
      <c r="AA235" s="74"/>
      <c r="AT235" s="13" t="s">
        <v>371</v>
      </c>
      <c r="AU235" s="13" t="s">
        <v>81</v>
      </c>
      <c r="AY235" s="13" t="s">
        <v>371</v>
      </c>
      <c r="BE235" s="105">
        <f>IF(U235="základná",N235,0)</f>
        <v>0</v>
      </c>
      <c r="BF235" s="105">
        <f>IF(U235="znížená",N235,0)</f>
        <v>0</v>
      </c>
      <c r="BG235" s="105">
        <f>IF(U235="zákl. prenesená",N235,0)</f>
        <v>0</v>
      </c>
      <c r="BH235" s="105">
        <f>IF(U235="zníž. prenesená",N235,0)</f>
        <v>0</v>
      </c>
      <c r="BI235" s="105">
        <f>IF(U235="nulová",N235,0)</f>
        <v>0</v>
      </c>
      <c r="BJ235" s="13" t="s">
        <v>184</v>
      </c>
      <c r="BK235" s="105">
        <f>L235*K235</f>
        <v>0</v>
      </c>
    </row>
    <row r="236" spans="2:65" s="1" customFormat="1" ht="22.35" customHeight="1" x14ac:dyDescent="0.3">
      <c r="B236" s="30"/>
      <c r="C236" s="173" t="s">
        <v>19</v>
      </c>
      <c r="D236" s="173" t="s">
        <v>206</v>
      </c>
      <c r="E236" s="174" t="s">
        <v>19</v>
      </c>
      <c r="F236" s="247" t="s">
        <v>19</v>
      </c>
      <c r="G236" s="248"/>
      <c r="H236" s="248"/>
      <c r="I236" s="248"/>
      <c r="J236" s="175" t="s">
        <v>19</v>
      </c>
      <c r="K236" s="172"/>
      <c r="L236" s="241"/>
      <c r="M236" s="240"/>
      <c r="N236" s="242">
        <f t="shared" si="85"/>
        <v>0</v>
      </c>
      <c r="O236" s="240"/>
      <c r="P236" s="240"/>
      <c r="Q236" s="240"/>
      <c r="R236" s="32"/>
      <c r="T236" s="165" t="s">
        <v>19</v>
      </c>
      <c r="U236" s="176" t="s">
        <v>42</v>
      </c>
      <c r="V236" s="31"/>
      <c r="W236" s="31"/>
      <c r="X236" s="31"/>
      <c r="Y236" s="31"/>
      <c r="Z236" s="31"/>
      <c r="AA236" s="74"/>
      <c r="AT236" s="13" t="s">
        <v>371</v>
      </c>
      <c r="AU236" s="13" t="s">
        <v>81</v>
      </c>
      <c r="AY236" s="13" t="s">
        <v>371</v>
      </c>
      <c r="BE236" s="105">
        <f>IF(U236="základná",N236,0)</f>
        <v>0</v>
      </c>
      <c r="BF236" s="105">
        <f>IF(U236="znížená",N236,0)</f>
        <v>0</v>
      </c>
      <c r="BG236" s="105">
        <f>IF(U236="zákl. prenesená",N236,0)</f>
        <v>0</v>
      </c>
      <c r="BH236" s="105">
        <f>IF(U236="zníž. prenesená",N236,0)</f>
        <v>0</v>
      </c>
      <c r="BI236" s="105">
        <f>IF(U236="nulová",N236,0)</f>
        <v>0</v>
      </c>
      <c r="BJ236" s="13" t="s">
        <v>184</v>
      </c>
      <c r="BK236" s="105">
        <f>L236*K236</f>
        <v>0</v>
      </c>
    </row>
    <row r="237" spans="2:65" s="1" customFormat="1" ht="22.35" customHeight="1" x14ac:dyDescent="0.3">
      <c r="B237" s="30"/>
      <c r="C237" s="173" t="s">
        <v>19</v>
      </c>
      <c r="D237" s="173" t="s">
        <v>206</v>
      </c>
      <c r="E237" s="174" t="s">
        <v>19</v>
      </c>
      <c r="F237" s="247" t="s">
        <v>19</v>
      </c>
      <c r="G237" s="248"/>
      <c r="H237" s="248"/>
      <c r="I237" s="248"/>
      <c r="J237" s="175" t="s">
        <v>19</v>
      </c>
      <c r="K237" s="172"/>
      <c r="L237" s="241"/>
      <c r="M237" s="240"/>
      <c r="N237" s="242">
        <f t="shared" si="85"/>
        <v>0</v>
      </c>
      <c r="O237" s="240"/>
      <c r="P237" s="240"/>
      <c r="Q237" s="240"/>
      <c r="R237" s="32"/>
      <c r="T237" s="165" t="s">
        <v>19</v>
      </c>
      <c r="U237" s="176" t="s">
        <v>42</v>
      </c>
      <c r="V237" s="31"/>
      <c r="W237" s="31"/>
      <c r="X237" s="31"/>
      <c r="Y237" s="31"/>
      <c r="Z237" s="31"/>
      <c r="AA237" s="74"/>
      <c r="AT237" s="13" t="s">
        <v>371</v>
      </c>
      <c r="AU237" s="13" t="s">
        <v>81</v>
      </c>
      <c r="AY237" s="13" t="s">
        <v>371</v>
      </c>
      <c r="BE237" s="105">
        <f>IF(U237="základná",N237,0)</f>
        <v>0</v>
      </c>
      <c r="BF237" s="105">
        <f>IF(U237="znížená",N237,0)</f>
        <v>0</v>
      </c>
      <c r="BG237" s="105">
        <f>IF(U237="zákl. prenesená",N237,0)</f>
        <v>0</v>
      </c>
      <c r="BH237" s="105">
        <f>IF(U237="zníž. prenesená",N237,0)</f>
        <v>0</v>
      </c>
      <c r="BI237" s="105">
        <f>IF(U237="nulová",N237,0)</f>
        <v>0</v>
      </c>
      <c r="BJ237" s="13" t="s">
        <v>184</v>
      </c>
      <c r="BK237" s="105">
        <f>L237*K237</f>
        <v>0</v>
      </c>
    </row>
    <row r="238" spans="2:65" s="1" customFormat="1" ht="22.35" customHeight="1" x14ac:dyDescent="0.3">
      <c r="B238" s="30"/>
      <c r="C238" s="173" t="s">
        <v>19</v>
      </c>
      <c r="D238" s="173" t="s">
        <v>206</v>
      </c>
      <c r="E238" s="174" t="s">
        <v>19</v>
      </c>
      <c r="F238" s="247" t="s">
        <v>19</v>
      </c>
      <c r="G238" s="248"/>
      <c r="H238" s="248"/>
      <c r="I238" s="248"/>
      <c r="J238" s="175" t="s">
        <v>19</v>
      </c>
      <c r="K238" s="172"/>
      <c r="L238" s="241"/>
      <c r="M238" s="240"/>
      <c r="N238" s="242">
        <f t="shared" si="85"/>
        <v>0</v>
      </c>
      <c r="O238" s="240"/>
      <c r="P238" s="240"/>
      <c r="Q238" s="240"/>
      <c r="R238" s="32"/>
      <c r="T238" s="165" t="s">
        <v>19</v>
      </c>
      <c r="U238" s="176" t="s">
        <v>42</v>
      </c>
      <c r="V238" s="51"/>
      <c r="W238" s="51"/>
      <c r="X238" s="51"/>
      <c r="Y238" s="51"/>
      <c r="Z238" s="51"/>
      <c r="AA238" s="53"/>
      <c r="AT238" s="13" t="s">
        <v>371</v>
      </c>
      <c r="AU238" s="13" t="s">
        <v>81</v>
      </c>
      <c r="AY238" s="13" t="s">
        <v>371</v>
      </c>
      <c r="BE238" s="105">
        <f>IF(U238="základná",N238,0)</f>
        <v>0</v>
      </c>
      <c r="BF238" s="105">
        <f>IF(U238="znížená",N238,0)</f>
        <v>0</v>
      </c>
      <c r="BG238" s="105">
        <f>IF(U238="zákl. prenesená",N238,0)</f>
        <v>0</v>
      </c>
      <c r="BH238" s="105">
        <f>IF(U238="zníž. prenesená",N238,0)</f>
        <v>0</v>
      </c>
      <c r="BI238" s="105">
        <f>IF(U238="nulová",N238,0)</f>
        <v>0</v>
      </c>
      <c r="BJ238" s="13" t="s">
        <v>184</v>
      </c>
      <c r="BK238" s="105">
        <f>L238*K238</f>
        <v>0</v>
      </c>
    </row>
    <row r="239" spans="2:65" s="1" customFormat="1" ht="6.95" customHeight="1" x14ac:dyDescent="0.3">
      <c r="B239" s="54"/>
      <c r="C239" s="55"/>
      <c r="D239" s="55"/>
      <c r="E239" s="55"/>
      <c r="F239" s="55"/>
      <c r="G239" s="55"/>
      <c r="H239" s="55"/>
      <c r="I239" s="55"/>
      <c r="J239" s="55"/>
      <c r="K239" s="55"/>
      <c r="L239" s="55"/>
      <c r="M239" s="55"/>
      <c r="N239" s="55"/>
      <c r="O239" s="55"/>
      <c r="P239" s="55"/>
      <c r="Q239" s="55"/>
      <c r="R239" s="56"/>
    </row>
  </sheetData>
  <sheetProtection algorithmName="SHA-512" hashValue="AFbMLuGD2XGQijgdJ0FRDYVvRHFBdloNXTuTX+kujXvt+JVVEUpmbH2oB5Qa+cobGN1oxyQ+QKzzjOE8KdBvUA==" saltValue="yIG4zCXVDDKh2EgRj9HAGw==" spinCount="100000" sheet="1" objects="1" scenarios="1" formatColumns="0" formatRows="0" sort="0" autoFilter="0"/>
  <mergeCells count="376">
    <mergeCell ref="H1:K1"/>
    <mergeCell ref="S2:AC2"/>
    <mergeCell ref="F238:I238"/>
    <mergeCell ref="L238:M238"/>
    <mergeCell ref="N238:Q238"/>
    <mergeCell ref="N129:Q129"/>
    <mergeCell ref="N130:Q130"/>
    <mergeCell ref="N131:Q131"/>
    <mergeCell ref="N135:Q135"/>
    <mergeCell ref="N136:Q136"/>
    <mergeCell ref="N143:Q143"/>
    <mergeCell ref="N150:Q150"/>
    <mergeCell ref="N164:Q164"/>
    <mergeCell ref="N173:Q173"/>
    <mergeCell ref="N205:Q205"/>
    <mergeCell ref="N208:Q208"/>
    <mergeCell ref="N215:Q215"/>
    <mergeCell ref="N222:Q222"/>
    <mergeCell ref="N223:Q223"/>
    <mergeCell ref="N233:Q233"/>
    <mergeCell ref="F235:I235"/>
    <mergeCell ref="L235:M235"/>
    <mergeCell ref="N235:Q235"/>
    <mergeCell ref="F236:I236"/>
    <mergeCell ref="L236:M236"/>
    <mergeCell ref="N236:Q236"/>
    <mergeCell ref="F237:I237"/>
    <mergeCell ref="L237:M237"/>
    <mergeCell ref="N237:Q237"/>
    <mergeCell ref="F231:I231"/>
    <mergeCell ref="L231:M231"/>
    <mergeCell ref="N231:Q231"/>
    <mergeCell ref="F232:I232"/>
    <mergeCell ref="L232:M232"/>
    <mergeCell ref="N232:Q232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0:I220"/>
    <mergeCell ref="L220:M220"/>
    <mergeCell ref="N220:Q220"/>
    <mergeCell ref="F221:I221"/>
    <mergeCell ref="L221:M221"/>
    <mergeCell ref="N221:Q221"/>
    <mergeCell ref="F224:I224"/>
    <mergeCell ref="L224:M224"/>
    <mergeCell ref="N224:Q224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3:I213"/>
    <mergeCell ref="L213:M213"/>
    <mergeCell ref="N213:Q213"/>
    <mergeCell ref="F214:I214"/>
    <mergeCell ref="L214:M214"/>
    <mergeCell ref="N214:Q214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6:I206"/>
    <mergeCell ref="L206:M206"/>
    <mergeCell ref="N206:Q206"/>
    <mergeCell ref="F207:I207"/>
    <mergeCell ref="L207:M207"/>
    <mergeCell ref="N207:Q207"/>
    <mergeCell ref="F209:I209"/>
    <mergeCell ref="L209:M209"/>
    <mergeCell ref="N209:Q209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4:D239">
      <formula1>"K,M"</formula1>
    </dataValidation>
    <dataValidation type="list" allowBlank="1" showInputMessage="1" showErrorMessage="1" error="Povolené sú hodnoty základná, znížená, nulová." sqref="U234:U239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6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142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604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ROUND((((SUM(BE104:BE111)+SUM(BE129:BE229))+SUM(BE231:BE235))),2)</f>
        <v>0</v>
      </c>
      <c r="I32" s="198"/>
      <c r="J32" s="198"/>
      <c r="K32" s="31"/>
      <c r="L32" s="31"/>
      <c r="M32" s="225">
        <f>ROUND(((ROUND((SUM(BE104:BE111)+SUM(BE129:BE229)), 2)*F32)+SUM(BE231:BE235)*F32),2)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ROUND((((SUM(BF104:BF111)+SUM(BF129:BF229))+SUM(BF231:BF235))),2)</f>
        <v>0</v>
      </c>
      <c r="I33" s="198"/>
      <c r="J33" s="198"/>
      <c r="K33" s="31"/>
      <c r="L33" s="31"/>
      <c r="M33" s="225">
        <f>ROUND(((ROUND((SUM(BF104:BF111)+SUM(BF129:BF229)), 2)*F33)+SUM(BF231:BF235)*F33),2)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ROUND((((SUM(BG104:BG111)+SUM(BG129:BG229))+SUM(BG231:BG235))),2)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ROUND((((SUM(BH104:BH111)+SUM(BH129:BH229))+SUM(BH231:BH235))),2)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ROUND((((SUM(BI104:BI111)+SUM(BI129:BI229))+SUM(BI231:BI235))),2)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23 - byt  č.23 - nov - 23 - byt  č.23 -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N205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N208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N215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N219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N220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N230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23 - byt  č.23 - nov - 23 - byt  č.23 -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W130+W135+W219+W230</f>
        <v>0</v>
      </c>
      <c r="X129" s="46"/>
      <c r="Y129" s="147">
        <f>Y130+Y135+Y219+Y230</f>
        <v>0</v>
      </c>
      <c r="Z129" s="46"/>
      <c r="AA129" s="148">
        <f>AA130+AA135+AA219+AA230</f>
        <v>0</v>
      </c>
      <c r="AT129" s="13" t="s">
        <v>74</v>
      </c>
      <c r="AU129" s="13" t="s">
        <v>167</v>
      </c>
      <c r="BK129" s="149">
        <f>BK130+BK135+BK219+BK230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8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6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6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W136+W143+W150+W164+W173+W205+W208+W215</f>
        <v>0</v>
      </c>
      <c r="X135" s="151"/>
      <c r="Y135" s="155">
        <f>Y136+Y143+Y150+Y164+Y173+Y205+Y208+Y215</f>
        <v>0</v>
      </c>
      <c r="Z135" s="151"/>
      <c r="AA135" s="156">
        <f>AA136+AA143+AA150+AA164+AA173+AA205+AA208+AA215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BK136+BK143+BK150+BK164+BK173+BK205+BK208+BK215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22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7.65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3.06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8.16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3.06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8.4499999999999993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1.95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9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16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6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22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22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SUM(W174:W204)</f>
        <v>0</v>
      </c>
      <c r="X173" s="151"/>
      <c r="Y173" s="155">
        <f>SUM(Y174:Y204)</f>
        <v>0</v>
      </c>
      <c r="Z173" s="151"/>
      <c r="AA173" s="156">
        <f>SUM(AA174:AA204)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SUM(BK174:BK204)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4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4" si="46">V174*K174</f>
        <v>0</v>
      </c>
      <c r="X174" s="166">
        <v>0</v>
      </c>
      <c r="Y174" s="166">
        <f t="shared" ref="Y174:Y204" si="47">X174*K174</f>
        <v>0</v>
      </c>
      <c r="Z174" s="166">
        <v>0</v>
      </c>
      <c r="AA174" s="167">
        <f t="shared" ref="AA174:AA204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4" si="49">IF(U174="základná",N174,0)</f>
        <v>0</v>
      </c>
      <c r="BF174" s="105">
        <f t="shared" ref="BF174:BF204" si="50">IF(U174="znížená",N174,0)</f>
        <v>0</v>
      </c>
      <c r="BG174" s="105">
        <f t="shared" ref="BG174:BG204" si="51">IF(U174="zákl. prenesená",N174,0)</f>
        <v>0</v>
      </c>
      <c r="BH174" s="105">
        <f t="shared" ref="BH174:BH204" si="52">IF(U174="zníž. prenesená",N174,0)</f>
        <v>0</v>
      </c>
      <c r="BI174" s="105">
        <f t="shared" ref="BI174:BI204" si="53">IF(U174="nulová",N174,0)</f>
        <v>0</v>
      </c>
      <c r="BJ174" s="13" t="s">
        <v>184</v>
      </c>
      <c r="BK174" s="105">
        <f t="shared" ref="BK174:BK204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582</v>
      </c>
      <c r="F178" s="239" t="s">
        <v>583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584</v>
      </c>
      <c r="F179" s="243" t="s">
        <v>585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31.5" customHeight="1" x14ac:dyDescent="0.3">
      <c r="B180" s="30"/>
      <c r="C180" s="161" t="s">
        <v>357</v>
      </c>
      <c r="D180" s="161" t="s">
        <v>206</v>
      </c>
      <c r="E180" s="162" t="s">
        <v>421</v>
      </c>
      <c r="F180" s="239" t="s">
        <v>422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22.5" customHeight="1" x14ac:dyDescent="0.3">
      <c r="B181" s="30"/>
      <c r="C181" s="168" t="s">
        <v>285</v>
      </c>
      <c r="D181" s="168" t="s">
        <v>215</v>
      </c>
      <c r="E181" s="169" t="s">
        <v>423</v>
      </c>
      <c r="F181" s="243" t="s">
        <v>424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44.25" customHeight="1" x14ac:dyDescent="0.3">
      <c r="B182" s="30"/>
      <c r="C182" s="161" t="s">
        <v>364</v>
      </c>
      <c r="D182" s="161" t="s">
        <v>206</v>
      </c>
      <c r="E182" s="162" t="s">
        <v>425</v>
      </c>
      <c r="F182" s="239" t="s">
        <v>426</v>
      </c>
      <c r="G182" s="240"/>
      <c r="H182" s="240"/>
      <c r="I182" s="240"/>
      <c r="J182" s="163" t="s">
        <v>410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31.5" customHeight="1" x14ac:dyDescent="0.3">
      <c r="B183" s="30"/>
      <c r="C183" s="168" t="s">
        <v>289</v>
      </c>
      <c r="D183" s="168" t="s">
        <v>215</v>
      </c>
      <c r="E183" s="169" t="s">
        <v>427</v>
      </c>
      <c r="F183" s="243" t="s">
        <v>428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22.5" customHeight="1" x14ac:dyDescent="0.3">
      <c r="B184" s="30"/>
      <c r="C184" s="161" t="s">
        <v>430</v>
      </c>
      <c r="D184" s="161" t="s">
        <v>206</v>
      </c>
      <c r="E184" s="162" t="s">
        <v>431</v>
      </c>
      <c r="F184" s="239" t="s">
        <v>432</v>
      </c>
      <c r="G184" s="240"/>
      <c r="H184" s="240"/>
      <c r="I184" s="240"/>
      <c r="J184" s="163" t="s">
        <v>209</v>
      </c>
      <c r="K184" s="164">
        <v>1</v>
      </c>
      <c r="L184" s="241">
        <v>0</v>
      </c>
      <c r="M184" s="240"/>
      <c r="N184" s="242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210</v>
      </c>
      <c r="AT184" s="13" t="s">
        <v>206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22.5" customHeight="1" x14ac:dyDescent="0.3">
      <c r="B185" s="30"/>
      <c r="C185" s="168" t="s">
        <v>292</v>
      </c>
      <c r="D185" s="168" t="s">
        <v>215</v>
      </c>
      <c r="E185" s="169" t="s">
        <v>434</v>
      </c>
      <c r="F185" s="243" t="s">
        <v>435</v>
      </c>
      <c r="G185" s="244"/>
      <c r="H185" s="244"/>
      <c r="I185" s="244"/>
      <c r="J185" s="170" t="s">
        <v>209</v>
      </c>
      <c r="K185" s="171">
        <v>1</v>
      </c>
      <c r="L185" s="245">
        <v>0</v>
      </c>
      <c r="M185" s="244"/>
      <c r="N185" s="246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218</v>
      </c>
      <c r="AT185" s="13" t="s">
        <v>215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31.5" customHeight="1" x14ac:dyDescent="0.3">
      <c r="B186" s="30"/>
      <c r="C186" s="168" t="s">
        <v>437</v>
      </c>
      <c r="D186" s="168" t="s">
        <v>215</v>
      </c>
      <c r="E186" s="169" t="s">
        <v>438</v>
      </c>
      <c r="F186" s="243" t="s">
        <v>439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31.5" customHeight="1" x14ac:dyDescent="0.3">
      <c r="B187" s="30"/>
      <c r="C187" s="161" t="s">
        <v>296</v>
      </c>
      <c r="D187" s="161" t="s">
        <v>206</v>
      </c>
      <c r="E187" s="162" t="s">
        <v>441</v>
      </c>
      <c r="F187" s="239" t="s">
        <v>442</v>
      </c>
      <c r="G187" s="240"/>
      <c r="H187" s="240"/>
      <c r="I187" s="240"/>
      <c r="J187" s="163" t="s">
        <v>410</v>
      </c>
      <c r="K187" s="164">
        <v>1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44.25" customHeight="1" x14ac:dyDescent="0.3">
      <c r="B188" s="30"/>
      <c r="C188" s="168" t="s">
        <v>443</v>
      </c>
      <c r="D188" s="168" t="s">
        <v>215</v>
      </c>
      <c r="E188" s="169" t="s">
        <v>444</v>
      </c>
      <c r="F188" s="243" t="s">
        <v>445</v>
      </c>
      <c r="G188" s="244"/>
      <c r="H188" s="244"/>
      <c r="I188" s="244"/>
      <c r="J188" s="170" t="s">
        <v>209</v>
      </c>
      <c r="K188" s="171">
        <v>1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22.5" customHeight="1" x14ac:dyDescent="0.3">
      <c r="B189" s="30"/>
      <c r="C189" s="161" t="s">
        <v>299</v>
      </c>
      <c r="D189" s="161" t="s">
        <v>206</v>
      </c>
      <c r="E189" s="162" t="s">
        <v>447</v>
      </c>
      <c r="F189" s="239" t="s">
        <v>448</v>
      </c>
      <c r="G189" s="240"/>
      <c r="H189" s="240"/>
      <c r="I189" s="240"/>
      <c r="J189" s="163" t="s">
        <v>410</v>
      </c>
      <c r="K189" s="164">
        <v>4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31.5" customHeight="1" x14ac:dyDescent="0.3">
      <c r="B190" s="30"/>
      <c r="C190" s="168" t="s">
        <v>450</v>
      </c>
      <c r="D190" s="168" t="s">
        <v>215</v>
      </c>
      <c r="E190" s="169" t="s">
        <v>451</v>
      </c>
      <c r="F190" s="243" t="s">
        <v>452</v>
      </c>
      <c r="G190" s="244"/>
      <c r="H190" s="244"/>
      <c r="I190" s="244"/>
      <c r="J190" s="170" t="s">
        <v>209</v>
      </c>
      <c r="K190" s="171">
        <v>4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44.25" customHeight="1" x14ac:dyDescent="0.3">
      <c r="B191" s="30"/>
      <c r="C191" s="161" t="s">
        <v>303</v>
      </c>
      <c r="D191" s="161" t="s">
        <v>206</v>
      </c>
      <c r="E191" s="162" t="s">
        <v>454</v>
      </c>
      <c r="F191" s="239" t="s">
        <v>455</v>
      </c>
      <c r="G191" s="240"/>
      <c r="H191" s="240"/>
      <c r="I191" s="240"/>
      <c r="J191" s="163" t="s">
        <v>209</v>
      </c>
      <c r="K191" s="164">
        <v>2</v>
      </c>
      <c r="L191" s="241">
        <v>0</v>
      </c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22.5" customHeight="1" x14ac:dyDescent="0.3">
      <c r="B192" s="30"/>
      <c r="C192" s="168" t="s">
        <v>457</v>
      </c>
      <c r="D192" s="168" t="s">
        <v>215</v>
      </c>
      <c r="E192" s="169" t="s">
        <v>458</v>
      </c>
      <c r="F192" s="243" t="s">
        <v>459</v>
      </c>
      <c r="G192" s="244"/>
      <c r="H192" s="244"/>
      <c r="I192" s="244"/>
      <c r="J192" s="170" t="s">
        <v>209</v>
      </c>
      <c r="K192" s="171">
        <v>1</v>
      </c>
      <c r="L192" s="245">
        <v>0</v>
      </c>
      <c r="M192" s="244"/>
      <c r="N192" s="246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218</v>
      </c>
      <c r="AT192" s="13" t="s">
        <v>215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22.5" customHeight="1" x14ac:dyDescent="0.3">
      <c r="B193" s="30"/>
      <c r="C193" s="168" t="s">
        <v>306</v>
      </c>
      <c r="D193" s="168" t="s">
        <v>215</v>
      </c>
      <c r="E193" s="169" t="s">
        <v>461</v>
      </c>
      <c r="F193" s="243" t="s">
        <v>462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465</v>
      </c>
      <c r="F194" s="239" t="s">
        <v>466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31.5" customHeight="1" x14ac:dyDescent="0.3">
      <c r="B195" s="30"/>
      <c r="C195" s="168" t="s">
        <v>310</v>
      </c>
      <c r="D195" s="168" t="s">
        <v>215</v>
      </c>
      <c r="E195" s="169" t="s">
        <v>468</v>
      </c>
      <c r="F195" s="243" t="s">
        <v>469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472</v>
      </c>
      <c r="F196" s="239" t="s">
        <v>473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22.5" customHeight="1" x14ac:dyDescent="0.3">
      <c r="B197" s="30"/>
      <c r="C197" s="168" t="s">
        <v>313</v>
      </c>
      <c r="D197" s="168" t="s">
        <v>215</v>
      </c>
      <c r="E197" s="169" t="s">
        <v>475</v>
      </c>
      <c r="F197" s="243" t="s">
        <v>476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479</v>
      </c>
      <c r="F198" s="239" t="s">
        <v>480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482</v>
      </c>
      <c r="F199" s="243" t="s">
        <v>483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540</v>
      </c>
      <c r="F200" s="239" t="s">
        <v>541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31.5" customHeight="1" x14ac:dyDescent="0.3">
      <c r="B201" s="30"/>
      <c r="C201" s="168" t="s">
        <v>320</v>
      </c>
      <c r="D201" s="168" t="s">
        <v>215</v>
      </c>
      <c r="E201" s="169" t="s">
        <v>542</v>
      </c>
      <c r="F201" s="243" t="s">
        <v>543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486</v>
      </c>
      <c r="F202" s="239" t="s">
        <v>487</v>
      </c>
      <c r="G202" s="240"/>
      <c r="H202" s="240"/>
      <c r="I202" s="240"/>
      <c r="J202" s="163" t="s">
        <v>209</v>
      </c>
      <c r="K202" s="164">
        <v>1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1" customFormat="1" ht="57" customHeight="1" x14ac:dyDescent="0.3">
      <c r="B203" s="30"/>
      <c r="C203" s="168" t="s">
        <v>324</v>
      </c>
      <c r="D203" s="168" t="s">
        <v>215</v>
      </c>
      <c r="E203" s="169" t="s">
        <v>489</v>
      </c>
      <c r="F203" s="243" t="s">
        <v>490</v>
      </c>
      <c r="G203" s="244"/>
      <c r="H203" s="244"/>
      <c r="I203" s="244"/>
      <c r="J203" s="170" t="s">
        <v>209</v>
      </c>
      <c r="K203" s="171">
        <v>1</v>
      </c>
      <c r="L203" s="245">
        <v>0</v>
      </c>
      <c r="M203" s="244"/>
      <c r="N203" s="246">
        <f t="shared" si="45"/>
        <v>0</v>
      </c>
      <c r="O203" s="240"/>
      <c r="P203" s="240"/>
      <c r="Q203" s="240"/>
      <c r="R203" s="32"/>
      <c r="T203" s="165" t="s">
        <v>19</v>
      </c>
      <c r="U203" s="39" t="s">
        <v>42</v>
      </c>
      <c r="V203" s="31"/>
      <c r="W203" s="166">
        <f t="shared" si="46"/>
        <v>0</v>
      </c>
      <c r="X203" s="166">
        <v>0</v>
      </c>
      <c r="Y203" s="166">
        <f t="shared" si="47"/>
        <v>0</v>
      </c>
      <c r="Z203" s="166">
        <v>0</v>
      </c>
      <c r="AA203" s="167">
        <f t="shared" si="48"/>
        <v>0</v>
      </c>
      <c r="AR203" s="13" t="s">
        <v>218</v>
      </c>
      <c r="AT203" s="13" t="s">
        <v>215</v>
      </c>
      <c r="AU203" s="13" t="s">
        <v>184</v>
      </c>
      <c r="AY203" s="13" t="s">
        <v>205</v>
      </c>
      <c r="BE203" s="105">
        <f t="shared" si="49"/>
        <v>0</v>
      </c>
      <c r="BF203" s="105">
        <f t="shared" si="50"/>
        <v>0</v>
      </c>
      <c r="BG203" s="105">
        <f t="shared" si="51"/>
        <v>0</v>
      </c>
      <c r="BH203" s="105">
        <f t="shared" si="52"/>
        <v>0</v>
      </c>
      <c r="BI203" s="105">
        <f t="shared" si="53"/>
        <v>0</v>
      </c>
      <c r="BJ203" s="13" t="s">
        <v>184</v>
      </c>
      <c r="BK203" s="105">
        <f t="shared" si="54"/>
        <v>0</v>
      </c>
      <c r="BL203" s="13" t="s">
        <v>210</v>
      </c>
      <c r="BM203" s="13" t="s">
        <v>496</v>
      </c>
    </row>
    <row r="204" spans="2:65" s="1" customFormat="1" ht="31.5" customHeight="1" x14ac:dyDescent="0.3">
      <c r="B204" s="30"/>
      <c r="C204" s="161" t="s">
        <v>497</v>
      </c>
      <c r="D204" s="161" t="s">
        <v>206</v>
      </c>
      <c r="E204" s="162" t="s">
        <v>493</v>
      </c>
      <c r="F204" s="239" t="s">
        <v>494</v>
      </c>
      <c r="G204" s="240"/>
      <c r="H204" s="240"/>
      <c r="I204" s="240"/>
      <c r="J204" s="163" t="s">
        <v>235</v>
      </c>
      <c r="K204" s="172">
        <v>0</v>
      </c>
      <c r="L204" s="241">
        <v>0</v>
      </c>
      <c r="M204" s="240"/>
      <c r="N204" s="242">
        <f t="shared" si="45"/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 t="shared" si="46"/>
        <v>0</v>
      </c>
      <c r="X204" s="166">
        <v>0</v>
      </c>
      <c r="Y204" s="166">
        <f t="shared" si="47"/>
        <v>0</v>
      </c>
      <c r="Z204" s="166">
        <v>0</v>
      </c>
      <c r="AA204" s="167">
        <f t="shared" si="48"/>
        <v>0</v>
      </c>
      <c r="AR204" s="13" t="s">
        <v>210</v>
      </c>
      <c r="AT204" s="13" t="s">
        <v>206</v>
      </c>
      <c r="AU204" s="13" t="s">
        <v>184</v>
      </c>
      <c r="AY204" s="13" t="s">
        <v>205</v>
      </c>
      <c r="BE204" s="105">
        <f t="shared" si="49"/>
        <v>0</v>
      </c>
      <c r="BF204" s="105">
        <f t="shared" si="50"/>
        <v>0</v>
      </c>
      <c r="BG204" s="105">
        <f t="shared" si="51"/>
        <v>0</v>
      </c>
      <c r="BH204" s="105">
        <f t="shared" si="52"/>
        <v>0</v>
      </c>
      <c r="BI204" s="105">
        <f t="shared" si="53"/>
        <v>0</v>
      </c>
      <c r="BJ204" s="13" t="s">
        <v>184</v>
      </c>
      <c r="BK204" s="105">
        <f t="shared" si="54"/>
        <v>0</v>
      </c>
      <c r="BL204" s="13" t="s">
        <v>210</v>
      </c>
      <c r="BM204" s="13" t="s">
        <v>498</v>
      </c>
    </row>
    <row r="205" spans="2:65" s="9" customFormat="1" ht="29.85" customHeight="1" x14ac:dyDescent="0.3">
      <c r="B205" s="150"/>
      <c r="C205" s="151"/>
      <c r="D205" s="160" t="s">
        <v>174</v>
      </c>
      <c r="E205" s="160"/>
      <c r="F205" s="160"/>
      <c r="G205" s="160"/>
      <c r="H205" s="160"/>
      <c r="I205" s="160"/>
      <c r="J205" s="160"/>
      <c r="K205" s="160"/>
      <c r="L205" s="160"/>
      <c r="M205" s="160"/>
      <c r="N205" s="255">
        <f>BK205</f>
        <v>0</v>
      </c>
      <c r="O205" s="256"/>
      <c r="P205" s="256"/>
      <c r="Q205" s="256"/>
      <c r="R205" s="153"/>
      <c r="T205" s="154"/>
      <c r="U205" s="151"/>
      <c r="V205" s="151"/>
      <c r="W205" s="155">
        <f>SUM(W206:W207)</f>
        <v>0</v>
      </c>
      <c r="X205" s="151"/>
      <c r="Y205" s="155">
        <f>SUM(Y206:Y207)</f>
        <v>0</v>
      </c>
      <c r="Z205" s="151"/>
      <c r="AA205" s="156">
        <f>SUM(AA206:AA207)</f>
        <v>0</v>
      </c>
      <c r="AR205" s="157" t="s">
        <v>184</v>
      </c>
      <c r="AT205" s="158" t="s">
        <v>74</v>
      </c>
      <c r="AU205" s="158" t="s">
        <v>81</v>
      </c>
      <c r="AY205" s="157" t="s">
        <v>205</v>
      </c>
      <c r="BK205" s="159">
        <f>SUM(BK206:BK207)</f>
        <v>0</v>
      </c>
    </row>
    <row r="206" spans="2:65" s="1" customFormat="1" ht="31.5" customHeight="1" x14ac:dyDescent="0.3">
      <c r="B206" s="30"/>
      <c r="C206" s="161" t="s">
        <v>327</v>
      </c>
      <c r="D206" s="161" t="s">
        <v>206</v>
      </c>
      <c r="E206" s="162" t="s">
        <v>294</v>
      </c>
      <c r="F206" s="239" t="s">
        <v>295</v>
      </c>
      <c r="G206" s="240"/>
      <c r="H206" s="240"/>
      <c r="I206" s="240"/>
      <c r="J206" s="163" t="s">
        <v>222</v>
      </c>
      <c r="K206" s="164">
        <v>4</v>
      </c>
      <c r="L206" s="241">
        <v>0</v>
      </c>
      <c r="M206" s="240"/>
      <c r="N206" s="242">
        <f>ROUND(L206*K206,2)</f>
        <v>0</v>
      </c>
      <c r="O206" s="240"/>
      <c r="P206" s="240"/>
      <c r="Q206" s="240"/>
      <c r="R206" s="32"/>
      <c r="T206" s="165" t="s">
        <v>19</v>
      </c>
      <c r="U206" s="39" t="s">
        <v>42</v>
      </c>
      <c r="V206" s="31"/>
      <c r="W206" s="166">
        <f>V206*K206</f>
        <v>0</v>
      </c>
      <c r="X206" s="166">
        <v>0</v>
      </c>
      <c r="Y206" s="166">
        <f>X206*K206</f>
        <v>0</v>
      </c>
      <c r="Z206" s="166">
        <v>0</v>
      </c>
      <c r="AA206" s="167">
        <f>Z206*K206</f>
        <v>0</v>
      </c>
      <c r="AR206" s="13" t="s">
        <v>223</v>
      </c>
      <c r="AT206" s="13" t="s">
        <v>206</v>
      </c>
      <c r="AU206" s="13" t="s">
        <v>184</v>
      </c>
      <c r="AY206" s="13" t="s">
        <v>205</v>
      </c>
      <c r="BE206" s="105">
        <f>IF(U206="základná",N206,0)</f>
        <v>0</v>
      </c>
      <c r="BF206" s="105">
        <f>IF(U206="znížená",N206,0)</f>
        <v>0</v>
      </c>
      <c r="BG206" s="105">
        <f>IF(U206="zákl. prenesená",N206,0)</f>
        <v>0</v>
      </c>
      <c r="BH206" s="105">
        <f>IF(U206="zníž. prenesená",N206,0)</f>
        <v>0</v>
      </c>
      <c r="BI206" s="105">
        <f>IF(U206="nulová",N206,0)</f>
        <v>0</v>
      </c>
      <c r="BJ206" s="13" t="s">
        <v>184</v>
      </c>
      <c r="BK206" s="105">
        <f>ROUND(L206*K206,2)</f>
        <v>0</v>
      </c>
      <c r="BL206" s="13" t="s">
        <v>223</v>
      </c>
      <c r="BM206" s="13" t="s">
        <v>499</v>
      </c>
    </row>
    <row r="207" spans="2:65" s="1" customFormat="1" ht="31.5" customHeight="1" x14ac:dyDescent="0.3">
      <c r="B207" s="30"/>
      <c r="C207" s="161" t="s">
        <v>500</v>
      </c>
      <c r="D207" s="161" t="s">
        <v>206</v>
      </c>
      <c r="E207" s="162" t="s">
        <v>297</v>
      </c>
      <c r="F207" s="239" t="s">
        <v>298</v>
      </c>
      <c r="G207" s="240"/>
      <c r="H207" s="240"/>
      <c r="I207" s="240"/>
      <c r="J207" s="163" t="s">
        <v>235</v>
      </c>
      <c r="K207" s="172">
        <v>0</v>
      </c>
      <c r="L207" s="241">
        <v>0</v>
      </c>
      <c r="M207" s="240"/>
      <c r="N207" s="242">
        <f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>V207*K207</f>
        <v>0</v>
      </c>
      <c r="X207" s="166">
        <v>0</v>
      </c>
      <c r="Y207" s="166">
        <f>X207*K207</f>
        <v>0</v>
      </c>
      <c r="Z207" s="166">
        <v>0</v>
      </c>
      <c r="AA207" s="167">
        <f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>IF(U207="základná",N207,0)</f>
        <v>0</v>
      </c>
      <c r="BF207" s="105">
        <f>IF(U207="znížená",N207,0)</f>
        <v>0</v>
      </c>
      <c r="BG207" s="105">
        <f>IF(U207="zákl. prenesená",N207,0)</f>
        <v>0</v>
      </c>
      <c r="BH207" s="105">
        <f>IF(U207="zníž. prenesená",N207,0)</f>
        <v>0</v>
      </c>
      <c r="BI207" s="105">
        <f>IF(U207="nulová",N207,0)</f>
        <v>0</v>
      </c>
      <c r="BJ207" s="13" t="s">
        <v>184</v>
      </c>
      <c r="BK207" s="105">
        <f>ROUND(L207*K207,2)</f>
        <v>0</v>
      </c>
      <c r="BL207" s="13" t="s">
        <v>223</v>
      </c>
      <c r="BM207" s="13" t="s">
        <v>501</v>
      </c>
    </row>
    <row r="208" spans="2:65" s="9" customFormat="1" ht="29.85" customHeight="1" x14ac:dyDescent="0.3">
      <c r="B208" s="150"/>
      <c r="C208" s="151"/>
      <c r="D208" s="160" t="s">
        <v>175</v>
      </c>
      <c r="E208" s="160"/>
      <c r="F208" s="160"/>
      <c r="G208" s="160"/>
      <c r="H208" s="160"/>
      <c r="I208" s="160"/>
      <c r="J208" s="160"/>
      <c r="K208" s="160"/>
      <c r="L208" s="160"/>
      <c r="M208" s="160"/>
      <c r="N208" s="255">
        <f>BK208</f>
        <v>0</v>
      </c>
      <c r="O208" s="256"/>
      <c r="P208" s="256"/>
      <c r="Q208" s="256"/>
      <c r="R208" s="153"/>
      <c r="T208" s="154"/>
      <c r="U208" s="151"/>
      <c r="V208" s="151"/>
      <c r="W208" s="155">
        <f>SUM(W209:W214)</f>
        <v>0</v>
      </c>
      <c r="X208" s="151"/>
      <c r="Y208" s="155">
        <f>SUM(Y209:Y214)</f>
        <v>0</v>
      </c>
      <c r="Z208" s="151"/>
      <c r="AA208" s="156">
        <f>SUM(AA209:AA214)</f>
        <v>0</v>
      </c>
      <c r="AR208" s="157" t="s">
        <v>184</v>
      </c>
      <c r="AT208" s="158" t="s">
        <v>74</v>
      </c>
      <c r="AU208" s="158" t="s">
        <v>81</v>
      </c>
      <c r="AY208" s="157" t="s">
        <v>205</v>
      </c>
      <c r="BK208" s="159">
        <f>SUM(BK209:BK214)</f>
        <v>0</v>
      </c>
    </row>
    <row r="209" spans="2:65" s="1" customFormat="1" ht="31.5" customHeight="1" x14ac:dyDescent="0.3">
      <c r="B209" s="30"/>
      <c r="C209" s="161" t="s">
        <v>331</v>
      </c>
      <c r="D209" s="161" t="s">
        <v>206</v>
      </c>
      <c r="E209" s="162" t="s">
        <v>301</v>
      </c>
      <c r="F209" s="239" t="s">
        <v>302</v>
      </c>
      <c r="G209" s="240"/>
      <c r="H209" s="240"/>
      <c r="I209" s="240"/>
      <c r="J209" s="163" t="s">
        <v>209</v>
      </c>
      <c r="K209" s="164">
        <v>2</v>
      </c>
      <c r="L209" s="241">
        <v>0</v>
      </c>
      <c r="M209" s="240"/>
      <c r="N209" s="242">
        <f t="shared" ref="N209:N214" si="55">ROUND(L209*K209,2)</f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ref="W209:W214" si="56">V209*K209</f>
        <v>0</v>
      </c>
      <c r="X209" s="166">
        <v>0</v>
      </c>
      <c r="Y209" s="166">
        <f t="shared" ref="Y209:Y214" si="57">X209*K209</f>
        <v>0</v>
      </c>
      <c r="Z209" s="166">
        <v>0</v>
      </c>
      <c r="AA209" s="167">
        <f t="shared" ref="AA209:AA214" si="58">Z209*K209</f>
        <v>0</v>
      </c>
      <c r="AR209" s="13" t="s">
        <v>223</v>
      </c>
      <c r="AT209" s="13" t="s">
        <v>206</v>
      </c>
      <c r="AU209" s="13" t="s">
        <v>184</v>
      </c>
      <c r="AY209" s="13" t="s">
        <v>205</v>
      </c>
      <c r="BE209" s="105">
        <f t="shared" ref="BE209:BE214" si="59">IF(U209="základná",N209,0)</f>
        <v>0</v>
      </c>
      <c r="BF209" s="105">
        <f t="shared" ref="BF209:BF214" si="60">IF(U209="znížená",N209,0)</f>
        <v>0</v>
      </c>
      <c r="BG209" s="105">
        <f t="shared" ref="BG209:BG214" si="61">IF(U209="zákl. prenesená",N209,0)</f>
        <v>0</v>
      </c>
      <c r="BH209" s="105">
        <f t="shared" ref="BH209:BH214" si="62">IF(U209="zníž. prenesená",N209,0)</f>
        <v>0</v>
      </c>
      <c r="BI209" s="105">
        <f t="shared" ref="BI209:BI214" si="63">IF(U209="nulová",N209,0)</f>
        <v>0</v>
      </c>
      <c r="BJ209" s="13" t="s">
        <v>184</v>
      </c>
      <c r="BK209" s="105">
        <f t="shared" ref="BK209:BK214" si="64">ROUND(L209*K209,2)</f>
        <v>0</v>
      </c>
      <c r="BL209" s="13" t="s">
        <v>223</v>
      </c>
      <c r="BM209" s="13" t="s">
        <v>502</v>
      </c>
    </row>
    <row r="210" spans="2:65" s="1" customFormat="1" ht="31.5" customHeight="1" x14ac:dyDescent="0.3">
      <c r="B210" s="30"/>
      <c r="C210" s="161" t="s">
        <v>503</v>
      </c>
      <c r="D210" s="161" t="s">
        <v>206</v>
      </c>
      <c r="E210" s="162" t="s">
        <v>304</v>
      </c>
      <c r="F210" s="239" t="s">
        <v>305</v>
      </c>
      <c r="G210" s="240"/>
      <c r="H210" s="240"/>
      <c r="I210" s="240"/>
      <c r="J210" s="163" t="s">
        <v>209</v>
      </c>
      <c r="K210" s="164">
        <v>6</v>
      </c>
      <c r="L210" s="241">
        <v>0</v>
      </c>
      <c r="M210" s="240"/>
      <c r="N210" s="242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223</v>
      </c>
      <c r="AT210" s="13" t="s">
        <v>206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308</v>
      </c>
      <c r="F211" s="243" t="s">
        <v>309</v>
      </c>
      <c r="G211" s="244"/>
      <c r="H211" s="244"/>
      <c r="I211" s="244"/>
      <c r="J211" s="170" t="s">
        <v>209</v>
      </c>
      <c r="K211" s="171">
        <v>2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22.5" customHeight="1" x14ac:dyDescent="0.3">
      <c r="B212" s="30"/>
      <c r="C212" s="168" t="s">
        <v>506</v>
      </c>
      <c r="D212" s="168" t="s">
        <v>215</v>
      </c>
      <c r="E212" s="169" t="s">
        <v>311</v>
      </c>
      <c r="F212" s="243" t="s">
        <v>312</v>
      </c>
      <c r="G212" s="244"/>
      <c r="H212" s="244"/>
      <c r="I212" s="244"/>
      <c r="J212" s="170" t="s">
        <v>209</v>
      </c>
      <c r="K212" s="171">
        <v>2</v>
      </c>
      <c r="L212" s="245">
        <v>0</v>
      </c>
      <c r="M212" s="244"/>
      <c r="N212" s="246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227</v>
      </c>
      <c r="AT212" s="13" t="s">
        <v>215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1" customFormat="1" ht="31.5" customHeight="1" x14ac:dyDescent="0.3">
      <c r="B213" s="30"/>
      <c r="C213" s="168" t="s">
        <v>338</v>
      </c>
      <c r="D213" s="168" t="s">
        <v>215</v>
      </c>
      <c r="E213" s="169" t="s">
        <v>315</v>
      </c>
      <c r="F213" s="243" t="s">
        <v>316</v>
      </c>
      <c r="G213" s="244"/>
      <c r="H213" s="244"/>
      <c r="I213" s="244"/>
      <c r="J213" s="170" t="s">
        <v>209</v>
      </c>
      <c r="K213" s="171">
        <v>2</v>
      </c>
      <c r="L213" s="245">
        <v>0</v>
      </c>
      <c r="M213" s="244"/>
      <c r="N213" s="246">
        <f t="shared" si="55"/>
        <v>0</v>
      </c>
      <c r="O213" s="240"/>
      <c r="P213" s="240"/>
      <c r="Q213" s="240"/>
      <c r="R213" s="32"/>
      <c r="T213" s="165" t="s">
        <v>19</v>
      </c>
      <c r="U213" s="39" t="s">
        <v>42</v>
      </c>
      <c r="V213" s="31"/>
      <c r="W213" s="166">
        <f t="shared" si="56"/>
        <v>0</v>
      </c>
      <c r="X213" s="166">
        <v>0</v>
      </c>
      <c r="Y213" s="166">
        <f t="shared" si="57"/>
        <v>0</v>
      </c>
      <c r="Z213" s="166">
        <v>0</v>
      </c>
      <c r="AA213" s="167">
        <f t="shared" si="58"/>
        <v>0</v>
      </c>
      <c r="AR213" s="13" t="s">
        <v>227</v>
      </c>
      <c r="AT213" s="13" t="s">
        <v>215</v>
      </c>
      <c r="AU213" s="13" t="s">
        <v>184</v>
      </c>
      <c r="AY213" s="13" t="s">
        <v>205</v>
      </c>
      <c r="BE213" s="105">
        <f t="shared" si="59"/>
        <v>0</v>
      </c>
      <c r="BF213" s="105">
        <f t="shared" si="60"/>
        <v>0</v>
      </c>
      <c r="BG213" s="105">
        <f t="shared" si="61"/>
        <v>0</v>
      </c>
      <c r="BH213" s="105">
        <f t="shared" si="62"/>
        <v>0</v>
      </c>
      <c r="BI213" s="105">
        <f t="shared" si="63"/>
        <v>0</v>
      </c>
      <c r="BJ213" s="13" t="s">
        <v>184</v>
      </c>
      <c r="BK213" s="105">
        <f t="shared" si="64"/>
        <v>0</v>
      </c>
      <c r="BL213" s="13" t="s">
        <v>223</v>
      </c>
      <c r="BM213" s="13" t="s">
        <v>508</v>
      </c>
    </row>
    <row r="214" spans="2:65" s="1" customFormat="1" ht="31.5" customHeight="1" x14ac:dyDescent="0.3">
      <c r="B214" s="30"/>
      <c r="C214" s="161" t="s">
        <v>509</v>
      </c>
      <c r="D214" s="161" t="s">
        <v>206</v>
      </c>
      <c r="E214" s="162" t="s">
        <v>318</v>
      </c>
      <c r="F214" s="239" t="s">
        <v>319</v>
      </c>
      <c r="G214" s="240"/>
      <c r="H214" s="240"/>
      <c r="I214" s="240"/>
      <c r="J214" s="163" t="s">
        <v>235</v>
      </c>
      <c r="K214" s="172">
        <v>0</v>
      </c>
      <c r="L214" s="241">
        <v>0</v>
      </c>
      <c r="M214" s="240"/>
      <c r="N214" s="242">
        <f t="shared" si="55"/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si="56"/>
        <v>0</v>
      </c>
      <c r="X214" s="166">
        <v>0</v>
      </c>
      <c r="Y214" s="166">
        <f t="shared" si="57"/>
        <v>0</v>
      </c>
      <c r="Z214" s="166">
        <v>0</v>
      </c>
      <c r="AA214" s="167">
        <f t="shared" si="58"/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 t="shared" si="59"/>
        <v>0</v>
      </c>
      <c r="BF214" s="105">
        <f t="shared" si="60"/>
        <v>0</v>
      </c>
      <c r="BG214" s="105">
        <f t="shared" si="61"/>
        <v>0</v>
      </c>
      <c r="BH214" s="105">
        <f t="shared" si="62"/>
        <v>0</v>
      </c>
      <c r="BI214" s="105">
        <f t="shared" si="63"/>
        <v>0</v>
      </c>
      <c r="BJ214" s="13" t="s">
        <v>184</v>
      </c>
      <c r="BK214" s="105">
        <f t="shared" si="64"/>
        <v>0</v>
      </c>
      <c r="BL214" s="13" t="s">
        <v>223</v>
      </c>
      <c r="BM214" s="13" t="s">
        <v>512</v>
      </c>
    </row>
    <row r="215" spans="2:65" s="9" customFormat="1" ht="29.85" customHeight="1" x14ac:dyDescent="0.3">
      <c r="B215" s="150"/>
      <c r="C215" s="151"/>
      <c r="D215" s="160" t="s">
        <v>177</v>
      </c>
      <c r="E215" s="160"/>
      <c r="F215" s="160"/>
      <c r="G215" s="160"/>
      <c r="H215" s="160"/>
      <c r="I215" s="160"/>
      <c r="J215" s="160"/>
      <c r="K215" s="160"/>
      <c r="L215" s="160"/>
      <c r="M215" s="160"/>
      <c r="N215" s="255">
        <f>BK215</f>
        <v>0</v>
      </c>
      <c r="O215" s="256"/>
      <c r="P215" s="256"/>
      <c r="Q215" s="256"/>
      <c r="R215" s="153"/>
      <c r="T215" s="154"/>
      <c r="U215" s="151"/>
      <c r="V215" s="151"/>
      <c r="W215" s="155">
        <f>SUM(W216:W218)</f>
        <v>0</v>
      </c>
      <c r="X215" s="151"/>
      <c r="Y215" s="155">
        <f>SUM(Y216:Y218)</f>
        <v>0</v>
      </c>
      <c r="Z215" s="151"/>
      <c r="AA215" s="156">
        <f>SUM(AA216:AA218)</f>
        <v>0</v>
      </c>
      <c r="AR215" s="157" t="s">
        <v>184</v>
      </c>
      <c r="AT215" s="158" t="s">
        <v>74</v>
      </c>
      <c r="AU215" s="158" t="s">
        <v>81</v>
      </c>
      <c r="AY215" s="157" t="s">
        <v>205</v>
      </c>
      <c r="BK215" s="159">
        <f>SUM(BK216:BK218)</f>
        <v>0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322</v>
      </c>
      <c r="F216" s="239" t="s">
        <v>323</v>
      </c>
      <c r="G216" s="240"/>
      <c r="H216" s="240"/>
      <c r="I216" s="240"/>
      <c r="J216" s="163" t="s">
        <v>209</v>
      </c>
      <c r="K216" s="164">
        <v>2</v>
      </c>
      <c r="L216" s="241">
        <v>0</v>
      </c>
      <c r="M216" s="240"/>
      <c r="N216" s="242">
        <f>ROUND(L216*K216,2)</f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>V216*K216</f>
        <v>0</v>
      </c>
      <c r="X216" s="166">
        <v>0</v>
      </c>
      <c r="Y216" s="166">
        <f>X216*K216</f>
        <v>0</v>
      </c>
      <c r="Z216" s="166">
        <v>0</v>
      </c>
      <c r="AA216" s="167">
        <f>Z216*K216</f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>IF(U216="základná",N216,0)</f>
        <v>0</v>
      </c>
      <c r="BF216" s="105">
        <f>IF(U216="znížená",N216,0)</f>
        <v>0</v>
      </c>
      <c r="BG216" s="105">
        <f>IF(U216="zákl. prenesená",N216,0)</f>
        <v>0</v>
      </c>
      <c r="BH216" s="105">
        <f>IF(U216="zníž. prenesená",N216,0)</f>
        <v>0</v>
      </c>
      <c r="BI216" s="105">
        <f>IF(U216="nulová",N216,0)</f>
        <v>0</v>
      </c>
      <c r="BJ216" s="13" t="s">
        <v>184</v>
      </c>
      <c r="BK216" s="105">
        <f>ROUND(L216*K216,2)</f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510</v>
      </c>
      <c r="F217" s="243" t="s">
        <v>511</v>
      </c>
      <c r="G217" s="244"/>
      <c r="H217" s="244"/>
      <c r="I217" s="244"/>
      <c r="J217" s="170" t="s">
        <v>209</v>
      </c>
      <c r="K217" s="171">
        <v>2</v>
      </c>
      <c r="L217" s="245">
        <v>0</v>
      </c>
      <c r="M217" s="244"/>
      <c r="N217" s="246">
        <f>ROUND(L217*K217,2)</f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>V217*K217</f>
        <v>0</v>
      </c>
      <c r="X217" s="166">
        <v>0</v>
      </c>
      <c r="Y217" s="166">
        <f>X217*K217</f>
        <v>0</v>
      </c>
      <c r="Z217" s="166">
        <v>0</v>
      </c>
      <c r="AA217" s="167">
        <f>Z217*K217</f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>IF(U217="základná",N217,0)</f>
        <v>0</v>
      </c>
      <c r="BF217" s="105">
        <f>IF(U217="znížená",N217,0)</f>
        <v>0</v>
      </c>
      <c r="BG217" s="105">
        <f>IF(U217="zákl. prenesená",N217,0)</f>
        <v>0</v>
      </c>
      <c r="BH217" s="105">
        <f>IF(U217="zníž. prenesená",N217,0)</f>
        <v>0</v>
      </c>
      <c r="BI217" s="105">
        <f>IF(U217="nulová",N217,0)</f>
        <v>0</v>
      </c>
      <c r="BJ217" s="13" t="s">
        <v>184</v>
      </c>
      <c r="BK217" s="105">
        <f>ROUND(L217*K217,2)</f>
        <v>0</v>
      </c>
      <c r="BL217" s="13" t="s">
        <v>223</v>
      </c>
      <c r="BM217" s="13" t="s">
        <v>516</v>
      </c>
    </row>
    <row r="218" spans="2:65" s="1" customFormat="1" ht="31.5" customHeight="1" x14ac:dyDescent="0.3">
      <c r="B218" s="30"/>
      <c r="C218" s="161" t="s">
        <v>345</v>
      </c>
      <c r="D218" s="161" t="s">
        <v>206</v>
      </c>
      <c r="E218" s="162" t="s">
        <v>343</v>
      </c>
      <c r="F218" s="239" t="s">
        <v>344</v>
      </c>
      <c r="G218" s="240"/>
      <c r="H218" s="240"/>
      <c r="I218" s="240"/>
      <c r="J218" s="163" t="s">
        <v>235</v>
      </c>
      <c r="K218" s="172">
        <v>0</v>
      </c>
      <c r="L218" s="241">
        <v>0</v>
      </c>
      <c r="M218" s="240"/>
      <c r="N218" s="242">
        <f>ROUND(L218*K218,2)</f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>V218*K218</f>
        <v>0</v>
      </c>
      <c r="X218" s="166">
        <v>0</v>
      </c>
      <c r="Y218" s="166">
        <f>X218*K218</f>
        <v>0</v>
      </c>
      <c r="Z218" s="166">
        <v>0</v>
      </c>
      <c r="AA218" s="167">
        <f>Z218*K218</f>
        <v>0</v>
      </c>
      <c r="AR218" s="13" t="s">
        <v>223</v>
      </c>
      <c r="AT218" s="13" t="s">
        <v>206</v>
      </c>
      <c r="AU218" s="13" t="s">
        <v>184</v>
      </c>
      <c r="AY218" s="13" t="s">
        <v>205</v>
      </c>
      <c r="BE218" s="105">
        <f>IF(U218="základná",N218,0)</f>
        <v>0</v>
      </c>
      <c r="BF218" s="105">
        <f>IF(U218="znížená",N218,0)</f>
        <v>0</v>
      </c>
      <c r="BG218" s="105">
        <f>IF(U218="zákl. prenesená",N218,0)</f>
        <v>0</v>
      </c>
      <c r="BH218" s="105">
        <f>IF(U218="zníž. prenesená",N218,0)</f>
        <v>0</v>
      </c>
      <c r="BI218" s="105">
        <f>IF(U218="nulová",N218,0)</f>
        <v>0</v>
      </c>
      <c r="BJ218" s="13" t="s">
        <v>184</v>
      </c>
      <c r="BK218" s="105">
        <f>ROUND(L218*K218,2)</f>
        <v>0</v>
      </c>
      <c r="BL218" s="13" t="s">
        <v>223</v>
      </c>
      <c r="BM218" s="13" t="s">
        <v>519</v>
      </c>
    </row>
    <row r="219" spans="2:65" s="9" customFormat="1" ht="37.35" customHeight="1" x14ac:dyDescent="0.35">
      <c r="B219" s="150"/>
      <c r="C219" s="151"/>
      <c r="D219" s="152" t="s">
        <v>176</v>
      </c>
      <c r="E219" s="152"/>
      <c r="F219" s="152"/>
      <c r="G219" s="152"/>
      <c r="H219" s="152"/>
      <c r="I219" s="152"/>
      <c r="J219" s="152"/>
      <c r="K219" s="152"/>
      <c r="L219" s="152"/>
      <c r="M219" s="152"/>
      <c r="N219" s="253">
        <f>BK219</f>
        <v>0</v>
      </c>
      <c r="O219" s="254"/>
      <c r="P219" s="254"/>
      <c r="Q219" s="254"/>
      <c r="R219" s="153"/>
      <c r="T219" s="154"/>
      <c r="U219" s="151"/>
      <c r="V219" s="151"/>
      <c r="W219" s="155">
        <f>W220</f>
        <v>0</v>
      </c>
      <c r="X219" s="151"/>
      <c r="Y219" s="155">
        <f>Y220</f>
        <v>0</v>
      </c>
      <c r="Z219" s="151"/>
      <c r="AA219" s="156">
        <f>AA220</f>
        <v>0</v>
      </c>
      <c r="AR219" s="157" t="s">
        <v>214</v>
      </c>
      <c r="AT219" s="158" t="s">
        <v>74</v>
      </c>
      <c r="AU219" s="158" t="s">
        <v>75</v>
      </c>
      <c r="AY219" s="157" t="s">
        <v>205</v>
      </c>
      <c r="BK219" s="159">
        <f>BK220</f>
        <v>0</v>
      </c>
    </row>
    <row r="220" spans="2:65" s="9" customFormat="1" ht="19.899999999999999" customHeight="1" x14ac:dyDescent="0.3">
      <c r="B220" s="150"/>
      <c r="C220" s="151"/>
      <c r="D220" s="160" t="s">
        <v>178</v>
      </c>
      <c r="E220" s="160"/>
      <c r="F220" s="160"/>
      <c r="G220" s="160"/>
      <c r="H220" s="160"/>
      <c r="I220" s="160"/>
      <c r="J220" s="160"/>
      <c r="K220" s="160"/>
      <c r="L220" s="160"/>
      <c r="M220" s="160"/>
      <c r="N220" s="251">
        <f>BK220</f>
        <v>0</v>
      </c>
      <c r="O220" s="252"/>
      <c r="P220" s="252"/>
      <c r="Q220" s="252"/>
      <c r="R220" s="153"/>
      <c r="T220" s="154"/>
      <c r="U220" s="151"/>
      <c r="V220" s="151"/>
      <c r="W220" s="155">
        <f>SUM(W221:W229)</f>
        <v>0</v>
      </c>
      <c r="X220" s="151"/>
      <c r="Y220" s="155">
        <f>SUM(Y221:Y229)</f>
        <v>0</v>
      </c>
      <c r="Z220" s="151"/>
      <c r="AA220" s="156">
        <f>SUM(AA221:AA229)</f>
        <v>0</v>
      </c>
      <c r="AR220" s="157" t="s">
        <v>214</v>
      </c>
      <c r="AT220" s="158" t="s">
        <v>74</v>
      </c>
      <c r="AU220" s="158" t="s">
        <v>81</v>
      </c>
      <c r="AY220" s="157" t="s">
        <v>205</v>
      </c>
      <c r="BK220" s="159">
        <f>SUM(BK221:BK229)</f>
        <v>0</v>
      </c>
    </row>
    <row r="221" spans="2:65" s="1" customFormat="1" ht="44.25" customHeight="1" x14ac:dyDescent="0.3">
      <c r="B221" s="30"/>
      <c r="C221" s="168" t="s">
        <v>520</v>
      </c>
      <c r="D221" s="168" t="s">
        <v>215</v>
      </c>
      <c r="E221" s="169" t="s">
        <v>346</v>
      </c>
      <c r="F221" s="243" t="s">
        <v>347</v>
      </c>
      <c r="G221" s="244"/>
      <c r="H221" s="244"/>
      <c r="I221" s="244"/>
      <c r="J221" s="170" t="s">
        <v>209</v>
      </c>
      <c r="K221" s="171">
        <v>1</v>
      </c>
      <c r="L221" s="245">
        <v>0</v>
      </c>
      <c r="M221" s="244"/>
      <c r="N221" s="246">
        <f t="shared" ref="N221:N229" si="65">ROUND(L221*K221,2)</f>
        <v>0</v>
      </c>
      <c r="O221" s="240"/>
      <c r="P221" s="240"/>
      <c r="Q221" s="240"/>
      <c r="R221" s="32"/>
      <c r="T221" s="165" t="s">
        <v>19</v>
      </c>
      <c r="U221" s="39" t="s">
        <v>42</v>
      </c>
      <c r="V221" s="31"/>
      <c r="W221" s="166">
        <f t="shared" ref="W221:W229" si="66">V221*K221</f>
        <v>0</v>
      </c>
      <c r="X221" s="166">
        <v>0</v>
      </c>
      <c r="Y221" s="166">
        <f t="shared" ref="Y221:Y229" si="67">X221*K221</f>
        <v>0</v>
      </c>
      <c r="Z221" s="166">
        <v>0</v>
      </c>
      <c r="AA221" s="167">
        <f t="shared" ref="AA221:AA229" si="68">Z221*K221</f>
        <v>0</v>
      </c>
      <c r="AR221" s="13" t="s">
        <v>348</v>
      </c>
      <c r="AT221" s="13" t="s">
        <v>215</v>
      </c>
      <c r="AU221" s="13" t="s">
        <v>184</v>
      </c>
      <c r="AY221" s="13" t="s">
        <v>205</v>
      </c>
      <c r="BE221" s="105">
        <f t="shared" ref="BE221:BE229" si="69">IF(U221="základná",N221,0)</f>
        <v>0</v>
      </c>
      <c r="BF221" s="105">
        <f t="shared" ref="BF221:BF229" si="70">IF(U221="znížená",N221,0)</f>
        <v>0</v>
      </c>
      <c r="BG221" s="105">
        <f t="shared" ref="BG221:BG229" si="71">IF(U221="zákl. prenesená",N221,0)</f>
        <v>0</v>
      </c>
      <c r="BH221" s="105">
        <f t="shared" ref="BH221:BH229" si="72">IF(U221="zníž. prenesená",N221,0)</f>
        <v>0</v>
      </c>
      <c r="BI221" s="105">
        <f t="shared" ref="BI221:BI229" si="73">IF(U221="nulová",N221,0)</f>
        <v>0</v>
      </c>
      <c r="BJ221" s="13" t="s">
        <v>184</v>
      </c>
      <c r="BK221" s="105">
        <f t="shared" ref="BK221:BK229" si="74">ROUND(L221*K221,2)</f>
        <v>0</v>
      </c>
      <c r="BL221" s="13" t="s">
        <v>320</v>
      </c>
      <c r="BM221" s="13" t="s">
        <v>521</v>
      </c>
    </row>
    <row r="222" spans="2:65" s="1" customFormat="1" ht="44.25" customHeight="1" x14ac:dyDescent="0.3">
      <c r="B222" s="30"/>
      <c r="C222" s="168" t="s">
        <v>349</v>
      </c>
      <c r="D222" s="168" t="s">
        <v>215</v>
      </c>
      <c r="E222" s="169" t="s">
        <v>351</v>
      </c>
      <c r="F222" s="243" t="s">
        <v>352</v>
      </c>
      <c r="G222" s="244"/>
      <c r="H222" s="244"/>
      <c r="I222" s="244"/>
      <c r="J222" s="170" t="s">
        <v>209</v>
      </c>
      <c r="K222" s="171">
        <v>1</v>
      </c>
      <c r="L222" s="245">
        <v>0</v>
      </c>
      <c r="M222" s="244"/>
      <c r="N222" s="246">
        <f t="shared" si="65"/>
        <v>0</v>
      </c>
      <c r="O222" s="240"/>
      <c r="P222" s="240"/>
      <c r="Q222" s="240"/>
      <c r="R222" s="32"/>
      <c r="T222" s="165" t="s">
        <v>19</v>
      </c>
      <c r="U222" s="39" t="s">
        <v>42</v>
      </c>
      <c r="V222" s="31"/>
      <c r="W222" s="166">
        <f t="shared" si="66"/>
        <v>0</v>
      </c>
      <c r="X222" s="166">
        <v>0</v>
      </c>
      <c r="Y222" s="166">
        <f t="shared" si="67"/>
        <v>0</v>
      </c>
      <c r="Z222" s="166">
        <v>0</v>
      </c>
      <c r="AA222" s="167">
        <f t="shared" si="68"/>
        <v>0</v>
      </c>
      <c r="AR222" s="13" t="s">
        <v>348</v>
      </c>
      <c r="AT222" s="13" t="s">
        <v>215</v>
      </c>
      <c r="AU222" s="13" t="s">
        <v>184</v>
      </c>
      <c r="AY222" s="13" t="s">
        <v>205</v>
      </c>
      <c r="BE222" s="105">
        <f t="shared" si="69"/>
        <v>0</v>
      </c>
      <c r="BF222" s="105">
        <f t="shared" si="70"/>
        <v>0</v>
      </c>
      <c r="BG222" s="105">
        <f t="shared" si="71"/>
        <v>0</v>
      </c>
      <c r="BH222" s="105">
        <f t="shared" si="72"/>
        <v>0</v>
      </c>
      <c r="BI222" s="105">
        <f t="shared" si="73"/>
        <v>0</v>
      </c>
      <c r="BJ222" s="13" t="s">
        <v>184</v>
      </c>
      <c r="BK222" s="105">
        <f t="shared" si="74"/>
        <v>0</v>
      </c>
      <c r="BL222" s="13" t="s">
        <v>320</v>
      </c>
      <c r="BM222" s="13" t="s">
        <v>524</v>
      </c>
    </row>
    <row r="223" spans="2:65" s="1" customFormat="1" ht="44.25" customHeight="1" x14ac:dyDescent="0.3">
      <c r="B223" s="30"/>
      <c r="C223" s="168" t="s">
        <v>525</v>
      </c>
      <c r="D223" s="168" t="s">
        <v>215</v>
      </c>
      <c r="E223" s="169" t="s">
        <v>517</v>
      </c>
      <c r="F223" s="243" t="s">
        <v>518</v>
      </c>
      <c r="G223" s="244"/>
      <c r="H223" s="244"/>
      <c r="I223" s="244"/>
      <c r="J223" s="170" t="s">
        <v>209</v>
      </c>
      <c r="K223" s="171">
        <v>1</v>
      </c>
      <c r="L223" s="245">
        <v>0</v>
      </c>
      <c r="M223" s="244"/>
      <c r="N223" s="246">
        <f t="shared" si="65"/>
        <v>0</v>
      </c>
      <c r="O223" s="240"/>
      <c r="P223" s="240"/>
      <c r="Q223" s="240"/>
      <c r="R223" s="32"/>
      <c r="T223" s="165" t="s">
        <v>19</v>
      </c>
      <c r="U223" s="39" t="s">
        <v>42</v>
      </c>
      <c r="V223" s="31"/>
      <c r="W223" s="166">
        <f t="shared" si="66"/>
        <v>0</v>
      </c>
      <c r="X223" s="166">
        <v>0</v>
      </c>
      <c r="Y223" s="166">
        <f t="shared" si="67"/>
        <v>0</v>
      </c>
      <c r="Z223" s="166">
        <v>0</v>
      </c>
      <c r="AA223" s="167">
        <f t="shared" si="68"/>
        <v>0</v>
      </c>
      <c r="AR223" s="13" t="s">
        <v>348</v>
      </c>
      <c r="AT223" s="13" t="s">
        <v>215</v>
      </c>
      <c r="AU223" s="13" t="s">
        <v>184</v>
      </c>
      <c r="AY223" s="13" t="s">
        <v>205</v>
      </c>
      <c r="BE223" s="105">
        <f t="shared" si="69"/>
        <v>0</v>
      </c>
      <c r="BF223" s="105">
        <f t="shared" si="70"/>
        <v>0</v>
      </c>
      <c r="BG223" s="105">
        <f t="shared" si="71"/>
        <v>0</v>
      </c>
      <c r="BH223" s="105">
        <f t="shared" si="72"/>
        <v>0</v>
      </c>
      <c r="BI223" s="105">
        <f t="shared" si="73"/>
        <v>0</v>
      </c>
      <c r="BJ223" s="13" t="s">
        <v>184</v>
      </c>
      <c r="BK223" s="105">
        <f t="shared" si="74"/>
        <v>0</v>
      </c>
      <c r="BL223" s="13" t="s">
        <v>320</v>
      </c>
      <c r="BM223" s="13" t="s">
        <v>527</v>
      </c>
    </row>
    <row r="224" spans="2:65" s="1" customFormat="1" ht="22.5" customHeight="1" x14ac:dyDescent="0.3">
      <c r="B224" s="30"/>
      <c r="C224" s="168" t="s">
        <v>353</v>
      </c>
      <c r="D224" s="168" t="s">
        <v>215</v>
      </c>
      <c r="E224" s="169" t="s">
        <v>354</v>
      </c>
      <c r="F224" s="243" t="s">
        <v>355</v>
      </c>
      <c r="G224" s="244"/>
      <c r="H224" s="244"/>
      <c r="I224" s="244"/>
      <c r="J224" s="170" t="s">
        <v>209</v>
      </c>
      <c r="K224" s="171">
        <v>3</v>
      </c>
      <c r="L224" s="245">
        <v>0</v>
      </c>
      <c r="M224" s="244"/>
      <c r="N224" s="246">
        <f t="shared" si="65"/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si="66"/>
        <v>0</v>
      </c>
      <c r="X224" s="166">
        <v>0</v>
      </c>
      <c r="Y224" s="166">
        <f t="shared" si="67"/>
        <v>0</v>
      </c>
      <c r="Z224" s="166">
        <v>0</v>
      </c>
      <c r="AA224" s="167">
        <f t="shared" si="68"/>
        <v>0</v>
      </c>
      <c r="AR224" s="13" t="s">
        <v>348</v>
      </c>
      <c r="AT224" s="13" t="s">
        <v>215</v>
      </c>
      <c r="AU224" s="13" t="s">
        <v>184</v>
      </c>
      <c r="AY224" s="13" t="s">
        <v>205</v>
      </c>
      <c r="BE224" s="105">
        <f t="shared" si="69"/>
        <v>0</v>
      </c>
      <c r="BF224" s="105">
        <f t="shared" si="70"/>
        <v>0</v>
      </c>
      <c r="BG224" s="105">
        <f t="shared" si="71"/>
        <v>0</v>
      </c>
      <c r="BH224" s="105">
        <f t="shared" si="72"/>
        <v>0</v>
      </c>
      <c r="BI224" s="105">
        <f t="shared" si="73"/>
        <v>0</v>
      </c>
      <c r="BJ224" s="13" t="s">
        <v>184</v>
      </c>
      <c r="BK224" s="105">
        <f t="shared" si="74"/>
        <v>0</v>
      </c>
      <c r="BL224" s="13" t="s">
        <v>320</v>
      </c>
      <c r="BM224" s="13" t="s">
        <v>529</v>
      </c>
    </row>
    <row r="225" spans="2:65" s="1" customFormat="1" ht="22.5" customHeight="1" x14ac:dyDescent="0.3">
      <c r="B225" s="30"/>
      <c r="C225" s="168" t="s">
        <v>530</v>
      </c>
      <c r="D225" s="168" t="s">
        <v>215</v>
      </c>
      <c r="E225" s="169" t="s">
        <v>522</v>
      </c>
      <c r="F225" s="243" t="s">
        <v>523</v>
      </c>
      <c r="G225" s="244"/>
      <c r="H225" s="244"/>
      <c r="I225" s="244"/>
      <c r="J225" s="170" t="s">
        <v>222</v>
      </c>
      <c r="K225" s="171">
        <v>2</v>
      </c>
      <c r="L225" s="245">
        <v>0</v>
      </c>
      <c r="M225" s="244"/>
      <c r="N225" s="246">
        <f t="shared" si="6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66"/>
        <v>0</v>
      </c>
      <c r="X225" s="166">
        <v>0</v>
      </c>
      <c r="Y225" s="166">
        <f t="shared" si="67"/>
        <v>0</v>
      </c>
      <c r="Z225" s="166">
        <v>0</v>
      </c>
      <c r="AA225" s="167">
        <f t="shared" si="68"/>
        <v>0</v>
      </c>
      <c r="AR225" s="13" t="s">
        <v>348</v>
      </c>
      <c r="AT225" s="13" t="s">
        <v>215</v>
      </c>
      <c r="AU225" s="13" t="s">
        <v>184</v>
      </c>
      <c r="AY225" s="13" t="s">
        <v>205</v>
      </c>
      <c r="BE225" s="105">
        <f t="shared" si="69"/>
        <v>0</v>
      </c>
      <c r="BF225" s="105">
        <f t="shared" si="70"/>
        <v>0</v>
      </c>
      <c r="BG225" s="105">
        <f t="shared" si="71"/>
        <v>0</v>
      </c>
      <c r="BH225" s="105">
        <f t="shared" si="72"/>
        <v>0</v>
      </c>
      <c r="BI225" s="105">
        <f t="shared" si="73"/>
        <v>0</v>
      </c>
      <c r="BJ225" s="13" t="s">
        <v>184</v>
      </c>
      <c r="BK225" s="105">
        <f t="shared" si="74"/>
        <v>0</v>
      </c>
      <c r="BL225" s="13" t="s">
        <v>320</v>
      </c>
      <c r="BM225" s="13" t="s">
        <v>531</v>
      </c>
    </row>
    <row r="226" spans="2:65" s="1" customFormat="1" ht="22.5" customHeight="1" x14ac:dyDescent="0.3">
      <c r="B226" s="30"/>
      <c r="C226" s="161" t="s">
        <v>356</v>
      </c>
      <c r="D226" s="161" t="s">
        <v>206</v>
      </c>
      <c r="E226" s="162" t="s">
        <v>228</v>
      </c>
      <c r="F226" s="239" t="s">
        <v>526</v>
      </c>
      <c r="G226" s="240"/>
      <c r="H226" s="240"/>
      <c r="I226" s="240"/>
      <c r="J226" s="163" t="s">
        <v>362</v>
      </c>
      <c r="K226" s="164">
        <v>1</v>
      </c>
      <c r="L226" s="241">
        <v>0</v>
      </c>
      <c r="M226" s="240"/>
      <c r="N226" s="242">
        <f t="shared" si="6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66"/>
        <v>0</v>
      </c>
      <c r="X226" s="166">
        <v>0</v>
      </c>
      <c r="Y226" s="166">
        <f t="shared" si="67"/>
        <v>0</v>
      </c>
      <c r="Z226" s="166">
        <v>0</v>
      </c>
      <c r="AA226" s="167">
        <f t="shared" si="68"/>
        <v>0</v>
      </c>
      <c r="AR226" s="13" t="s">
        <v>320</v>
      </c>
      <c r="AT226" s="13" t="s">
        <v>206</v>
      </c>
      <c r="AU226" s="13" t="s">
        <v>184</v>
      </c>
      <c r="AY226" s="13" t="s">
        <v>205</v>
      </c>
      <c r="BE226" s="105">
        <f t="shared" si="69"/>
        <v>0</v>
      </c>
      <c r="BF226" s="105">
        <f t="shared" si="70"/>
        <v>0</v>
      </c>
      <c r="BG226" s="105">
        <f t="shared" si="71"/>
        <v>0</v>
      </c>
      <c r="BH226" s="105">
        <f t="shared" si="72"/>
        <v>0</v>
      </c>
      <c r="BI226" s="105">
        <f t="shared" si="73"/>
        <v>0</v>
      </c>
      <c r="BJ226" s="13" t="s">
        <v>184</v>
      </c>
      <c r="BK226" s="105">
        <f t="shared" si="74"/>
        <v>0</v>
      </c>
      <c r="BL226" s="13" t="s">
        <v>320</v>
      </c>
      <c r="BM226" s="13" t="s">
        <v>533</v>
      </c>
    </row>
    <row r="227" spans="2:65" s="1" customFormat="1" ht="22.5" customHeight="1" x14ac:dyDescent="0.3">
      <c r="B227" s="30"/>
      <c r="C227" s="161" t="s">
        <v>546</v>
      </c>
      <c r="D227" s="161" t="s">
        <v>206</v>
      </c>
      <c r="E227" s="162" t="s">
        <v>259</v>
      </c>
      <c r="F227" s="239" t="s">
        <v>528</v>
      </c>
      <c r="G227" s="240"/>
      <c r="H227" s="240"/>
      <c r="I227" s="240"/>
      <c r="J227" s="163" t="s">
        <v>362</v>
      </c>
      <c r="K227" s="164">
        <v>1</v>
      </c>
      <c r="L227" s="241">
        <v>0</v>
      </c>
      <c r="M227" s="240"/>
      <c r="N227" s="242">
        <f t="shared" si="6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66"/>
        <v>0</v>
      </c>
      <c r="X227" s="166">
        <v>0</v>
      </c>
      <c r="Y227" s="166">
        <f t="shared" si="67"/>
        <v>0</v>
      </c>
      <c r="Z227" s="166">
        <v>0</v>
      </c>
      <c r="AA227" s="167">
        <f t="shared" si="68"/>
        <v>0</v>
      </c>
      <c r="AR227" s="13" t="s">
        <v>320</v>
      </c>
      <c r="AT227" s="13" t="s">
        <v>206</v>
      </c>
      <c r="AU227" s="13" t="s">
        <v>184</v>
      </c>
      <c r="AY227" s="13" t="s">
        <v>205</v>
      </c>
      <c r="BE227" s="105">
        <f t="shared" si="69"/>
        <v>0</v>
      </c>
      <c r="BF227" s="105">
        <f t="shared" si="70"/>
        <v>0</v>
      </c>
      <c r="BG227" s="105">
        <f t="shared" si="71"/>
        <v>0</v>
      </c>
      <c r="BH227" s="105">
        <f t="shared" si="72"/>
        <v>0</v>
      </c>
      <c r="BI227" s="105">
        <f t="shared" si="73"/>
        <v>0</v>
      </c>
      <c r="BJ227" s="13" t="s">
        <v>184</v>
      </c>
      <c r="BK227" s="105">
        <f t="shared" si="74"/>
        <v>0</v>
      </c>
      <c r="BL227" s="13" t="s">
        <v>320</v>
      </c>
      <c r="BM227" s="13" t="s">
        <v>547</v>
      </c>
    </row>
    <row r="228" spans="2:65" s="1" customFormat="1" ht="22.5" customHeight="1" x14ac:dyDescent="0.3">
      <c r="B228" s="30"/>
      <c r="C228" s="161" t="s">
        <v>360</v>
      </c>
      <c r="D228" s="161" t="s">
        <v>206</v>
      </c>
      <c r="E228" s="162" t="s">
        <v>8</v>
      </c>
      <c r="F228" s="239" t="s">
        <v>361</v>
      </c>
      <c r="G228" s="240"/>
      <c r="H228" s="240"/>
      <c r="I228" s="240"/>
      <c r="J228" s="163" t="s">
        <v>362</v>
      </c>
      <c r="K228" s="164">
        <v>1</v>
      </c>
      <c r="L228" s="241">
        <v>0</v>
      </c>
      <c r="M228" s="240"/>
      <c r="N228" s="242">
        <f t="shared" si="6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66"/>
        <v>0</v>
      </c>
      <c r="X228" s="166">
        <v>0</v>
      </c>
      <c r="Y228" s="166">
        <f t="shared" si="67"/>
        <v>0</v>
      </c>
      <c r="Z228" s="166">
        <v>0</v>
      </c>
      <c r="AA228" s="167">
        <f t="shared" si="68"/>
        <v>0</v>
      </c>
      <c r="AR228" s="13" t="s">
        <v>320</v>
      </c>
      <c r="AT228" s="13" t="s">
        <v>206</v>
      </c>
      <c r="AU228" s="13" t="s">
        <v>184</v>
      </c>
      <c r="AY228" s="13" t="s">
        <v>205</v>
      </c>
      <c r="BE228" s="105">
        <f t="shared" si="69"/>
        <v>0</v>
      </c>
      <c r="BF228" s="105">
        <f t="shared" si="70"/>
        <v>0</v>
      </c>
      <c r="BG228" s="105">
        <f t="shared" si="71"/>
        <v>0</v>
      </c>
      <c r="BH228" s="105">
        <f t="shared" si="72"/>
        <v>0</v>
      </c>
      <c r="BI228" s="105">
        <f t="shared" si="73"/>
        <v>0</v>
      </c>
      <c r="BJ228" s="13" t="s">
        <v>184</v>
      </c>
      <c r="BK228" s="105">
        <f t="shared" si="74"/>
        <v>0</v>
      </c>
      <c r="BL228" s="13" t="s">
        <v>320</v>
      </c>
      <c r="BM228" s="13" t="s">
        <v>548</v>
      </c>
    </row>
    <row r="229" spans="2:65" s="1" customFormat="1" ht="22.5" customHeight="1" x14ac:dyDescent="0.3">
      <c r="B229" s="30"/>
      <c r="C229" s="161" t="s">
        <v>549</v>
      </c>
      <c r="D229" s="161" t="s">
        <v>206</v>
      </c>
      <c r="E229" s="162" t="s">
        <v>262</v>
      </c>
      <c r="F229" s="239" t="s">
        <v>532</v>
      </c>
      <c r="G229" s="240"/>
      <c r="H229" s="240"/>
      <c r="I229" s="240"/>
      <c r="J229" s="163" t="s">
        <v>362</v>
      </c>
      <c r="K229" s="164">
        <v>1</v>
      </c>
      <c r="L229" s="241">
        <v>0</v>
      </c>
      <c r="M229" s="240"/>
      <c r="N229" s="242">
        <f t="shared" si="65"/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si="66"/>
        <v>0</v>
      </c>
      <c r="X229" s="166">
        <v>0</v>
      </c>
      <c r="Y229" s="166">
        <f t="shared" si="67"/>
        <v>0</v>
      </c>
      <c r="Z229" s="166">
        <v>0</v>
      </c>
      <c r="AA229" s="167">
        <f t="shared" si="68"/>
        <v>0</v>
      </c>
      <c r="AR229" s="13" t="s">
        <v>320</v>
      </c>
      <c r="AT229" s="13" t="s">
        <v>206</v>
      </c>
      <c r="AU229" s="13" t="s">
        <v>184</v>
      </c>
      <c r="AY229" s="13" t="s">
        <v>205</v>
      </c>
      <c r="BE229" s="105">
        <f t="shared" si="69"/>
        <v>0</v>
      </c>
      <c r="BF229" s="105">
        <f t="shared" si="70"/>
        <v>0</v>
      </c>
      <c r="BG229" s="105">
        <f t="shared" si="71"/>
        <v>0</v>
      </c>
      <c r="BH229" s="105">
        <f t="shared" si="72"/>
        <v>0</v>
      </c>
      <c r="BI229" s="105">
        <f t="shared" si="73"/>
        <v>0</v>
      </c>
      <c r="BJ229" s="13" t="s">
        <v>184</v>
      </c>
      <c r="BK229" s="105">
        <f t="shared" si="74"/>
        <v>0</v>
      </c>
      <c r="BL229" s="13" t="s">
        <v>320</v>
      </c>
      <c r="BM229" s="13" t="s">
        <v>550</v>
      </c>
    </row>
    <row r="230" spans="2:65" s="1" customFormat="1" ht="49.9" customHeight="1" x14ac:dyDescent="0.35">
      <c r="B230" s="30"/>
      <c r="C230" s="31"/>
      <c r="D230" s="152" t="s">
        <v>370</v>
      </c>
      <c r="E230" s="31"/>
      <c r="F230" s="31"/>
      <c r="G230" s="31"/>
      <c r="H230" s="31"/>
      <c r="I230" s="31"/>
      <c r="J230" s="31"/>
      <c r="K230" s="31"/>
      <c r="L230" s="31"/>
      <c r="M230" s="31"/>
      <c r="N230" s="257">
        <f t="shared" ref="N230:N235" si="75">BK230</f>
        <v>0</v>
      </c>
      <c r="O230" s="258"/>
      <c r="P230" s="258"/>
      <c r="Q230" s="258"/>
      <c r="R230" s="32"/>
      <c r="T230" s="73"/>
      <c r="U230" s="31"/>
      <c r="V230" s="31"/>
      <c r="W230" s="31"/>
      <c r="X230" s="31"/>
      <c r="Y230" s="31"/>
      <c r="Z230" s="31"/>
      <c r="AA230" s="74"/>
      <c r="AT230" s="13" t="s">
        <v>74</v>
      </c>
      <c r="AU230" s="13" t="s">
        <v>75</v>
      </c>
      <c r="AY230" s="13" t="s">
        <v>371</v>
      </c>
      <c r="BK230" s="105">
        <f>SUM(BK231:BK235)</f>
        <v>0</v>
      </c>
    </row>
    <row r="231" spans="2:65" s="1" customFormat="1" ht="22.35" customHeight="1" x14ac:dyDescent="0.3">
      <c r="B231" s="30"/>
      <c r="C231" s="173" t="s">
        <v>19</v>
      </c>
      <c r="D231" s="173" t="s">
        <v>206</v>
      </c>
      <c r="E231" s="174" t="s">
        <v>19</v>
      </c>
      <c r="F231" s="247" t="s">
        <v>19</v>
      </c>
      <c r="G231" s="248"/>
      <c r="H231" s="248"/>
      <c r="I231" s="248"/>
      <c r="J231" s="175" t="s">
        <v>19</v>
      </c>
      <c r="K231" s="172"/>
      <c r="L231" s="241"/>
      <c r="M231" s="240"/>
      <c r="N231" s="242">
        <f t="shared" si="75"/>
        <v>0</v>
      </c>
      <c r="O231" s="240"/>
      <c r="P231" s="240"/>
      <c r="Q231" s="240"/>
      <c r="R231" s="32"/>
      <c r="T231" s="165" t="s">
        <v>19</v>
      </c>
      <c r="U231" s="176" t="s">
        <v>42</v>
      </c>
      <c r="V231" s="31"/>
      <c r="W231" s="31"/>
      <c r="X231" s="31"/>
      <c r="Y231" s="31"/>
      <c r="Z231" s="31"/>
      <c r="AA231" s="74"/>
      <c r="AT231" s="13" t="s">
        <v>371</v>
      </c>
      <c r="AU231" s="13" t="s">
        <v>81</v>
      </c>
      <c r="AY231" s="13" t="s">
        <v>371</v>
      </c>
      <c r="BE231" s="105">
        <f>IF(U231="základná",N231,0)</f>
        <v>0</v>
      </c>
      <c r="BF231" s="105">
        <f>IF(U231="znížená",N231,0)</f>
        <v>0</v>
      </c>
      <c r="BG231" s="105">
        <f>IF(U231="zákl. prenesená",N231,0)</f>
        <v>0</v>
      </c>
      <c r="BH231" s="105">
        <f>IF(U231="zníž. prenesená",N231,0)</f>
        <v>0</v>
      </c>
      <c r="BI231" s="105">
        <f>IF(U231="nulová",N231,0)</f>
        <v>0</v>
      </c>
      <c r="BJ231" s="13" t="s">
        <v>184</v>
      </c>
      <c r="BK231" s="105">
        <f>L231*K231</f>
        <v>0</v>
      </c>
    </row>
    <row r="232" spans="2:65" s="1" customFormat="1" ht="22.35" customHeight="1" x14ac:dyDescent="0.3">
      <c r="B232" s="30"/>
      <c r="C232" s="173" t="s">
        <v>19</v>
      </c>
      <c r="D232" s="173" t="s">
        <v>206</v>
      </c>
      <c r="E232" s="174" t="s">
        <v>19</v>
      </c>
      <c r="F232" s="247" t="s">
        <v>19</v>
      </c>
      <c r="G232" s="248"/>
      <c r="H232" s="248"/>
      <c r="I232" s="248"/>
      <c r="J232" s="175" t="s">
        <v>19</v>
      </c>
      <c r="K232" s="172"/>
      <c r="L232" s="241"/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176" t="s">
        <v>42</v>
      </c>
      <c r="V232" s="31"/>
      <c r="W232" s="31"/>
      <c r="X232" s="31"/>
      <c r="Y232" s="31"/>
      <c r="Z232" s="31"/>
      <c r="AA232" s="74"/>
      <c r="AT232" s="13" t="s">
        <v>371</v>
      </c>
      <c r="AU232" s="13" t="s">
        <v>81</v>
      </c>
      <c r="AY232" s="13" t="s">
        <v>371</v>
      </c>
      <c r="BE232" s="105">
        <f>IF(U232="základná",N232,0)</f>
        <v>0</v>
      </c>
      <c r="BF232" s="105">
        <f>IF(U232="znížená",N232,0)</f>
        <v>0</v>
      </c>
      <c r="BG232" s="105">
        <f>IF(U232="zákl. prenesená",N232,0)</f>
        <v>0</v>
      </c>
      <c r="BH232" s="105">
        <f>IF(U232="zníž. prenesená",N232,0)</f>
        <v>0</v>
      </c>
      <c r="BI232" s="105">
        <f>IF(U232="nulová",N232,0)</f>
        <v>0</v>
      </c>
      <c r="BJ232" s="13" t="s">
        <v>184</v>
      </c>
      <c r="BK232" s="105">
        <f>L232*K232</f>
        <v>0</v>
      </c>
    </row>
    <row r="233" spans="2:65" s="1" customFormat="1" ht="22.35" customHeight="1" x14ac:dyDescent="0.3">
      <c r="B233" s="30"/>
      <c r="C233" s="173" t="s">
        <v>19</v>
      </c>
      <c r="D233" s="173" t="s">
        <v>206</v>
      </c>
      <c r="E233" s="174" t="s">
        <v>19</v>
      </c>
      <c r="F233" s="247" t="s">
        <v>19</v>
      </c>
      <c r="G233" s="248"/>
      <c r="H233" s="248"/>
      <c r="I233" s="248"/>
      <c r="J233" s="175" t="s">
        <v>19</v>
      </c>
      <c r="K233" s="172"/>
      <c r="L233" s="241"/>
      <c r="M233" s="240"/>
      <c r="N233" s="242">
        <f t="shared" si="75"/>
        <v>0</v>
      </c>
      <c r="O233" s="240"/>
      <c r="P233" s="240"/>
      <c r="Q233" s="240"/>
      <c r="R233" s="32"/>
      <c r="T233" s="165" t="s">
        <v>19</v>
      </c>
      <c r="U233" s="176" t="s">
        <v>42</v>
      </c>
      <c r="V233" s="31"/>
      <c r="W233" s="31"/>
      <c r="X233" s="31"/>
      <c r="Y233" s="31"/>
      <c r="Z233" s="31"/>
      <c r="AA233" s="74"/>
      <c r="AT233" s="13" t="s">
        <v>371</v>
      </c>
      <c r="AU233" s="13" t="s">
        <v>81</v>
      </c>
      <c r="AY233" s="13" t="s">
        <v>371</v>
      </c>
      <c r="BE233" s="105">
        <f>IF(U233="základná",N233,0)</f>
        <v>0</v>
      </c>
      <c r="BF233" s="105">
        <f>IF(U233="znížená",N233,0)</f>
        <v>0</v>
      </c>
      <c r="BG233" s="105">
        <f>IF(U233="zákl. prenesená",N233,0)</f>
        <v>0</v>
      </c>
      <c r="BH233" s="105">
        <f>IF(U233="zníž. prenesená",N233,0)</f>
        <v>0</v>
      </c>
      <c r="BI233" s="105">
        <f>IF(U233="nulová",N233,0)</f>
        <v>0</v>
      </c>
      <c r="BJ233" s="13" t="s">
        <v>184</v>
      </c>
      <c r="BK233" s="105">
        <f>L233*K233</f>
        <v>0</v>
      </c>
    </row>
    <row r="234" spans="2:65" s="1" customFormat="1" ht="22.35" customHeight="1" x14ac:dyDescent="0.3">
      <c r="B234" s="30"/>
      <c r="C234" s="173" t="s">
        <v>19</v>
      </c>
      <c r="D234" s="173" t="s">
        <v>206</v>
      </c>
      <c r="E234" s="174" t="s">
        <v>19</v>
      </c>
      <c r="F234" s="247" t="s">
        <v>19</v>
      </c>
      <c r="G234" s="248"/>
      <c r="H234" s="248"/>
      <c r="I234" s="248"/>
      <c r="J234" s="175" t="s">
        <v>19</v>
      </c>
      <c r="K234" s="172"/>
      <c r="L234" s="241"/>
      <c r="M234" s="240"/>
      <c r="N234" s="242">
        <f t="shared" si="75"/>
        <v>0</v>
      </c>
      <c r="O234" s="240"/>
      <c r="P234" s="240"/>
      <c r="Q234" s="240"/>
      <c r="R234" s="32"/>
      <c r="T234" s="165" t="s">
        <v>19</v>
      </c>
      <c r="U234" s="176" t="s">
        <v>42</v>
      </c>
      <c r="V234" s="31"/>
      <c r="W234" s="31"/>
      <c r="X234" s="31"/>
      <c r="Y234" s="31"/>
      <c r="Z234" s="31"/>
      <c r="AA234" s="74"/>
      <c r="AT234" s="13" t="s">
        <v>371</v>
      </c>
      <c r="AU234" s="13" t="s">
        <v>81</v>
      </c>
      <c r="AY234" s="13" t="s">
        <v>371</v>
      </c>
      <c r="BE234" s="105">
        <f>IF(U234="základná",N234,0)</f>
        <v>0</v>
      </c>
      <c r="BF234" s="105">
        <f>IF(U234="znížená",N234,0)</f>
        <v>0</v>
      </c>
      <c r="BG234" s="105">
        <f>IF(U234="zákl. prenesená",N234,0)</f>
        <v>0</v>
      </c>
      <c r="BH234" s="105">
        <f>IF(U234="zníž. prenesená",N234,0)</f>
        <v>0</v>
      </c>
      <c r="BI234" s="105">
        <f>IF(U234="nulová",N234,0)</f>
        <v>0</v>
      </c>
      <c r="BJ234" s="13" t="s">
        <v>184</v>
      </c>
      <c r="BK234" s="105">
        <f>L234*K234</f>
        <v>0</v>
      </c>
    </row>
    <row r="235" spans="2:65" s="1" customFormat="1" ht="22.35" customHeight="1" x14ac:dyDescent="0.3">
      <c r="B235" s="30"/>
      <c r="C235" s="173" t="s">
        <v>19</v>
      </c>
      <c r="D235" s="173" t="s">
        <v>206</v>
      </c>
      <c r="E235" s="174" t="s">
        <v>19</v>
      </c>
      <c r="F235" s="247" t="s">
        <v>19</v>
      </c>
      <c r="G235" s="248"/>
      <c r="H235" s="248"/>
      <c r="I235" s="248"/>
      <c r="J235" s="175" t="s">
        <v>19</v>
      </c>
      <c r="K235" s="172"/>
      <c r="L235" s="241"/>
      <c r="M235" s="240"/>
      <c r="N235" s="242">
        <f t="shared" si="75"/>
        <v>0</v>
      </c>
      <c r="O235" s="240"/>
      <c r="P235" s="240"/>
      <c r="Q235" s="240"/>
      <c r="R235" s="32"/>
      <c r="T235" s="165" t="s">
        <v>19</v>
      </c>
      <c r="U235" s="176" t="s">
        <v>42</v>
      </c>
      <c r="V235" s="51"/>
      <c r="W235" s="51"/>
      <c r="X235" s="51"/>
      <c r="Y235" s="51"/>
      <c r="Z235" s="51"/>
      <c r="AA235" s="53"/>
      <c r="AT235" s="13" t="s">
        <v>371</v>
      </c>
      <c r="AU235" s="13" t="s">
        <v>81</v>
      </c>
      <c r="AY235" s="13" t="s">
        <v>371</v>
      </c>
      <c r="BE235" s="105">
        <f>IF(U235="základná",N235,0)</f>
        <v>0</v>
      </c>
      <c r="BF235" s="105">
        <f>IF(U235="znížená",N235,0)</f>
        <v>0</v>
      </c>
      <c r="BG235" s="105">
        <f>IF(U235="zákl. prenesená",N235,0)</f>
        <v>0</v>
      </c>
      <c r="BH235" s="105">
        <f>IF(U235="zníž. prenesená",N235,0)</f>
        <v>0</v>
      </c>
      <c r="BI235" s="105">
        <f>IF(U235="nulová",N235,0)</f>
        <v>0</v>
      </c>
      <c r="BJ235" s="13" t="s">
        <v>184</v>
      </c>
      <c r="BK235" s="105">
        <f>L235*K235</f>
        <v>0</v>
      </c>
    </row>
    <row r="236" spans="2:65" s="1" customFormat="1" ht="6.95" customHeight="1" x14ac:dyDescent="0.3">
      <c r="B236" s="54"/>
      <c r="C236" s="55"/>
      <c r="D236" s="55"/>
      <c r="E236" s="55"/>
      <c r="F236" s="55"/>
      <c r="G236" s="55"/>
      <c r="H236" s="55"/>
      <c r="I236" s="55"/>
      <c r="J236" s="55"/>
      <c r="K236" s="55"/>
      <c r="L236" s="55"/>
      <c r="M236" s="55"/>
      <c r="N236" s="55"/>
      <c r="O236" s="55"/>
      <c r="P236" s="55"/>
      <c r="Q236" s="55"/>
      <c r="R236" s="56"/>
    </row>
  </sheetData>
  <sheetProtection algorithmName="SHA-512" hashValue="RTbRkc7bkp4pzEo1vMawyx+Q2Ky/tcfD1CIw8+SckLTfHR8GyRzyVYOZWRJGTra60rTz9yX1iR/i8RgJtERcRQ==" saltValue="NKGB+DvI5YCzit2vS6iQHA==" spinCount="100000" sheet="1" objects="1" scenarios="1" formatColumns="0" formatRows="0" sort="0" autoFilter="0"/>
  <mergeCells count="367">
    <mergeCell ref="H1:K1"/>
    <mergeCell ref="S2:AC2"/>
    <mergeCell ref="F235:I235"/>
    <mergeCell ref="L235:M235"/>
    <mergeCell ref="N235:Q235"/>
    <mergeCell ref="N129:Q129"/>
    <mergeCell ref="N130:Q130"/>
    <mergeCell ref="N131:Q131"/>
    <mergeCell ref="N135:Q135"/>
    <mergeCell ref="N136:Q136"/>
    <mergeCell ref="N143:Q143"/>
    <mergeCell ref="N150:Q150"/>
    <mergeCell ref="N164:Q164"/>
    <mergeCell ref="N173:Q173"/>
    <mergeCell ref="N205:Q205"/>
    <mergeCell ref="N208:Q208"/>
    <mergeCell ref="N215:Q215"/>
    <mergeCell ref="N219:Q219"/>
    <mergeCell ref="N220:Q220"/>
    <mergeCell ref="N230:Q230"/>
    <mergeCell ref="F232:I232"/>
    <mergeCell ref="L232:M232"/>
    <mergeCell ref="N232:Q232"/>
    <mergeCell ref="F233:I233"/>
    <mergeCell ref="L233:M233"/>
    <mergeCell ref="N233:Q233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1:I231"/>
    <mergeCell ref="L231:M231"/>
    <mergeCell ref="N231:Q231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2:I222"/>
    <mergeCell ref="L222:M222"/>
    <mergeCell ref="N222:Q222"/>
    <mergeCell ref="F223:I223"/>
    <mergeCell ref="L223:M223"/>
    <mergeCell ref="N223:Q223"/>
    <mergeCell ref="F224:I224"/>
    <mergeCell ref="L224:M224"/>
    <mergeCell ref="N224:Q224"/>
    <mergeCell ref="F217:I217"/>
    <mergeCell ref="L217:M217"/>
    <mergeCell ref="N217:Q217"/>
    <mergeCell ref="F218:I218"/>
    <mergeCell ref="L218:M218"/>
    <mergeCell ref="N218:Q218"/>
    <mergeCell ref="F221:I221"/>
    <mergeCell ref="L221:M221"/>
    <mergeCell ref="N221:Q221"/>
    <mergeCell ref="F213:I213"/>
    <mergeCell ref="L213:M213"/>
    <mergeCell ref="N213:Q213"/>
    <mergeCell ref="F214:I214"/>
    <mergeCell ref="L214:M214"/>
    <mergeCell ref="N214:Q214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6:I206"/>
    <mergeCell ref="L206:M206"/>
    <mergeCell ref="N206:Q206"/>
    <mergeCell ref="F207:I207"/>
    <mergeCell ref="L207:M207"/>
    <mergeCell ref="N207:Q207"/>
    <mergeCell ref="F209:I209"/>
    <mergeCell ref="L209:M209"/>
    <mergeCell ref="N209:Q209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1:D236">
      <formula1>"K,M"</formula1>
    </dataValidation>
    <dataValidation type="list" allowBlank="1" showInputMessage="1" showErrorMessage="1" error="Povolené sú hodnoty základná, znížená, nulová." sqref="U231:U236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39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145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605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N104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ROUND((((SUM(BE104:BE111)+SUM(BE129:BE232))+SUM(BE234:BE238))),2)</f>
        <v>0</v>
      </c>
      <c r="I32" s="198"/>
      <c r="J32" s="198"/>
      <c r="K32" s="31"/>
      <c r="L32" s="31"/>
      <c r="M32" s="225">
        <f>ROUND(((ROUND((SUM(BE104:BE111)+SUM(BE129:BE232)), 2)*F32)+SUM(BE234:BE238)*F32),2)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ROUND((((SUM(BF104:BF111)+SUM(BF129:BF232))+SUM(BF234:BF238))),2)</f>
        <v>0</v>
      </c>
      <c r="I33" s="198"/>
      <c r="J33" s="198"/>
      <c r="K33" s="31"/>
      <c r="L33" s="31"/>
      <c r="M33" s="225">
        <f>ROUND(((ROUND((SUM(BF104:BF111)+SUM(BF129:BF232)), 2)*F33)+SUM(BF234:BF238)*F33),2)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ROUND((((SUM(BG104:BG111)+SUM(BG129:BG232))+SUM(BG234:BG238))),2)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ROUND((((SUM(BH104:BH111)+SUM(BH129:BH232))+SUM(BH234:BH238))),2)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ROUND((((SUM(BI104:BI111)+SUM(BI129:BI232))+SUM(BI234:BI238))),2)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24 - byt  č.24 - nov - 24 - byt  č.24 - nový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N129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N130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N131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N135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N136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373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N143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N150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N164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374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N173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N205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N208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N215</f>
        <v>0</v>
      </c>
      <c r="O99" s="232"/>
      <c r="P99" s="232"/>
      <c r="Q99" s="232"/>
      <c r="R99" s="132"/>
      <c r="T99" s="133"/>
      <c r="U99" s="133"/>
    </row>
    <row r="100" spans="2:65" s="6" customFormat="1" ht="24.95" customHeight="1" x14ac:dyDescent="0.3">
      <c r="B100" s="125"/>
      <c r="C100" s="126"/>
      <c r="D100" s="127" t="s">
        <v>176</v>
      </c>
      <c r="E100" s="126"/>
      <c r="F100" s="126"/>
      <c r="G100" s="126"/>
      <c r="H100" s="126"/>
      <c r="I100" s="126"/>
      <c r="J100" s="126"/>
      <c r="K100" s="126"/>
      <c r="L100" s="126"/>
      <c r="M100" s="126"/>
      <c r="N100" s="230">
        <f>N222</f>
        <v>0</v>
      </c>
      <c r="O100" s="231"/>
      <c r="P100" s="231"/>
      <c r="Q100" s="231"/>
      <c r="R100" s="128"/>
      <c r="T100" s="129"/>
      <c r="U100" s="129"/>
    </row>
    <row r="101" spans="2:65" s="7" customFormat="1" ht="19.899999999999999" customHeight="1" x14ac:dyDescent="0.3">
      <c r="B101" s="130"/>
      <c r="C101" s="131"/>
      <c r="D101" s="101" t="s">
        <v>178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N223</f>
        <v>0</v>
      </c>
      <c r="O101" s="232"/>
      <c r="P101" s="232"/>
      <c r="Q101" s="232"/>
      <c r="R101" s="132"/>
      <c r="T101" s="133"/>
      <c r="U101" s="133"/>
    </row>
    <row r="102" spans="2:65" s="6" customFormat="1" ht="21.75" customHeight="1" x14ac:dyDescent="0.35">
      <c r="B102" s="125"/>
      <c r="C102" s="126"/>
      <c r="D102" s="127" t="s">
        <v>180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3">
        <f>N233</f>
        <v>0</v>
      </c>
      <c r="O102" s="231"/>
      <c r="P102" s="231"/>
      <c r="Q102" s="231"/>
      <c r="R102" s="128"/>
      <c r="T102" s="129"/>
      <c r="U102" s="129"/>
    </row>
    <row r="103" spans="2:65" s="1" customFormat="1" ht="21.75" customHeight="1" x14ac:dyDescent="0.3"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2"/>
      <c r="T103" s="123"/>
      <c r="U103" s="123"/>
    </row>
    <row r="104" spans="2:65" s="1" customFormat="1" ht="29.25" customHeight="1" x14ac:dyDescent="0.3">
      <c r="B104" s="30"/>
      <c r="C104" s="124" t="s">
        <v>181</v>
      </c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234">
        <f>ROUND(N105+N106+N107+N108+N109+N110,2)</f>
        <v>0</v>
      </c>
      <c r="O104" s="198"/>
      <c r="P104" s="198"/>
      <c r="Q104" s="198"/>
      <c r="R104" s="32"/>
      <c r="T104" s="134"/>
      <c r="U104" s="135" t="s">
        <v>39</v>
      </c>
    </row>
    <row r="105" spans="2:65" s="1" customFormat="1" ht="18" customHeight="1" x14ac:dyDescent="0.3">
      <c r="B105" s="30"/>
      <c r="C105" s="31"/>
      <c r="D105" s="216" t="s">
        <v>182</v>
      </c>
      <c r="E105" s="198"/>
      <c r="F105" s="198"/>
      <c r="G105" s="198"/>
      <c r="H105" s="198"/>
      <c r="I105" s="31"/>
      <c r="J105" s="31"/>
      <c r="K105" s="31"/>
      <c r="L105" s="31"/>
      <c r="M105" s="31"/>
      <c r="N105" s="214">
        <f>ROUND(N88*T105,2)</f>
        <v>0</v>
      </c>
      <c r="O105" s="198"/>
      <c r="P105" s="198"/>
      <c r="Q105" s="198"/>
      <c r="R105" s="32"/>
      <c r="S105" s="136"/>
      <c r="T105" s="73"/>
      <c r="U105" s="137" t="s">
        <v>42</v>
      </c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9" t="s">
        <v>183</v>
      </c>
      <c r="AZ105" s="138"/>
      <c r="BA105" s="138"/>
      <c r="BB105" s="138"/>
      <c r="BC105" s="138"/>
      <c r="BD105" s="138"/>
      <c r="BE105" s="140">
        <f t="shared" ref="BE105:BE110" si="0">IF(U105="základná",N105,0)</f>
        <v>0</v>
      </c>
      <c r="BF105" s="140">
        <f t="shared" ref="BF105:BF110" si="1">IF(U105="znížená",N105,0)</f>
        <v>0</v>
      </c>
      <c r="BG105" s="140">
        <f t="shared" ref="BG105:BG110" si="2">IF(U105="zákl. prenesená",N105,0)</f>
        <v>0</v>
      </c>
      <c r="BH105" s="140">
        <f t="shared" ref="BH105:BH110" si="3">IF(U105="zníž. prenesená",N105,0)</f>
        <v>0</v>
      </c>
      <c r="BI105" s="140">
        <f t="shared" ref="BI105:BI110" si="4">IF(U105="nulová",N105,0)</f>
        <v>0</v>
      </c>
      <c r="BJ105" s="139" t="s">
        <v>184</v>
      </c>
      <c r="BK105" s="138"/>
      <c r="BL105" s="138"/>
      <c r="BM105" s="138"/>
    </row>
    <row r="106" spans="2:65" s="1" customFormat="1" ht="18" customHeight="1" x14ac:dyDescent="0.3">
      <c r="B106" s="30"/>
      <c r="C106" s="31"/>
      <c r="D106" s="216" t="s">
        <v>185</v>
      </c>
      <c r="E106" s="198"/>
      <c r="F106" s="198"/>
      <c r="G106" s="198"/>
      <c r="H106" s="198"/>
      <c r="I106" s="31"/>
      <c r="J106" s="31"/>
      <c r="K106" s="31"/>
      <c r="L106" s="31"/>
      <c r="M106" s="31"/>
      <c r="N106" s="214">
        <f>ROUND(N88*T106,2)</f>
        <v>0</v>
      </c>
      <c r="O106" s="198"/>
      <c r="P106" s="198"/>
      <c r="Q106" s="198"/>
      <c r="R106" s="32"/>
      <c r="S106" s="136"/>
      <c r="T106" s="73"/>
      <c r="U106" s="137" t="s">
        <v>42</v>
      </c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9" t="s">
        <v>183</v>
      </c>
      <c r="AZ106" s="138"/>
      <c r="BA106" s="138"/>
      <c r="BB106" s="138"/>
      <c r="BC106" s="138"/>
      <c r="BD106" s="138"/>
      <c r="BE106" s="140">
        <f t="shared" si="0"/>
        <v>0</v>
      </c>
      <c r="BF106" s="140">
        <f t="shared" si="1"/>
        <v>0</v>
      </c>
      <c r="BG106" s="140">
        <f t="shared" si="2"/>
        <v>0</v>
      </c>
      <c r="BH106" s="140">
        <f t="shared" si="3"/>
        <v>0</v>
      </c>
      <c r="BI106" s="140">
        <f t="shared" si="4"/>
        <v>0</v>
      </c>
      <c r="BJ106" s="139" t="s">
        <v>184</v>
      </c>
      <c r="BK106" s="138"/>
      <c r="BL106" s="138"/>
      <c r="BM106" s="138"/>
    </row>
    <row r="107" spans="2:65" s="1" customFormat="1" ht="18" customHeight="1" x14ac:dyDescent="0.3">
      <c r="B107" s="30"/>
      <c r="C107" s="31"/>
      <c r="D107" s="216" t="s">
        <v>186</v>
      </c>
      <c r="E107" s="198"/>
      <c r="F107" s="198"/>
      <c r="G107" s="198"/>
      <c r="H107" s="198"/>
      <c r="I107" s="31"/>
      <c r="J107" s="31"/>
      <c r="K107" s="31"/>
      <c r="L107" s="31"/>
      <c r="M107" s="31"/>
      <c r="N107" s="214">
        <f>ROUND(N88*T107,2)</f>
        <v>0</v>
      </c>
      <c r="O107" s="198"/>
      <c r="P107" s="198"/>
      <c r="Q107" s="198"/>
      <c r="R107" s="32"/>
      <c r="S107" s="136"/>
      <c r="T107" s="73"/>
      <c r="U107" s="137" t="s">
        <v>42</v>
      </c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9" t="s">
        <v>183</v>
      </c>
      <c r="AZ107" s="138"/>
      <c r="BA107" s="138"/>
      <c r="BB107" s="138"/>
      <c r="BC107" s="138"/>
      <c r="BD107" s="138"/>
      <c r="BE107" s="140">
        <f t="shared" si="0"/>
        <v>0</v>
      </c>
      <c r="BF107" s="140">
        <f t="shared" si="1"/>
        <v>0</v>
      </c>
      <c r="BG107" s="140">
        <f t="shared" si="2"/>
        <v>0</v>
      </c>
      <c r="BH107" s="140">
        <f t="shared" si="3"/>
        <v>0</v>
      </c>
      <c r="BI107" s="140">
        <f t="shared" si="4"/>
        <v>0</v>
      </c>
      <c r="BJ107" s="139" t="s">
        <v>184</v>
      </c>
      <c r="BK107" s="138"/>
      <c r="BL107" s="138"/>
      <c r="BM107" s="138"/>
    </row>
    <row r="108" spans="2:65" s="1" customFormat="1" ht="18" customHeight="1" x14ac:dyDescent="0.3">
      <c r="B108" s="30"/>
      <c r="C108" s="31"/>
      <c r="D108" s="216" t="s">
        <v>187</v>
      </c>
      <c r="E108" s="198"/>
      <c r="F108" s="198"/>
      <c r="G108" s="198"/>
      <c r="H108" s="198"/>
      <c r="I108" s="31"/>
      <c r="J108" s="31"/>
      <c r="K108" s="31"/>
      <c r="L108" s="31"/>
      <c r="M108" s="31"/>
      <c r="N108" s="214">
        <f>ROUND(N88*T108,2)</f>
        <v>0</v>
      </c>
      <c r="O108" s="198"/>
      <c r="P108" s="198"/>
      <c r="Q108" s="198"/>
      <c r="R108" s="32"/>
      <c r="S108" s="136"/>
      <c r="T108" s="73"/>
      <c r="U108" s="137" t="s">
        <v>42</v>
      </c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9" t="s">
        <v>183</v>
      </c>
      <c r="AZ108" s="138"/>
      <c r="BA108" s="138"/>
      <c r="BB108" s="138"/>
      <c r="BC108" s="138"/>
      <c r="BD108" s="138"/>
      <c r="BE108" s="140">
        <f t="shared" si="0"/>
        <v>0</v>
      </c>
      <c r="BF108" s="140">
        <f t="shared" si="1"/>
        <v>0</v>
      </c>
      <c r="BG108" s="140">
        <f t="shared" si="2"/>
        <v>0</v>
      </c>
      <c r="BH108" s="140">
        <f t="shared" si="3"/>
        <v>0</v>
      </c>
      <c r="BI108" s="140">
        <f t="shared" si="4"/>
        <v>0</v>
      </c>
      <c r="BJ108" s="139" t="s">
        <v>184</v>
      </c>
      <c r="BK108" s="138"/>
      <c r="BL108" s="138"/>
      <c r="BM108" s="138"/>
    </row>
    <row r="109" spans="2:65" s="1" customFormat="1" ht="18" customHeight="1" x14ac:dyDescent="0.3">
      <c r="B109" s="30"/>
      <c r="C109" s="31"/>
      <c r="D109" s="216" t="s">
        <v>188</v>
      </c>
      <c r="E109" s="198"/>
      <c r="F109" s="198"/>
      <c r="G109" s="198"/>
      <c r="H109" s="198"/>
      <c r="I109" s="31"/>
      <c r="J109" s="31"/>
      <c r="K109" s="31"/>
      <c r="L109" s="31"/>
      <c r="M109" s="31"/>
      <c r="N109" s="214">
        <f>ROUND(N88*T109,2)</f>
        <v>0</v>
      </c>
      <c r="O109" s="198"/>
      <c r="P109" s="198"/>
      <c r="Q109" s="198"/>
      <c r="R109" s="32"/>
      <c r="S109" s="136"/>
      <c r="T109" s="73"/>
      <c r="U109" s="137" t="s">
        <v>42</v>
      </c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9" t="s">
        <v>183</v>
      </c>
      <c r="AZ109" s="138"/>
      <c r="BA109" s="138"/>
      <c r="BB109" s="138"/>
      <c r="BC109" s="138"/>
      <c r="BD109" s="138"/>
      <c r="BE109" s="140">
        <f t="shared" si="0"/>
        <v>0</v>
      </c>
      <c r="BF109" s="140">
        <f t="shared" si="1"/>
        <v>0</v>
      </c>
      <c r="BG109" s="140">
        <f t="shared" si="2"/>
        <v>0</v>
      </c>
      <c r="BH109" s="140">
        <f t="shared" si="3"/>
        <v>0</v>
      </c>
      <c r="BI109" s="140">
        <f t="shared" si="4"/>
        <v>0</v>
      </c>
      <c r="BJ109" s="139" t="s">
        <v>184</v>
      </c>
      <c r="BK109" s="138"/>
      <c r="BL109" s="138"/>
      <c r="BM109" s="138"/>
    </row>
    <row r="110" spans="2:65" s="1" customFormat="1" ht="18" customHeight="1" x14ac:dyDescent="0.3">
      <c r="B110" s="30"/>
      <c r="C110" s="31"/>
      <c r="D110" s="101" t="s">
        <v>189</v>
      </c>
      <c r="E110" s="31"/>
      <c r="F110" s="31"/>
      <c r="G110" s="31"/>
      <c r="H110" s="31"/>
      <c r="I110" s="31"/>
      <c r="J110" s="31"/>
      <c r="K110" s="31"/>
      <c r="L110" s="31"/>
      <c r="M110" s="31"/>
      <c r="N110" s="214">
        <f>ROUND(N88*T110,2)</f>
        <v>0</v>
      </c>
      <c r="O110" s="198"/>
      <c r="P110" s="198"/>
      <c r="Q110" s="198"/>
      <c r="R110" s="32"/>
      <c r="S110" s="136"/>
      <c r="T110" s="141"/>
      <c r="U110" s="142" t="s">
        <v>42</v>
      </c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9" t="s">
        <v>190</v>
      </c>
      <c r="AZ110" s="138"/>
      <c r="BA110" s="138"/>
      <c r="BB110" s="138"/>
      <c r="BC110" s="138"/>
      <c r="BD110" s="138"/>
      <c r="BE110" s="140">
        <f t="shared" si="0"/>
        <v>0</v>
      </c>
      <c r="BF110" s="140">
        <f t="shared" si="1"/>
        <v>0</v>
      </c>
      <c r="BG110" s="140">
        <f t="shared" si="2"/>
        <v>0</v>
      </c>
      <c r="BH110" s="140">
        <f t="shared" si="3"/>
        <v>0</v>
      </c>
      <c r="BI110" s="140">
        <f t="shared" si="4"/>
        <v>0</v>
      </c>
      <c r="BJ110" s="139" t="s">
        <v>184</v>
      </c>
      <c r="BK110" s="138"/>
      <c r="BL110" s="138"/>
      <c r="BM110" s="138"/>
    </row>
    <row r="111" spans="2:65" s="1" customFormat="1" ht="13.5" x14ac:dyDescent="0.3">
      <c r="B111" s="30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2"/>
      <c r="T111" s="123"/>
      <c r="U111" s="123"/>
    </row>
    <row r="112" spans="2:65" s="1" customFormat="1" ht="29.25" customHeight="1" x14ac:dyDescent="0.3">
      <c r="B112" s="30"/>
      <c r="C112" s="112" t="s">
        <v>157</v>
      </c>
      <c r="D112" s="113"/>
      <c r="E112" s="113"/>
      <c r="F112" s="113"/>
      <c r="G112" s="113"/>
      <c r="H112" s="113"/>
      <c r="I112" s="113"/>
      <c r="J112" s="113"/>
      <c r="K112" s="113"/>
      <c r="L112" s="219">
        <f>ROUND(SUM(N88+N104),2)</f>
        <v>0</v>
      </c>
      <c r="M112" s="229"/>
      <c r="N112" s="229"/>
      <c r="O112" s="229"/>
      <c r="P112" s="229"/>
      <c r="Q112" s="229"/>
      <c r="R112" s="32"/>
      <c r="T112" s="123"/>
      <c r="U112" s="123"/>
    </row>
    <row r="113" spans="2:27" s="1" customFormat="1" ht="6.95" customHeight="1" x14ac:dyDescent="0.3"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6"/>
      <c r="T113" s="123"/>
      <c r="U113" s="123"/>
    </row>
    <row r="117" spans="2:27" s="1" customFormat="1" ht="6.95" customHeight="1" x14ac:dyDescent="0.3"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9"/>
    </row>
    <row r="118" spans="2:27" s="1" customFormat="1" ht="36.950000000000003" customHeight="1" x14ac:dyDescent="0.3">
      <c r="B118" s="30"/>
      <c r="C118" s="179" t="s">
        <v>191</v>
      </c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8"/>
      <c r="O118" s="198"/>
      <c r="P118" s="198"/>
      <c r="Q118" s="198"/>
      <c r="R118" s="32"/>
    </row>
    <row r="119" spans="2:27" s="1" customFormat="1" ht="6.95" customHeight="1" x14ac:dyDescent="0.3">
      <c r="B119" s="30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2"/>
    </row>
    <row r="120" spans="2:27" s="1" customFormat="1" ht="30" customHeight="1" x14ac:dyDescent="0.3">
      <c r="B120" s="30"/>
      <c r="C120" s="25" t="s">
        <v>16</v>
      </c>
      <c r="D120" s="31"/>
      <c r="E120" s="31"/>
      <c r="F120" s="221" t="str">
        <f>F6</f>
        <v>029-Kompletná rekonštrukcia Bytového domu ul. Golianova 3 v Trnave</v>
      </c>
      <c r="G120" s="198"/>
      <c r="H120" s="198"/>
      <c r="I120" s="198"/>
      <c r="J120" s="198"/>
      <c r="K120" s="198"/>
      <c r="L120" s="198"/>
      <c r="M120" s="198"/>
      <c r="N120" s="198"/>
      <c r="O120" s="198"/>
      <c r="P120" s="198"/>
      <c r="Q120" s="31"/>
      <c r="R120" s="32"/>
    </row>
    <row r="121" spans="2:27" s="1" customFormat="1" ht="36.950000000000003" customHeight="1" x14ac:dyDescent="0.3">
      <c r="B121" s="30"/>
      <c r="C121" s="64" t="s">
        <v>160</v>
      </c>
      <c r="D121" s="31"/>
      <c r="E121" s="31"/>
      <c r="F121" s="199" t="str">
        <f>F7</f>
        <v>24 - byt  č.24 - nov - 24 - byt  č.24 - nový</v>
      </c>
      <c r="G121" s="198"/>
      <c r="H121" s="198"/>
      <c r="I121" s="198"/>
      <c r="J121" s="198"/>
      <c r="K121" s="198"/>
      <c r="L121" s="198"/>
      <c r="M121" s="198"/>
      <c r="N121" s="198"/>
      <c r="O121" s="198"/>
      <c r="P121" s="198"/>
      <c r="Q121" s="31"/>
      <c r="R121" s="32"/>
    </row>
    <row r="122" spans="2:27" s="1" customFormat="1" ht="6.95" customHeight="1" x14ac:dyDescent="0.3">
      <c r="B122" s="30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2"/>
    </row>
    <row r="123" spans="2:27" s="1" customFormat="1" ht="18" customHeight="1" x14ac:dyDescent="0.3">
      <c r="B123" s="30"/>
      <c r="C123" s="25" t="s">
        <v>21</v>
      </c>
      <c r="D123" s="31"/>
      <c r="E123" s="31"/>
      <c r="F123" s="23" t="str">
        <f>F9</f>
        <v>Trnaava</v>
      </c>
      <c r="G123" s="31"/>
      <c r="H123" s="31"/>
      <c r="I123" s="31"/>
      <c r="J123" s="31"/>
      <c r="K123" s="25" t="s">
        <v>23</v>
      </c>
      <c r="L123" s="31"/>
      <c r="M123" s="227" t="str">
        <f>IF(O9="","",O9)</f>
        <v>2. 3. 2017</v>
      </c>
      <c r="N123" s="198"/>
      <c r="O123" s="198"/>
      <c r="P123" s="198"/>
      <c r="Q123" s="31"/>
      <c r="R123" s="32"/>
    </row>
    <row r="124" spans="2:27" s="1" customFormat="1" ht="6.95" customHeight="1" x14ac:dyDescent="0.3">
      <c r="B124" s="30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2"/>
    </row>
    <row r="125" spans="2:27" s="1" customFormat="1" x14ac:dyDescent="0.3">
      <c r="B125" s="30"/>
      <c r="C125" s="25" t="s">
        <v>25</v>
      </c>
      <c r="D125" s="31"/>
      <c r="E125" s="31"/>
      <c r="F125" s="23" t="str">
        <f>E12</f>
        <v>Mesto Trnava</v>
      </c>
      <c r="G125" s="31"/>
      <c r="H125" s="31"/>
      <c r="I125" s="31"/>
      <c r="J125" s="31"/>
      <c r="K125" s="25" t="s">
        <v>31</v>
      </c>
      <c r="L125" s="31"/>
      <c r="M125" s="184" t="str">
        <f>E18</f>
        <v xml:space="preserve"> </v>
      </c>
      <c r="N125" s="198"/>
      <c r="O125" s="198"/>
      <c r="P125" s="198"/>
      <c r="Q125" s="198"/>
      <c r="R125" s="32"/>
    </row>
    <row r="126" spans="2:27" s="1" customFormat="1" ht="14.45" customHeight="1" x14ac:dyDescent="0.3">
      <c r="B126" s="30"/>
      <c r="C126" s="25" t="s">
        <v>29</v>
      </c>
      <c r="D126" s="31"/>
      <c r="E126" s="31"/>
      <c r="F126" s="23" t="str">
        <f>IF(E15="","",E15)</f>
        <v>Vyplň údaj</v>
      </c>
      <c r="G126" s="31"/>
      <c r="H126" s="31"/>
      <c r="I126" s="31"/>
      <c r="J126" s="31"/>
      <c r="K126" s="25" t="s">
        <v>34</v>
      </c>
      <c r="L126" s="31"/>
      <c r="M126" s="184" t="str">
        <f>E21</f>
        <v xml:space="preserve"> </v>
      </c>
      <c r="N126" s="198"/>
      <c r="O126" s="198"/>
      <c r="P126" s="198"/>
      <c r="Q126" s="198"/>
      <c r="R126" s="32"/>
    </row>
    <row r="127" spans="2:27" s="1" customFormat="1" ht="10.35" customHeight="1" x14ac:dyDescent="0.3"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2"/>
    </row>
    <row r="128" spans="2:27" s="8" customFormat="1" ht="29.25" customHeight="1" x14ac:dyDescent="0.3">
      <c r="B128" s="143"/>
      <c r="C128" s="144" t="s">
        <v>192</v>
      </c>
      <c r="D128" s="145" t="s">
        <v>193</v>
      </c>
      <c r="E128" s="145" t="s">
        <v>57</v>
      </c>
      <c r="F128" s="235" t="s">
        <v>194</v>
      </c>
      <c r="G128" s="236"/>
      <c r="H128" s="236"/>
      <c r="I128" s="236"/>
      <c r="J128" s="145" t="s">
        <v>195</v>
      </c>
      <c r="K128" s="145" t="s">
        <v>196</v>
      </c>
      <c r="L128" s="237" t="s">
        <v>197</v>
      </c>
      <c r="M128" s="236"/>
      <c r="N128" s="235" t="s">
        <v>165</v>
      </c>
      <c r="O128" s="236"/>
      <c r="P128" s="236"/>
      <c r="Q128" s="238"/>
      <c r="R128" s="146"/>
      <c r="T128" s="76" t="s">
        <v>198</v>
      </c>
      <c r="U128" s="77" t="s">
        <v>39</v>
      </c>
      <c r="V128" s="77" t="s">
        <v>199</v>
      </c>
      <c r="W128" s="77" t="s">
        <v>200</v>
      </c>
      <c r="X128" s="77" t="s">
        <v>201</v>
      </c>
      <c r="Y128" s="77" t="s">
        <v>202</v>
      </c>
      <c r="Z128" s="77" t="s">
        <v>203</v>
      </c>
      <c r="AA128" s="78" t="s">
        <v>204</v>
      </c>
    </row>
    <row r="129" spans="2:65" s="1" customFormat="1" ht="29.25" customHeight="1" x14ac:dyDescent="0.35">
      <c r="B129" s="30"/>
      <c r="C129" s="80" t="s">
        <v>162</v>
      </c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249">
        <f>BK129</f>
        <v>0</v>
      </c>
      <c r="O129" s="250"/>
      <c r="P129" s="250"/>
      <c r="Q129" s="250"/>
      <c r="R129" s="32"/>
      <c r="T129" s="79"/>
      <c r="U129" s="46"/>
      <c r="V129" s="46"/>
      <c r="W129" s="147">
        <f>W130+W135+W222+W233</f>
        <v>0</v>
      </c>
      <c r="X129" s="46"/>
      <c r="Y129" s="147">
        <f>Y130+Y135+Y222+Y233</f>
        <v>0</v>
      </c>
      <c r="Z129" s="46"/>
      <c r="AA129" s="148">
        <f>AA130+AA135+AA222+AA233</f>
        <v>0</v>
      </c>
      <c r="AT129" s="13" t="s">
        <v>74</v>
      </c>
      <c r="AU129" s="13" t="s">
        <v>167</v>
      </c>
      <c r="BK129" s="149">
        <f>BK130+BK135+BK222+BK233</f>
        <v>0</v>
      </c>
    </row>
    <row r="130" spans="2:65" s="9" customFormat="1" ht="37.35" customHeight="1" x14ac:dyDescent="0.35">
      <c r="B130" s="150"/>
      <c r="C130" s="151"/>
      <c r="D130" s="152" t="s">
        <v>168</v>
      </c>
      <c r="E130" s="152"/>
      <c r="F130" s="152"/>
      <c r="G130" s="152"/>
      <c r="H130" s="152"/>
      <c r="I130" s="152"/>
      <c r="J130" s="152"/>
      <c r="K130" s="152"/>
      <c r="L130" s="152"/>
      <c r="M130" s="152"/>
      <c r="N130" s="233">
        <f>BK130</f>
        <v>0</v>
      </c>
      <c r="O130" s="230"/>
      <c r="P130" s="230"/>
      <c r="Q130" s="230"/>
      <c r="R130" s="153"/>
      <c r="T130" s="154"/>
      <c r="U130" s="151"/>
      <c r="V130" s="151"/>
      <c r="W130" s="155">
        <f>W131</f>
        <v>0</v>
      </c>
      <c r="X130" s="151"/>
      <c r="Y130" s="155">
        <f>Y131</f>
        <v>0</v>
      </c>
      <c r="Z130" s="151"/>
      <c r="AA130" s="156">
        <f>AA131</f>
        <v>0</v>
      </c>
      <c r="AR130" s="157" t="s">
        <v>81</v>
      </c>
      <c r="AT130" s="158" t="s">
        <v>74</v>
      </c>
      <c r="AU130" s="158" t="s">
        <v>75</v>
      </c>
      <c r="AY130" s="157" t="s">
        <v>205</v>
      </c>
      <c r="BK130" s="159">
        <f>BK131</f>
        <v>0</v>
      </c>
    </row>
    <row r="131" spans="2:65" s="9" customFormat="1" ht="19.899999999999999" customHeight="1" x14ac:dyDescent="0.3">
      <c r="B131" s="150"/>
      <c r="C131" s="151"/>
      <c r="D131" s="160" t="s">
        <v>169</v>
      </c>
      <c r="E131" s="160"/>
      <c r="F131" s="160"/>
      <c r="G131" s="160"/>
      <c r="H131" s="160"/>
      <c r="I131" s="160"/>
      <c r="J131" s="160"/>
      <c r="K131" s="160"/>
      <c r="L131" s="160"/>
      <c r="M131" s="160"/>
      <c r="N131" s="251">
        <f>BK131</f>
        <v>0</v>
      </c>
      <c r="O131" s="252"/>
      <c r="P131" s="252"/>
      <c r="Q131" s="252"/>
      <c r="R131" s="153"/>
      <c r="T131" s="154"/>
      <c r="U131" s="151"/>
      <c r="V131" s="151"/>
      <c r="W131" s="155">
        <f>SUM(W132:W134)</f>
        <v>0</v>
      </c>
      <c r="X131" s="151"/>
      <c r="Y131" s="155">
        <f>SUM(Y132:Y134)</f>
        <v>0</v>
      </c>
      <c r="Z131" s="151"/>
      <c r="AA131" s="156">
        <f>SUM(AA132:AA134)</f>
        <v>0</v>
      </c>
      <c r="AR131" s="157" t="s">
        <v>81</v>
      </c>
      <c r="AT131" s="158" t="s">
        <v>74</v>
      </c>
      <c r="AU131" s="158" t="s">
        <v>81</v>
      </c>
      <c r="AY131" s="157" t="s">
        <v>205</v>
      </c>
      <c r="BK131" s="159">
        <f>SUM(BK132:BK134)</f>
        <v>0</v>
      </c>
    </row>
    <row r="132" spans="2:65" s="1" customFormat="1" ht="31.5" customHeight="1" x14ac:dyDescent="0.3">
      <c r="B132" s="30"/>
      <c r="C132" s="161" t="s">
        <v>81</v>
      </c>
      <c r="D132" s="161" t="s">
        <v>206</v>
      </c>
      <c r="E132" s="162" t="s">
        <v>207</v>
      </c>
      <c r="F132" s="239" t="s">
        <v>208</v>
      </c>
      <c r="G132" s="240"/>
      <c r="H132" s="240"/>
      <c r="I132" s="240"/>
      <c r="J132" s="163" t="s">
        <v>209</v>
      </c>
      <c r="K132" s="164">
        <v>16</v>
      </c>
      <c r="L132" s="241">
        <v>0</v>
      </c>
      <c r="M132" s="240"/>
      <c r="N132" s="242">
        <f>ROUND(L132*K132,2)</f>
        <v>0</v>
      </c>
      <c r="O132" s="240"/>
      <c r="P132" s="240"/>
      <c r="Q132" s="240"/>
      <c r="R132" s="32"/>
      <c r="T132" s="165" t="s">
        <v>19</v>
      </c>
      <c r="U132" s="39" t="s">
        <v>42</v>
      </c>
      <c r="V132" s="31"/>
      <c r="W132" s="166">
        <f>V132*K132</f>
        <v>0</v>
      </c>
      <c r="X132" s="166">
        <v>0</v>
      </c>
      <c r="Y132" s="166">
        <f>X132*K132</f>
        <v>0</v>
      </c>
      <c r="Z132" s="166">
        <v>0</v>
      </c>
      <c r="AA132" s="167">
        <f>Z132*K132</f>
        <v>0</v>
      </c>
      <c r="AR132" s="13" t="s">
        <v>210</v>
      </c>
      <c r="AT132" s="13" t="s">
        <v>206</v>
      </c>
      <c r="AU132" s="13" t="s">
        <v>184</v>
      </c>
      <c r="AY132" s="13" t="s">
        <v>205</v>
      </c>
      <c r="BE132" s="105">
        <f>IF(U132="základná",N132,0)</f>
        <v>0</v>
      </c>
      <c r="BF132" s="105">
        <f>IF(U132="znížená",N132,0)</f>
        <v>0</v>
      </c>
      <c r="BG132" s="105">
        <f>IF(U132="zákl. prenesená",N132,0)</f>
        <v>0</v>
      </c>
      <c r="BH132" s="105">
        <f>IF(U132="zníž. prenesená",N132,0)</f>
        <v>0</v>
      </c>
      <c r="BI132" s="105">
        <f>IF(U132="nulová",N132,0)</f>
        <v>0</v>
      </c>
      <c r="BJ132" s="13" t="s">
        <v>184</v>
      </c>
      <c r="BK132" s="105">
        <f>ROUND(L132*K132,2)</f>
        <v>0</v>
      </c>
      <c r="BL132" s="13" t="s">
        <v>210</v>
      </c>
      <c r="BM132" s="13" t="s">
        <v>184</v>
      </c>
    </row>
    <row r="133" spans="2:65" s="1" customFormat="1" ht="22.5" customHeight="1" x14ac:dyDescent="0.3">
      <c r="B133" s="30"/>
      <c r="C133" s="161" t="s">
        <v>184</v>
      </c>
      <c r="D133" s="161" t="s">
        <v>206</v>
      </c>
      <c r="E133" s="162" t="s">
        <v>211</v>
      </c>
      <c r="F133" s="239" t="s">
        <v>212</v>
      </c>
      <c r="G133" s="240"/>
      <c r="H133" s="240"/>
      <c r="I133" s="240"/>
      <c r="J133" s="163" t="s">
        <v>213</v>
      </c>
      <c r="K133" s="164">
        <v>6</v>
      </c>
      <c r="L133" s="241">
        <v>0</v>
      </c>
      <c r="M133" s="240"/>
      <c r="N133" s="242">
        <f>ROUND(L133*K133,2)</f>
        <v>0</v>
      </c>
      <c r="O133" s="240"/>
      <c r="P133" s="240"/>
      <c r="Q133" s="240"/>
      <c r="R133" s="32"/>
      <c r="T133" s="165" t="s">
        <v>19</v>
      </c>
      <c r="U133" s="39" t="s">
        <v>42</v>
      </c>
      <c r="V133" s="31"/>
      <c r="W133" s="166">
        <f>V133*K133</f>
        <v>0</v>
      </c>
      <c r="X133" s="166">
        <v>0</v>
      </c>
      <c r="Y133" s="166">
        <f>X133*K133</f>
        <v>0</v>
      </c>
      <c r="Z133" s="166">
        <v>0</v>
      </c>
      <c r="AA133" s="167">
        <f>Z133*K133</f>
        <v>0</v>
      </c>
      <c r="AR133" s="13" t="s">
        <v>210</v>
      </c>
      <c r="AT133" s="13" t="s">
        <v>206</v>
      </c>
      <c r="AU133" s="13" t="s">
        <v>184</v>
      </c>
      <c r="AY133" s="13" t="s">
        <v>205</v>
      </c>
      <c r="BE133" s="105">
        <f>IF(U133="základná",N133,0)</f>
        <v>0</v>
      </c>
      <c r="BF133" s="105">
        <f>IF(U133="znížená",N133,0)</f>
        <v>0</v>
      </c>
      <c r="BG133" s="105">
        <f>IF(U133="zákl. prenesená",N133,0)</f>
        <v>0</v>
      </c>
      <c r="BH133" s="105">
        <f>IF(U133="zníž. prenesená",N133,0)</f>
        <v>0</v>
      </c>
      <c r="BI133" s="105">
        <f>IF(U133="nulová",N133,0)</f>
        <v>0</v>
      </c>
      <c r="BJ133" s="13" t="s">
        <v>184</v>
      </c>
      <c r="BK133" s="105">
        <f>ROUND(L133*K133,2)</f>
        <v>0</v>
      </c>
      <c r="BL133" s="13" t="s">
        <v>210</v>
      </c>
      <c r="BM133" s="13" t="s">
        <v>210</v>
      </c>
    </row>
    <row r="134" spans="2:65" s="1" customFormat="1" ht="31.5" customHeight="1" x14ac:dyDescent="0.3">
      <c r="B134" s="30"/>
      <c r="C134" s="168" t="s">
        <v>214</v>
      </c>
      <c r="D134" s="168" t="s">
        <v>215</v>
      </c>
      <c r="E134" s="169" t="s">
        <v>216</v>
      </c>
      <c r="F134" s="243" t="s">
        <v>217</v>
      </c>
      <c r="G134" s="244"/>
      <c r="H134" s="244"/>
      <c r="I134" s="244"/>
      <c r="J134" s="170" t="s">
        <v>213</v>
      </c>
      <c r="K134" s="171">
        <v>6</v>
      </c>
      <c r="L134" s="245">
        <v>0</v>
      </c>
      <c r="M134" s="244"/>
      <c r="N134" s="246">
        <f>ROUND(L134*K134,2)</f>
        <v>0</v>
      </c>
      <c r="O134" s="240"/>
      <c r="P134" s="240"/>
      <c r="Q134" s="240"/>
      <c r="R134" s="32"/>
      <c r="T134" s="165" t="s">
        <v>19</v>
      </c>
      <c r="U134" s="39" t="s">
        <v>42</v>
      </c>
      <c r="V134" s="31"/>
      <c r="W134" s="166">
        <f>V134*K134</f>
        <v>0</v>
      </c>
      <c r="X134" s="166">
        <v>0</v>
      </c>
      <c r="Y134" s="166">
        <f>X134*K134</f>
        <v>0</v>
      </c>
      <c r="Z134" s="166">
        <v>0</v>
      </c>
      <c r="AA134" s="167">
        <f>Z134*K134</f>
        <v>0</v>
      </c>
      <c r="AR134" s="13" t="s">
        <v>218</v>
      </c>
      <c r="AT134" s="13" t="s">
        <v>215</v>
      </c>
      <c r="AU134" s="13" t="s">
        <v>184</v>
      </c>
      <c r="AY134" s="13" t="s">
        <v>205</v>
      </c>
      <c r="BE134" s="105">
        <f>IF(U134="základná",N134,0)</f>
        <v>0</v>
      </c>
      <c r="BF134" s="105">
        <f>IF(U134="znížená",N134,0)</f>
        <v>0</v>
      </c>
      <c r="BG134" s="105">
        <f>IF(U134="zákl. prenesená",N134,0)</f>
        <v>0</v>
      </c>
      <c r="BH134" s="105">
        <f>IF(U134="zníž. prenesená",N134,0)</f>
        <v>0</v>
      </c>
      <c r="BI134" s="105">
        <f>IF(U134="nulová",N134,0)</f>
        <v>0</v>
      </c>
      <c r="BJ134" s="13" t="s">
        <v>184</v>
      </c>
      <c r="BK134" s="105">
        <f>ROUND(L134*K134,2)</f>
        <v>0</v>
      </c>
      <c r="BL134" s="13" t="s">
        <v>210</v>
      </c>
      <c r="BM134" s="13" t="s">
        <v>219</v>
      </c>
    </row>
    <row r="135" spans="2:65" s="9" customFormat="1" ht="37.35" customHeight="1" x14ac:dyDescent="0.35">
      <c r="B135" s="150"/>
      <c r="C135" s="151"/>
      <c r="D135" s="152" t="s">
        <v>170</v>
      </c>
      <c r="E135" s="152"/>
      <c r="F135" s="152"/>
      <c r="G135" s="152"/>
      <c r="H135" s="152"/>
      <c r="I135" s="152"/>
      <c r="J135" s="152"/>
      <c r="K135" s="152"/>
      <c r="L135" s="152"/>
      <c r="M135" s="152"/>
      <c r="N135" s="253">
        <f>BK135</f>
        <v>0</v>
      </c>
      <c r="O135" s="254"/>
      <c r="P135" s="254"/>
      <c r="Q135" s="254"/>
      <c r="R135" s="153"/>
      <c r="T135" s="154"/>
      <c r="U135" s="151"/>
      <c r="V135" s="151"/>
      <c r="W135" s="155">
        <f>W136+W143+W150+W164+W173+W205+W208+W215</f>
        <v>0</v>
      </c>
      <c r="X135" s="151"/>
      <c r="Y135" s="155">
        <f>Y136+Y143+Y150+Y164+Y173+Y205+Y208+Y215</f>
        <v>0</v>
      </c>
      <c r="Z135" s="151"/>
      <c r="AA135" s="156">
        <f>AA136+AA143+AA150+AA164+AA173+AA205+AA208+AA215</f>
        <v>0</v>
      </c>
      <c r="AR135" s="157" t="s">
        <v>81</v>
      </c>
      <c r="AT135" s="158" t="s">
        <v>74</v>
      </c>
      <c r="AU135" s="158" t="s">
        <v>75</v>
      </c>
      <c r="AY135" s="157" t="s">
        <v>205</v>
      </c>
      <c r="BK135" s="159">
        <f>BK136+BK143+BK150+BK164+BK173+BK205+BK208+BK215</f>
        <v>0</v>
      </c>
    </row>
    <row r="136" spans="2:65" s="9" customFormat="1" ht="19.899999999999999" customHeight="1" x14ac:dyDescent="0.3">
      <c r="B136" s="150"/>
      <c r="C136" s="151"/>
      <c r="D136" s="160" t="s">
        <v>171</v>
      </c>
      <c r="E136" s="160"/>
      <c r="F136" s="160"/>
      <c r="G136" s="160"/>
      <c r="H136" s="160"/>
      <c r="I136" s="160"/>
      <c r="J136" s="160"/>
      <c r="K136" s="160"/>
      <c r="L136" s="160"/>
      <c r="M136" s="160"/>
      <c r="N136" s="251">
        <f>BK136</f>
        <v>0</v>
      </c>
      <c r="O136" s="252"/>
      <c r="P136" s="252"/>
      <c r="Q136" s="252"/>
      <c r="R136" s="153"/>
      <c r="T136" s="154"/>
      <c r="U136" s="151"/>
      <c r="V136" s="151"/>
      <c r="W136" s="155">
        <f>SUM(W137:W142)</f>
        <v>0</v>
      </c>
      <c r="X136" s="151"/>
      <c r="Y136" s="155">
        <f>SUM(Y137:Y142)</f>
        <v>0</v>
      </c>
      <c r="Z136" s="151"/>
      <c r="AA136" s="156">
        <f>SUM(AA137:AA142)</f>
        <v>0</v>
      </c>
      <c r="AR136" s="157" t="s">
        <v>81</v>
      </c>
      <c r="AT136" s="158" t="s">
        <v>74</v>
      </c>
      <c r="AU136" s="158" t="s">
        <v>81</v>
      </c>
      <c r="AY136" s="157" t="s">
        <v>205</v>
      </c>
      <c r="BK136" s="159">
        <f>SUM(BK137:BK142)</f>
        <v>0</v>
      </c>
    </row>
    <row r="137" spans="2:65" s="1" customFormat="1" ht="31.5" customHeight="1" x14ac:dyDescent="0.3">
      <c r="B137" s="30"/>
      <c r="C137" s="161" t="s">
        <v>210</v>
      </c>
      <c r="D137" s="161" t="s">
        <v>206</v>
      </c>
      <c r="E137" s="162" t="s">
        <v>220</v>
      </c>
      <c r="F137" s="239" t="s">
        <v>221</v>
      </c>
      <c r="G137" s="240"/>
      <c r="H137" s="240"/>
      <c r="I137" s="240"/>
      <c r="J137" s="163" t="s">
        <v>222</v>
      </c>
      <c r="K137" s="164">
        <v>16</v>
      </c>
      <c r="L137" s="241">
        <v>0</v>
      </c>
      <c r="M137" s="240"/>
      <c r="N137" s="242">
        <f t="shared" ref="N137:N142" si="5">ROUND(L137*K137,2)</f>
        <v>0</v>
      </c>
      <c r="O137" s="240"/>
      <c r="P137" s="240"/>
      <c r="Q137" s="240"/>
      <c r="R137" s="32"/>
      <c r="T137" s="165" t="s">
        <v>19</v>
      </c>
      <c r="U137" s="39" t="s">
        <v>42</v>
      </c>
      <c r="V137" s="31"/>
      <c r="W137" s="166">
        <f t="shared" ref="W137:W142" si="6">V137*K137</f>
        <v>0</v>
      </c>
      <c r="X137" s="166">
        <v>0</v>
      </c>
      <c r="Y137" s="166">
        <f t="shared" ref="Y137:Y142" si="7">X137*K137</f>
        <v>0</v>
      </c>
      <c r="Z137" s="166">
        <v>0</v>
      </c>
      <c r="AA137" s="167">
        <f t="shared" ref="AA137:AA142" si="8">Z137*K137</f>
        <v>0</v>
      </c>
      <c r="AR137" s="13" t="s">
        <v>210</v>
      </c>
      <c r="AT137" s="13" t="s">
        <v>206</v>
      </c>
      <c r="AU137" s="13" t="s">
        <v>184</v>
      </c>
      <c r="AY137" s="13" t="s">
        <v>205</v>
      </c>
      <c r="BE137" s="105">
        <f t="shared" ref="BE137:BE142" si="9">IF(U137="základná",N137,0)</f>
        <v>0</v>
      </c>
      <c r="BF137" s="105">
        <f t="shared" ref="BF137:BF142" si="10">IF(U137="znížená",N137,0)</f>
        <v>0</v>
      </c>
      <c r="BG137" s="105">
        <f t="shared" ref="BG137:BG142" si="11">IF(U137="zákl. prenesená",N137,0)</f>
        <v>0</v>
      </c>
      <c r="BH137" s="105">
        <f t="shared" ref="BH137:BH142" si="12">IF(U137="zníž. prenesená",N137,0)</f>
        <v>0</v>
      </c>
      <c r="BI137" s="105">
        <f t="shared" ref="BI137:BI142" si="13">IF(U137="nulová",N137,0)</f>
        <v>0</v>
      </c>
      <c r="BJ137" s="13" t="s">
        <v>184</v>
      </c>
      <c r="BK137" s="105">
        <f t="shared" ref="BK137:BK142" si="14">ROUND(L137*K137,2)</f>
        <v>0</v>
      </c>
      <c r="BL137" s="13" t="s">
        <v>210</v>
      </c>
      <c r="BM137" s="13" t="s">
        <v>218</v>
      </c>
    </row>
    <row r="138" spans="2:65" s="1" customFormat="1" ht="31.5" customHeight="1" x14ac:dyDescent="0.3">
      <c r="B138" s="30"/>
      <c r="C138" s="168" t="s">
        <v>224</v>
      </c>
      <c r="D138" s="168" t="s">
        <v>215</v>
      </c>
      <c r="E138" s="169" t="s">
        <v>376</v>
      </c>
      <c r="F138" s="243" t="s">
        <v>377</v>
      </c>
      <c r="G138" s="244"/>
      <c r="H138" s="244"/>
      <c r="I138" s="244"/>
      <c r="J138" s="170" t="s">
        <v>222</v>
      </c>
      <c r="K138" s="171">
        <v>3.57</v>
      </c>
      <c r="L138" s="245">
        <v>0</v>
      </c>
      <c r="M138" s="244"/>
      <c r="N138" s="246">
        <f t="shared" si="5"/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si="6"/>
        <v>0</v>
      </c>
      <c r="X138" s="166">
        <v>0</v>
      </c>
      <c r="Y138" s="166">
        <f t="shared" si="7"/>
        <v>0</v>
      </c>
      <c r="Z138" s="166">
        <v>0</v>
      </c>
      <c r="AA138" s="167">
        <f t="shared" si="8"/>
        <v>0</v>
      </c>
      <c r="AR138" s="13" t="s">
        <v>218</v>
      </c>
      <c r="AT138" s="13" t="s">
        <v>215</v>
      </c>
      <c r="AU138" s="13" t="s">
        <v>184</v>
      </c>
      <c r="AY138" s="13" t="s">
        <v>205</v>
      </c>
      <c r="BE138" s="105">
        <f t="shared" si="9"/>
        <v>0</v>
      </c>
      <c r="BF138" s="105">
        <f t="shared" si="10"/>
        <v>0</v>
      </c>
      <c r="BG138" s="105">
        <f t="shared" si="11"/>
        <v>0</v>
      </c>
      <c r="BH138" s="105">
        <f t="shared" si="12"/>
        <v>0</v>
      </c>
      <c r="BI138" s="105">
        <f t="shared" si="13"/>
        <v>0</v>
      </c>
      <c r="BJ138" s="13" t="s">
        <v>184</v>
      </c>
      <c r="BK138" s="105">
        <f t="shared" si="14"/>
        <v>0</v>
      </c>
      <c r="BL138" s="13" t="s">
        <v>210</v>
      </c>
      <c r="BM138" s="13" t="s">
        <v>228</v>
      </c>
    </row>
    <row r="139" spans="2:65" s="1" customFormat="1" ht="31.5" customHeight="1" x14ac:dyDescent="0.3">
      <c r="B139" s="30"/>
      <c r="C139" s="168" t="s">
        <v>219</v>
      </c>
      <c r="D139" s="168" t="s">
        <v>215</v>
      </c>
      <c r="E139" s="169" t="s">
        <v>225</v>
      </c>
      <c r="F139" s="243" t="s">
        <v>226</v>
      </c>
      <c r="G139" s="244"/>
      <c r="H139" s="244"/>
      <c r="I139" s="244"/>
      <c r="J139" s="170" t="s">
        <v>222</v>
      </c>
      <c r="K139" s="171">
        <v>3.57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231</v>
      </c>
    </row>
    <row r="140" spans="2:65" s="1" customFormat="1" ht="31.5" customHeight="1" x14ac:dyDescent="0.3">
      <c r="B140" s="30"/>
      <c r="C140" s="168" t="s">
        <v>232</v>
      </c>
      <c r="D140" s="168" t="s">
        <v>215</v>
      </c>
      <c r="E140" s="169" t="s">
        <v>378</v>
      </c>
      <c r="F140" s="243" t="s">
        <v>379</v>
      </c>
      <c r="G140" s="244"/>
      <c r="H140" s="244"/>
      <c r="I140" s="244"/>
      <c r="J140" s="170" t="s">
        <v>222</v>
      </c>
      <c r="K140" s="171">
        <v>5.61</v>
      </c>
      <c r="L140" s="245">
        <v>0</v>
      </c>
      <c r="M140" s="244"/>
      <c r="N140" s="246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218</v>
      </c>
      <c r="AT140" s="13" t="s">
        <v>215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236</v>
      </c>
    </row>
    <row r="141" spans="2:65" s="1" customFormat="1" ht="31.5" customHeight="1" x14ac:dyDescent="0.3">
      <c r="B141" s="30"/>
      <c r="C141" s="168" t="s">
        <v>218</v>
      </c>
      <c r="D141" s="168" t="s">
        <v>215</v>
      </c>
      <c r="E141" s="169" t="s">
        <v>229</v>
      </c>
      <c r="F141" s="243" t="s">
        <v>230</v>
      </c>
      <c r="G141" s="244"/>
      <c r="H141" s="244"/>
      <c r="I141" s="244"/>
      <c r="J141" s="170" t="s">
        <v>222</v>
      </c>
      <c r="K141" s="171">
        <v>3.57</v>
      </c>
      <c r="L141" s="245">
        <v>0</v>
      </c>
      <c r="M141" s="244"/>
      <c r="N141" s="246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218</v>
      </c>
      <c r="AT141" s="13" t="s">
        <v>215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223</v>
      </c>
    </row>
    <row r="142" spans="2:65" s="1" customFormat="1" ht="31.5" customHeight="1" x14ac:dyDescent="0.3">
      <c r="B142" s="30"/>
      <c r="C142" s="161" t="s">
        <v>239</v>
      </c>
      <c r="D142" s="161" t="s">
        <v>206</v>
      </c>
      <c r="E142" s="162" t="s">
        <v>233</v>
      </c>
      <c r="F142" s="239" t="s">
        <v>234</v>
      </c>
      <c r="G142" s="240"/>
      <c r="H142" s="240"/>
      <c r="I142" s="240"/>
      <c r="J142" s="163" t="s">
        <v>235</v>
      </c>
      <c r="K142" s="172">
        <v>0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242</v>
      </c>
    </row>
    <row r="143" spans="2:65" s="9" customFormat="1" ht="29.85" customHeight="1" x14ac:dyDescent="0.3">
      <c r="B143" s="150"/>
      <c r="C143" s="151"/>
      <c r="D143" s="160" t="s">
        <v>373</v>
      </c>
      <c r="E143" s="160"/>
      <c r="F143" s="160"/>
      <c r="G143" s="160"/>
      <c r="H143" s="160"/>
      <c r="I143" s="160"/>
      <c r="J143" s="160"/>
      <c r="K143" s="160"/>
      <c r="L143" s="160"/>
      <c r="M143" s="160"/>
      <c r="N143" s="255">
        <f>BK143</f>
        <v>0</v>
      </c>
      <c r="O143" s="256"/>
      <c r="P143" s="256"/>
      <c r="Q143" s="256"/>
      <c r="R143" s="153"/>
      <c r="T143" s="154"/>
      <c r="U143" s="151"/>
      <c r="V143" s="151"/>
      <c r="W143" s="155">
        <f>SUM(W144:W149)</f>
        <v>0</v>
      </c>
      <c r="X143" s="151"/>
      <c r="Y143" s="155">
        <f>SUM(Y144:Y149)</f>
        <v>0</v>
      </c>
      <c r="Z143" s="151"/>
      <c r="AA143" s="156">
        <f>SUM(AA144:AA149)</f>
        <v>0</v>
      </c>
      <c r="AR143" s="157" t="s">
        <v>81</v>
      </c>
      <c r="AT143" s="158" t="s">
        <v>74</v>
      </c>
      <c r="AU143" s="158" t="s">
        <v>81</v>
      </c>
      <c r="AY143" s="157" t="s">
        <v>205</v>
      </c>
      <c r="BK143" s="159">
        <f>SUM(BK144:BK149)</f>
        <v>0</v>
      </c>
    </row>
    <row r="144" spans="2:65" s="1" customFormat="1" ht="44.25" customHeight="1" x14ac:dyDescent="0.3">
      <c r="B144" s="30"/>
      <c r="C144" s="161" t="s">
        <v>228</v>
      </c>
      <c r="D144" s="161" t="s">
        <v>206</v>
      </c>
      <c r="E144" s="162" t="s">
        <v>380</v>
      </c>
      <c r="F144" s="239" t="s">
        <v>381</v>
      </c>
      <c r="G144" s="240"/>
      <c r="H144" s="240"/>
      <c r="I144" s="240"/>
      <c r="J144" s="163" t="s">
        <v>222</v>
      </c>
      <c r="K144" s="164">
        <v>5</v>
      </c>
      <c r="L144" s="241">
        <v>0</v>
      </c>
      <c r="M144" s="240"/>
      <c r="N144" s="242">
        <f t="shared" ref="N144:N149" si="15">ROUND(L144*K144,2)</f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ref="W144:W149" si="16">V144*K144</f>
        <v>0</v>
      </c>
      <c r="X144" s="166">
        <v>0</v>
      </c>
      <c r="Y144" s="166">
        <f t="shared" ref="Y144:Y149" si="17">X144*K144</f>
        <v>0</v>
      </c>
      <c r="Z144" s="166">
        <v>0</v>
      </c>
      <c r="AA144" s="167">
        <f t="shared" ref="AA144:AA149" si="18">Z144*K144</f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ref="BE144:BE149" si="19">IF(U144="základná",N144,0)</f>
        <v>0</v>
      </c>
      <c r="BF144" s="105">
        <f t="shared" ref="BF144:BF149" si="20">IF(U144="znížená",N144,0)</f>
        <v>0</v>
      </c>
      <c r="BG144" s="105">
        <f t="shared" ref="BG144:BG149" si="21">IF(U144="zákl. prenesená",N144,0)</f>
        <v>0</v>
      </c>
      <c r="BH144" s="105">
        <f t="shared" ref="BH144:BH149" si="22">IF(U144="zníž. prenesená",N144,0)</f>
        <v>0</v>
      </c>
      <c r="BI144" s="105">
        <f t="shared" ref="BI144:BI149" si="23">IF(U144="nulová",N144,0)</f>
        <v>0</v>
      </c>
      <c r="BJ144" s="13" t="s">
        <v>184</v>
      </c>
      <c r="BK144" s="105">
        <f t="shared" ref="BK144:BK149" si="24">ROUND(L144*K144,2)</f>
        <v>0</v>
      </c>
      <c r="BL144" s="13" t="s">
        <v>210</v>
      </c>
      <c r="BM144" s="13" t="s">
        <v>8</v>
      </c>
    </row>
    <row r="145" spans="2:65" s="1" customFormat="1" ht="31.5" customHeight="1" x14ac:dyDescent="0.3">
      <c r="B145" s="30"/>
      <c r="C145" s="161" t="s">
        <v>245</v>
      </c>
      <c r="D145" s="161" t="s">
        <v>206</v>
      </c>
      <c r="E145" s="162" t="s">
        <v>382</v>
      </c>
      <c r="F145" s="239" t="s">
        <v>383</v>
      </c>
      <c r="G145" s="240"/>
      <c r="H145" s="240"/>
      <c r="I145" s="240"/>
      <c r="J145" s="163" t="s">
        <v>222</v>
      </c>
      <c r="K145" s="164">
        <v>1.3</v>
      </c>
      <c r="L145" s="241">
        <v>0</v>
      </c>
      <c r="M145" s="240"/>
      <c r="N145" s="242">
        <f t="shared" si="1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16"/>
        <v>0</v>
      </c>
      <c r="X145" s="166">
        <v>0</v>
      </c>
      <c r="Y145" s="166">
        <f t="shared" si="17"/>
        <v>0</v>
      </c>
      <c r="Z145" s="166">
        <v>0</v>
      </c>
      <c r="AA145" s="167">
        <f t="shared" si="1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19"/>
        <v>0</v>
      </c>
      <c r="BF145" s="105">
        <f t="shared" si="20"/>
        <v>0</v>
      </c>
      <c r="BG145" s="105">
        <f t="shared" si="21"/>
        <v>0</v>
      </c>
      <c r="BH145" s="105">
        <f t="shared" si="22"/>
        <v>0</v>
      </c>
      <c r="BI145" s="105">
        <f t="shared" si="23"/>
        <v>0</v>
      </c>
      <c r="BJ145" s="13" t="s">
        <v>184</v>
      </c>
      <c r="BK145" s="105">
        <f t="shared" si="24"/>
        <v>0</v>
      </c>
      <c r="BL145" s="13" t="s">
        <v>210</v>
      </c>
      <c r="BM145" s="13" t="s">
        <v>248</v>
      </c>
    </row>
    <row r="146" spans="2:65" s="1" customFormat="1" ht="22.5" customHeight="1" x14ac:dyDescent="0.3">
      <c r="B146" s="30"/>
      <c r="C146" s="161" t="s">
        <v>231</v>
      </c>
      <c r="D146" s="161" t="s">
        <v>206</v>
      </c>
      <c r="E146" s="162" t="s">
        <v>384</v>
      </c>
      <c r="F146" s="239" t="s">
        <v>385</v>
      </c>
      <c r="G146" s="240"/>
      <c r="H146" s="240"/>
      <c r="I146" s="240"/>
      <c r="J146" s="163" t="s">
        <v>222</v>
      </c>
      <c r="K146" s="164">
        <v>6.5</v>
      </c>
      <c r="L146" s="241">
        <v>0</v>
      </c>
      <c r="M146" s="240"/>
      <c r="N146" s="242">
        <f t="shared" si="1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16"/>
        <v>0</v>
      </c>
      <c r="X146" s="166">
        <v>0</v>
      </c>
      <c r="Y146" s="166">
        <f t="shared" si="17"/>
        <v>0</v>
      </c>
      <c r="Z146" s="166">
        <v>0</v>
      </c>
      <c r="AA146" s="167">
        <f t="shared" si="1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19"/>
        <v>0</v>
      </c>
      <c r="BF146" s="105">
        <f t="shared" si="20"/>
        <v>0</v>
      </c>
      <c r="BG146" s="105">
        <f t="shared" si="21"/>
        <v>0</v>
      </c>
      <c r="BH146" s="105">
        <f t="shared" si="22"/>
        <v>0</v>
      </c>
      <c r="BI146" s="105">
        <f t="shared" si="23"/>
        <v>0</v>
      </c>
      <c r="BJ146" s="13" t="s">
        <v>184</v>
      </c>
      <c r="BK146" s="105">
        <f t="shared" si="24"/>
        <v>0</v>
      </c>
      <c r="BL146" s="13" t="s">
        <v>210</v>
      </c>
      <c r="BM146" s="13" t="s">
        <v>251</v>
      </c>
    </row>
    <row r="147" spans="2:65" s="1" customFormat="1" ht="22.5" customHeight="1" x14ac:dyDescent="0.3">
      <c r="B147" s="30"/>
      <c r="C147" s="161" t="s">
        <v>252</v>
      </c>
      <c r="D147" s="161" t="s">
        <v>206</v>
      </c>
      <c r="E147" s="162" t="s">
        <v>386</v>
      </c>
      <c r="F147" s="239" t="s">
        <v>387</v>
      </c>
      <c r="G147" s="240"/>
      <c r="H147" s="240"/>
      <c r="I147" s="240"/>
      <c r="J147" s="163" t="s">
        <v>222</v>
      </c>
      <c r="K147" s="164">
        <v>1.95</v>
      </c>
      <c r="L147" s="241">
        <v>0</v>
      </c>
      <c r="M147" s="240"/>
      <c r="N147" s="242">
        <f t="shared" si="1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16"/>
        <v>0</v>
      </c>
      <c r="X147" s="166">
        <v>0</v>
      </c>
      <c r="Y147" s="166">
        <f t="shared" si="17"/>
        <v>0</v>
      </c>
      <c r="Z147" s="166">
        <v>0</v>
      </c>
      <c r="AA147" s="167">
        <f t="shared" si="1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19"/>
        <v>0</v>
      </c>
      <c r="BF147" s="105">
        <f t="shared" si="20"/>
        <v>0</v>
      </c>
      <c r="BG147" s="105">
        <f t="shared" si="21"/>
        <v>0</v>
      </c>
      <c r="BH147" s="105">
        <f t="shared" si="22"/>
        <v>0</v>
      </c>
      <c r="BI147" s="105">
        <f t="shared" si="23"/>
        <v>0</v>
      </c>
      <c r="BJ147" s="13" t="s">
        <v>184</v>
      </c>
      <c r="BK147" s="105">
        <f t="shared" si="24"/>
        <v>0</v>
      </c>
      <c r="BL147" s="13" t="s">
        <v>210</v>
      </c>
      <c r="BM147" s="13" t="s">
        <v>255</v>
      </c>
    </row>
    <row r="148" spans="2:65" s="1" customFormat="1" ht="31.5" customHeight="1" x14ac:dyDescent="0.3">
      <c r="B148" s="30"/>
      <c r="C148" s="161" t="s">
        <v>236</v>
      </c>
      <c r="D148" s="161" t="s">
        <v>206</v>
      </c>
      <c r="E148" s="162" t="s">
        <v>388</v>
      </c>
      <c r="F148" s="239" t="s">
        <v>389</v>
      </c>
      <c r="G148" s="240"/>
      <c r="H148" s="240"/>
      <c r="I148" s="240"/>
      <c r="J148" s="163" t="s">
        <v>222</v>
      </c>
      <c r="K148" s="164">
        <v>7.5</v>
      </c>
      <c r="L148" s="241">
        <v>0</v>
      </c>
      <c r="M148" s="240"/>
      <c r="N148" s="242">
        <f t="shared" si="15"/>
        <v>0</v>
      </c>
      <c r="O148" s="240"/>
      <c r="P148" s="240"/>
      <c r="Q148" s="240"/>
      <c r="R148" s="32"/>
      <c r="T148" s="165" t="s">
        <v>19</v>
      </c>
      <c r="U148" s="39" t="s">
        <v>42</v>
      </c>
      <c r="V148" s="31"/>
      <c r="W148" s="166">
        <f t="shared" si="16"/>
        <v>0</v>
      </c>
      <c r="X148" s="166">
        <v>0</v>
      </c>
      <c r="Y148" s="166">
        <f t="shared" si="17"/>
        <v>0</v>
      </c>
      <c r="Z148" s="166">
        <v>0</v>
      </c>
      <c r="AA148" s="167">
        <f t="shared" si="18"/>
        <v>0</v>
      </c>
      <c r="AR148" s="13" t="s">
        <v>210</v>
      </c>
      <c r="AT148" s="13" t="s">
        <v>206</v>
      </c>
      <c r="AU148" s="13" t="s">
        <v>184</v>
      </c>
      <c r="AY148" s="13" t="s">
        <v>205</v>
      </c>
      <c r="BE148" s="105">
        <f t="shared" si="19"/>
        <v>0</v>
      </c>
      <c r="BF148" s="105">
        <f t="shared" si="20"/>
        <v>0</v>
      </c>
      <c r="BG148" s="105">
        <f t="shared" si="21"/>
        <v>0</v>
      </c>
      <c r="BH148" s="105">
        <f t="shared" si="22"/>
        <v>0</v>
      </c>
      <c r="BI148" s="105">
        <f t="shared" si="23"/>
        <v>0</v>
      </c>
      <c r="BJ148" s="13" t="s">
        <v>184</v>
      </c>
      <c r="BK148" s="105">
        <f t="shared" si="24"/>
        <v>0</v>
      </c>
      <c r="BL148" s="13" t="s">
        <v>210</v>
      </c>
      <c r="BM148" s="13" t="s">
        <v>258</v>
      </c>
    </row>
    <row r="149" spans="2:65" s="1" customFormat="1" ht="31.5" customHeight="1" x14ac:dyDescent="0.3">
      <c r="B149" s="30"/>
      <c r="C149" s="161" t="s">
        <v>259</v>
      </c>
      <c r="D149" s="161" t="s">
        <v>206</v>
      </c>
      <c r="E149" s="162" t="s">
        <v>390</v>
      </c>
      <c r="F149" s="239" t="s">
        <v>391</v>
      </c>
      <c r="G149" s="240"/>
      <c r="H149" s="240"/>
      <c r="I149" s="240"/>
      <c r="J149" s="163" t="s">
        <v>235</v>
      </c>
      <c r="K149" s="172">
        <v>0</v>
      </c>
      <c r="L149" s="241">
        <v>0</v>
      </c>
      <c r="M149" s="240"/>
      <c r="N149" s="242">
        <f t="shared" si="15"/>
        <v>0</v>
      </c>
      <c r="O149" s="240"/>
      <c r="P149" s="240"/>
      <c r="Q149" s="240"/>
      <c r="R149" s="32"/>
      <c r="T149" s="165" t="s">
        <v>19</v>
      </c>
      <c r="U149" s="39" t="s">
        <v>42</v>
      </c>
      <c r="V149" s="31"/>
      <c r="W149" s="166">
        <f t="shared" si="16"/>
        <v>0</v>
      </c>
      <c r="X149" s="166">
        <v>0</v>
      </c>
      <c r="Y149" s="166">
        <f t="shared" si="17"/>
        <v>0</v>
      </c>
      <c r="Z149" s="166">
        <v>0</v>
      </c>
      <c r="AA149" s="167">
        <f t="shared" si="18"/>
        <v>0</v>
      </c>
      <c r="AR149" s="13" t="s">
        <v>210</v>
      </c>
      <c r="AT149" s="13" t="s">
        <v>206</v>
      </c>
      <c r="AU149" s="13" t="s">
        <v>184</v>
      </c>
      <c r="AY149" s="13" t="s">
        <v>205</v>
      </c>
      <c r="BE149" s="105">
        <f t="shared" si="19"/>
        <v>0</v>
      </c>
      <c r="BF149" s="105">
        <f t="shared" si="20"/>
        <v>0</v>
      </c>
      <c r="BG149" s="105">
        <f t="shared" si="21"/>
        <v>0</v>
      </c>
      <c r="BH149" s="105">
        <f t="shared" si="22"/>
        <v>0</v>
      </c>
      <c r="BI149" s="105">
        <f t="shared" si="23"/>
        <v>0</v>
      </c>
      <c r="BJ149" s="13" t="s">
        <v>184</v>
      </c>
      <c r="BK149" s="105">
        <f t="shared" si="24"/>
        <v>0</v>
      </c>
      <c r="BL149" s="13" t="s">
        <v>210</v>
      </c>
      <c r="BM149" s="13" t="s">
        <v>262</v>
      </c>
    </row>
    <row r="150" spans="2:65" s="9" customFormat="1" ht="29.85" customHeight="1" x14ac:dyDescent="0.3">
      <c r="B150" s="150"/>
      <c r="C150" s="151"/>
      <c r="D150" s="160" t="s">
        <v>172</v>
      </c>
      <c r="E150" s="160"/>
      <c r="F150" s="160"/>
      <c r="G150" s="160"/>
      <c r="H150" s="160"/>
      <c r="I150" s="160"/>
      <c r="J150" s="160"/>
      <c r="K150" s="160"/>
      <c r="L150" s="160"/>
      <c r="M150" s="160"/>
      <c r="N150" s="255">
        <f>BK150</f>
        <v>0</v>
      </c>
      <c r="O150" s="256"/>
      <c r="P150" s="256"/>
      <c r="Q150" s="256"/>
      <c r="R150" s="153"/>
      <c r="T150" s="154"/>
      <c r="U150" s="151"/>
      <c r="V150" s="151"/>
      <c r="W150" s="155">
        <f>SUM(W151:W163)</f>
        <v>0</v>
      </c>
      <c r="X150" s="151"/>
      <c r="Y150" s="155">
        <f>SUM(Y151:Y163)</f>
        <v>0</v>
      </c>
      <c r="Z150" s="151"/>
      <c r="AA150" s="156">
        <f>SUM(AA151:AA163)</f>
        <v>0</v>
      </c>
      <c r="AR150" s="157" t="s">
        <v>81</v>
      </c>
      <c r="AT150" s="158" t="s">
        <v>74</v>
      </c>
      <c r="AU150" s="158" t="s">
        <v>81</v>
      </c>
      <c r="AY150" s="157" t="s">
        <v>205</v>
      </c>
      <c r="BK150" s="159">
        <f>SUM(BK151:BK163)</f>
        <v>0</v>
      </c>
    </row>
    <row r="151" spans="2:65" s="1" customFormat="1" ht="31.5" customHeight="1" x14ac:dyDescent="0.3">
      <c r="B151" s="30"/>
      <c r="C151" s="161" t="s">
        <v>223</v>
      </c>
      <c r="D151" s="161" t="s">
        <v>206</v>
      </c>
      <c r="E151" s="162" t="s">
        <v>392</v>
      </c>
      <c r="F151" s="239" t="s">
        <v>393</v>
      </c>
      <c r="G151" s="240"/>
      <c r="H151" s="240"/>
      <c r="I151" s="240"/>
      <c r="J151" s="163" t="s">
        <v>222</v>
      </c>
      <c r="K151" s="164">
        <v>10</v>
      </c>
      <c r="L151" s="241">
        <v>0</v>
      </c>
      <c r="M151" s="240"/>
      <c r="N151" s="242">
        <f t="shared" ref="N151:N163" si="25">ROUND(L151*K151,2)</f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ref="W151:W163" si="26">V151*K151</f>
        <v>0</v>
      </c>
      <c r="X151" s="166">
        <v>0</v>
      </c>
      <c r="Y151" s="166">
        <f t="shared" ref="Y151:Y163" si="27">X151*K151</f>
        <v>0</v>
      </c>
      <c r="Z151" s="166">
        <v>0</v>
      </c>
      <c r="AA151" s="167">
        <f t="shared" ref="AA151:AA163" si="28">Z151*K151</f>
        <v>0</v>
      </c>
      <c r="AR151" s="13" t="s">
        <v>210</v>
      </c>
      <c r="AT151" s="13" t="s">
        <v>206</v>
      </c>
      <c r="AU151" s="13" t="s">
        <v>184</v>
      </c>
      <c r="AY151" s="13" t="s">
        <v>205</v>
      </c>
      <c r="BE151" s="105">
        <f t="shared" ref="BE151:BE163" si="29">IF(U151="základná",N151,0)</f>
        <v>0</v>
      </c>
      <c r="BF151" s="105">
        <f t="shared" ref="BF151:BF163" si="30">IF(U151="znížená",N151,0)</f>
        <v>0</v>
      </c>
      <c r="BG151" s="105">
        <f t="shared" ref="BG151:BG163" si="31">IF(U151="zákl. prenesená",N151,0)</f>
        <v>0</v>
      </c>
      <c r="BH151" s="105">
        <f t="shared" ref="BH151:BH163" si="32">IF(U151="zníž. prenesená",N151,0)</f>
        <v>0</v>
      </c>
      <c r="BI151" s="105">
        <f t="shared" ref="BI151:BI163" si="33">IF(U151="nulová",N151,0)</f>
        <v>0</v>
      </c>
      <c r="BJ151" s="13" t="s">
        <v>184</v>
      </c>
      <c r="BK151" s="105">
        <f t="shared" ref="BK151:BK163" si="34">ROUND(L151*K151,2)</f>
        <v>0</v>
      </c>
      <c r="BL151" s="13" t="s">
        <v>210</v>
      </c>
      <c r="BM151" s="13" t="s">
        <v>227</v>
      </c>
    </row>
    <row r="152" spans="2:65" s="1" customFormat="1" ht="31.5" customHeight="1" x14ac:dyDescent="0.3">
      <c r="B152" s="30"/>
      <c r="C152" s="161" t="s">
        <v>265</v>
      </c>
      <c r="D152" s="161" t="s">
        <v>206</v>
      </c>
      <c r="E152" s="162" t="s">
        <v>394</v>
      </c>
      <c r="F152" s="239" t="s">
        <v>395</v>
      </c>
      <c r="G152" s="240"/>
      <c r="H152" s="240"/>
      <c r="I152" s="240"/>
      <c r="J152" s="163" t="s">
        <v>222</v>
      </c>
      <c r="K152" s="164">
        <v>9</v>
      </c>
      <c r="L152" s="241">
        <v>0</v>
      </c>
      <c r="M152" s="240"/>
      <c r="N152" s="242">
        <f t="shared" si="2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26"/>
        <v>0</v>
      </c>
      <c r="X152" s="166">
        <v>0</v>
      </c>
      <c r="Y152" s="166">
        <f t="shared" si="27"/>
        <v>0</v>
      </c>
      <c r="Z152" s="166">
        <v>0</v>
      </c>
      <c r="AA152" s="167">
        <f t="shared" si="28"/>
        <v>0</v>
      </c>
      <c r="AR152" s="13" t="s">
        <v>210</v>
      </c>
      <c r="AT152" s="13" t="s">
        <v>206</v>
      </c>
      <c r="AU152" s="13" t="s">
        <v>184</v>
      </c>
      <c r="AY152" s="13" t="s">
        <v>205</v>
      </c>
      <c r="BE152" s="105">
        <f t="shared" si="29"/>
        <v>0</v>
      </c>
      <c r="BF152" s="105">
        <f t="shared" si="30"/>
        <v>0</v>
      </c>
      <c r="BG152" s="105">
        <f t="shared" si="31"/>
        <v>0</v>
      </c>
      <c r="BH152" s="105">
        <f t="shared" si="32"/>
        <v>0</v>
      </c>
      <c r="BI152" s="105">
        <f t="shared" si="33"/>
        <v>0</v>
      </c>
      <c r="BJ152" s="13" t="s">
        <v>184</v>
      </c>
      <c r="BK152" s="105">
        <f t="shared" si="34"/>
        <v>0</v>
      </c>
      <c r="BL152" s="13" t="s">
        <v>210</v>
      </c>
      <c r="BM152" s="13" t="s">
        <v>268</v>
      </c>
    </row>
    <row r="153" spans="2:65" s="1" customFormat="1" ht="22.5" customHeight="1" x14ac:dyDescent="0.3">
      <c r="B153" s="30"/>
      <c r="C153" s="161" t="s">
        <v>242</v>
      </c>
      <c r="D153" s="161" t="s">
        <v>206</v>
      </c>
      <c r="E153" s="162" t="s">
        <v>237</v>
      </c>
      <c r="F153" s="239" t="s">
        <v>238</v>
      </c>
      <c r="G153" s="240"/>
      <c r="H153" s="240"/>
      <c r="I153" s="240"/>
      <c r="J153" s="163" t="s">
        <v>222</v>
      </c>
      <c r="K153" s="164">
        <v>7</v>
      </c>
      <c r="L153" s="241">
        <v>0</v>
      </c>
      <c r="M153" s="240"/>
      <c r="N153" s="242">
        <f t="shared" si="2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26"/>
        <v>0</v>
      </c>
      <c r="X153" s="166">
        <v>0</v>
      </c>
      <c r="Y153" s="166">
        <f t="shared" si="27"/>
        <v>0</v>
      </c>
      <c r="Z153" s="166">
        <v>0</v>
      </c>
      <c r="AA153" s="167">
        <f t="shared" si="28"/>
        <v>0</v>
      </c>
      <c r="AR153" s="13" t="s">
        <v>210</v>
      </c>
      <c r="AT153" s="13" t="s">
        <v>206</v>
      </c>
      <c r="AU153" s="13" t="s">
        <v>184</v>
      </c>
      <c r="AY153" s="13" t="s">
        <v>205</v>
      </c>
      <c r="BE153" s="105">
        <f t="shared" si="29"/>
        <v>0</v>
      </c>
      <c r="BF153" s="105">
        <f t="shared" si="30"/>
        <v>0</v>
      </c>
      <c r="BG153" s="105">
        <f t="shared" si="31"/>
        <v>0</v>
      </c>
      <c r="BH153" s="105">
        <f t="shared" si="32"/>
        <v>0</v>
      </c>
      <c r="BI153" s="105">
        <f t="shared" si="33"/>
        <v>0</v>
      </c>
      <c r="BJ153" s="13" t="s">
        <v>184</v>
      </c>
      <c r="BK153" s="105">
        <f t="shared" si="34"/>
        <v>0</v>
      </c>
      <c r="BL153" s="13" t="s">
        <v>210</v>
      </c>
      <c r="BM153" s="13" t="s">
        <v>271</v>
      </c>
    </row>
    <row r="154" spans="2:65" s="1" customFormat="1" ht="31.5" customHeight="1" x14ac:dyDescent="0.3">
      <c r="B154" s="30"/>
      <c r="C154" s="161" t="s">
        <v>272</v>
      </c>
      <c r="D154" s="161" t="s">
        <v>206</v>
      </c>
      <c r="E154" s="162" t="s">
        <v>240</v>
      </c>
      <c r="F154" s="239" t="s">
        <v>241</v>
      </c>
      <c r="G154" s="240"/>
      <c r="H154" s="240"/>
      <c r="I154" s="240"/>
      <c r="J154" s="163" t="s">
        <v>209</v>
      </c>
      <c r="K154" s="164">
        <v>2</v>
      </c>
      <c r="L154" s="241">
        <v>0</v>
      </c>
      <c r="M154" s="240"/>
      <c r="N154" s="242">
        <f t="shared" si="2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26"/>
        <v>0</v>
      </c>
      <c r="X154" s="166">
        <v>0</v>
      </c>
      <c r="Y154" s="166">
        <f t="shared" si="27"/>
        <v>0</v>
      </c>
      <c r="Z154" s="166">
        <v>0</v>
      </c>
      <c r="AA154" s="167">
        <f t="shared" si="28"/>
        <v>0</v>
      </c>
      <c r="AR154" s="13" t="s">
        <v>210</v>
      </c>
      <c r="AT154" s="13" t="s">
        <v>206</v>
      </c>
      <c r="AU154" s="13" t="s">
        <v>184</v>
      </c>
      <c r="AY154" s="13" t="s">
        <v>205</v>
      </c>
      <c r="BE154" s="105">
        <f t="shared" si="29"/>
        <v>0</v>
      </c>
      <c r="BF154" s="105">
        <f t="shared" si="30"/>
        <v>0</v>
      </c>
      <c r="BG154" s="105">
        <f t="shared" si="31"/>
        <v>0</v>
      </c>
      <c r="BH154" s="105">
        <f t="shared" si="32"/>
        <v>0</v>
      </c>
      <c r="BI154" s="105">
        <f t="shared" si="33"/>
        <v>0</v>
      </c>
      <c r="BJ154" s="13" t="s">
        <v>184</v>
      </c>
      <c r="BK154" s="105">
        <f t="shared" si="34"/>
        <v>0</v>
      </c>
      <c r="BL154" s="13" t="s">
        <v>210</v>
      </c>
      <c r="BM154" s="13" t="s">
        <v>275</v>
      </c>
    </row>
    <row r="155" spans="2:65" s="1" customFormat="1" ht="31.5" customHeight="1" x14ac:dyDescent="0.3">
      <c r="B155" s="30"/>
      <c r="C155" s="168" t="s">
        <v>8</v>
      </c>
      <c r="D155" s="168" t="s">
        <v>215</v>
      </c>
      <c r="E155" s="169" t="s">
        <v>243</v>
      </c>
      <c r="F155" s="243" t="s">
        <v>244</v>
      </c>
      <c r="G155" s="244"/>
      <c r="H155" s="244"/>
      <c r="I155" s="244"/>
      <c r="J155" s="170" t="s">
        <v>209</v>
      </c>
      <c r="K155" s="171">
        <v>2</v>
      </c>
      <c r="L155" s="245">
        <v>0</v>
      </c>
      <c r="M155" s="244"/>
      <c r="N155" s="246">
        <f t="shared" si="2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26"/>
        <v>0</v>
      </c>
      <c r="X155" s="166">
        <v>0</v>
      </c>
      <c r="Y155" s="166">
        <f t="shared" si="27"/>
        <v>0</v>
      </c>
      <c r="Z155" s="166">
        <v>0</v>
      </c>
      <c r="AA155" s="167">
        <f t="shared" si="28"/>
        <v>0</v>
      </c>
      <c r="AR155" s="13" t="s">
        <v>218</v>
      </c>
      <c r="AT155" s="13" t="s">
        <v>215</v>
      </c>
      <c r="AU155" s="13" t="s">
        <v>184</v>
      </c>
      <c r="AY155" s="13" t="s">
        <v>205</v>
      </c>
      <c r="BE155" s="105">
        <f t="shared" si="29"/>
        <v>0</v>
      </c>
      <c r="BF155" s="105">
        <f t="shared" si="30"/>
        <v>0</v>
      </c>
      <c r="BG155" s="105">
        <f t="shared" si="31"/>
        <v>0</v>
      </c>
      <c r="BH155" s="105">
        <f t="shared" si="32"/>
        <v>0</v>
      </c>
      <c r="BI155" s="105">
        <f t="shared" si="33"/>
        <v>0</v>
      </c>
      <c r="BJ155" s="13" t="s">
        <v>184</v>
      </c>
      <c r="BK155" s="105">
        <f t="shared" si="34"/>
        <v>0</v>
      </c>
      <c r="BL155" s="13" t="s">
        <v>210</v>
      </c>
      <c r="BM155" s="13" t="s">
        <v>278</v>
      </c>
    </row>
    <row r="156" spans="2:65" s="1" customFormat="1" ht="22.5" customHeight="1" x14ac:dyDescent="0.3">
      <c r="B156" s="30"/>
      <c r="C156" s="161" t="s">
        <v>279</v>
      </c>
      <c r="D156" s="161" t="s">
        <v>206</v>
      </c>
      <c r="E156" s="162" t="s">
        <v>246</v>
      </c>
      <c r="F156" s="239" t="s">
        <v>247</v>
      </c>
      <c r="G156" s="240"/>
      <c r="H156" s="240"/>
      <c r="I156" s="240"/>
      <c r="J156" s="163" t="s">
        <v>209</v>
      </c>
      <c r="K156" s="164">
        <v>2</v>
      </c>
      <c r="L156" s="241">
        <v>0</v>
      </c>
      <c r="M156" s="240"/>
      <c r="N156" s="242">
        <f t="shared" si="2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26"/>
        <v>0</v>
      </c>
      <c r="X156" s="166">
        <v>0</v>
      </c>
      <c r="Y156" s="166">
        <f t="shared" si="27"/>
        <v>0</v>
      </c>
      <c r="Z156" s="166">
        <v>0</v>
      </c>
      <c r="AA156" s="167">
        <f t="shared" si="28"/>
        <v>0</v>
      </c>
      <c r="AR156" s="13" t="s">
        <v>210</v>
      </c>
      <c r="AT156" s="13" t="s">
        <v>206</v>
      </c>
      <c r="AU156" s="13" t="s">
        <v>184</v>
      </c>
      <c r="AY156" s="13" t="s">
        <v>205</v>
      </c>
      <c r="BE156" s="105">
        <f t="shared" si="29"/>
        <v>0</v>
      </c>
      <c r="BF156" s="105">
        <f t="shared" si="30"/>
        <v>0</v>
      </c>
      <c r="BG156" s="105">
        <f t="shared" si="31"/>
        <v>0</v>
      </c>
      <c r="BH156" s="105">
        <f t="shared" si="32"/>
        <v>0</v>
      </c>
      <c r="BI156" s="105">
        <f t="shared" si="33"/>
        <v>0</v>
      </c>
      <c r="BJ156" s="13" t="s">
        <v>184</v>
      </c>
      <c r="BK156" s="105">
        <f t="shared" si="34"/>
        <v>0</v>
      </c>
      <c r="BL156" s="13" t="s">
        <v>210</v>
      </c>
      <c r="BM156" s="13" t="s">
        <v>282</v>
      </c>
    </row>
    <row r="157" spans="2:65" s="1" customFormat="1" ht="22.5" customHeight="1" x14ac:dyDescent="0.3">
      <c r="B157" s="30"/>
      <c r="C157" s="168" t="s">
        <v>248</v>
      </c>
      <c r="D157" s="168" t="s">
        <v>215</v>
      </c>
      <c r="E157" s="169" t="s">
        <v>249</v>
      </c>
      <c r="F157" s="243" t="s">
        <v>250</v>
      </c>
      <c r="G157" s="244"/>
      <c r="H157" s="244"/>
      <c r="I157" s="244"/>
      <c r="J157" s="170" t="s">
        <v>209</v>
      </c>
      <c r="K157" s="171">
        <v>2</v>
      </c>
      <c r="L157" s="245">
        <v>0</v>
      </c>
      <c r="M157" s="244"/>
      <c r="N157" s="246">
        <f t="shared" si="2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26"/>
        <v>0</v>
      </c>
      <c r="X157" s="166">
        <v>0</v>
      </c>
      <c r="Y157" s="166">
        <f t="shared" si="27"/>
        <v>0</v>
      </c>
      <c r="Z157" s="166">
        <v>0</v>
      </c>
      <c r="AA157" s="167">
        <f t="shared" si="2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29"/>
        <v>0</v>
      </c>
      <c r="BF157" s="105">
        <f t="shared" si="30"/>
        <v>0</v>
      </c>
      <c r="BG157" s="105">
        <f t="shared" si="31"/>
        <v>0</v>
      </c>
      <c r="BH157" s="105">
        <f t="shared" si="32"/>
        <v>0</v>
      </c>
      <c r="BI157" s="105">
        <f t="shared" si="33"/>
        <v>0</v>
      </c>
      <c r="BJ157" s="13" t="s">
        <v>184</v>
      </c>
      <c r="BK157" s="105">
        <f t="shared" si="34"/>
        <v>0</v>
      </c>
      <c r="BL157" s="13" t="s">
        <v>210</v>
      </c>
      <c r="BM157" s="13" t="s">
        <v>285</v>
      </c>
    </row>
    <row r="158" spans="2:65" s="1" customFormat="1" ht="31.5" customHeight="1" x14ac:dyDescent="0.3">
      <c r="B158" s="30"/>
      <c r="C158" s="161" t="s">
        <v>286</v>
      </c>
      <c r="D158" s="161" t="s">
        <v>206</v>
      </c>
      <c r="E158" s="162" t="s">
        <v>396</v>
      </c>
      <c r="F158" s="239" t="s">
        <v>397</v>
      </c>
      <c r="G158" s="240"/>
      <c r="H158" s="240"/>
      <c r="I158" s="240"/>
      <c r="J158" s="163" t="s">
        <v>209</v>
      </c>
      <c r="K158" s="164">
        <v>2</v>
      </c>
      <c r="L158" s="241">
        <v>0</v>
      </c>
      <c r="M158" s="240"/>
      <c r="N158" s="242">
        <f t="shared" si="2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26"/>
        <v>0</v>
      </c>
      <c r="X158" s="166">
        <v>0</v>
      </c>
      <c r="Y158" s="166">
        <f t="shared" si="27"/>
        <v>0</v>
      </c>
      <c r="Z158" s="166">
        <v>0</v>
      </c>
      <c r="AA158" s="167">
        <f t="shared" si="28"/>
        <v>0</v>
      </c>
      <c r="AR158" s="13" t="s">
        <v>210</v>
      </c>
      <c r="AT158" s="13" t="s">
        <v>206</v>
      </c>
      <c r="AU158" s="13" t="s">
        <v>184</v>
      </c>
      <c r="AY158" s="13" t="s">
        <v>205</v>
      </c>
      <c r="BE158" s="105">
        <f t="shared" si="29"/>
        <v>0</v>
      </c>
      <c r="BF158" s="105">
        <f t="shared" si="30"/>
        <v>0</v>
      </c>
      <c r="BG158" s="105">
        <f t="shared" si="31"/>
        <v>0</v>
      </c>
      <c r="BH158" s="105">
        <f t="shared" si="32"/>
        <v>0</v>
      </c>
      <c r="BI158" s="105">
        <f t="shared" si="33"/>
        <v>0</v>
      </c>
      <c r="BJ158" s="13" t="s">
        <v>184</v>
      </c>
      <c r="BK158" s="105">
        <f t="shared" si="34"/>
        <v>0</v>
      </c>
      <c r="BL158" s="13" t="s">
        <v>210</v>
      </c>
      <c r="BM158" s="13" t="s">
        <v>289</v>
      </c>
    </row>
    <row r="159" spans="2:65" s="1" customFormat="1" ht="22.5" customHeight="1" x14ac:dyDescent="0.3">
      <c r="B159" s="30"/>
      <c r="C159" s="168" t="s">
        <v>251</v>
      </c>
      <c r="D159" s="168" t="s">
        <v>215</v>
      </c>
      <c r="E159" s="169" t="s">
        <v>398</v>
      </c>
      <c r="F159" s="243" t="s">
        <v>399</v>
      </c>
      <c r="G159" s="244"/>
      <c r="H159" s="244"/>
      <c r="I159" s="244"/>
      <c r="J159" s="170" t="s">
        <v>209</v>
      </c>
      <c r="K159" s="171">
        <v>1</v>
      </c>
      <c r="L159" s="245">
        <v>0</v>
      </c>
      <c r="M159" s="244"/>
      <c r="N159" s="246">
        <f t="shared" si="2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26"/>
        <v>0</v>
      </c>
      <c r="X159" s="166">
        <v>0</v>
      </c>
      <c r="Y159" s="166">
        <f t="shared" si="27"/>
        <v>0</v>
      </c>
      <c r="Z159" s="166">
        <v>0</v>
      </c>
      <c r="AA159" s="167">
        <f t="shared" si="28"/>
        <v>0</v>
      </c>
      <c r="AR159" s="13" t="s">
        <v>218</v>
      </c>
      <c r="AT159" s="13" t="s">
        <v>215</v>
      </c>
      <c r="AU159" s="13" t="s">
        <v>184</v>
      </c>
      <c r="AY159" s="13" t="s">
        <v>205</v>
      </c>
      <c r="BE159" s="105">
        <f t="shared" si="29"/>
        <v>0</v>
      </c>
      <c r="BF159" s="105">
        <f t="shared" si="30"/>
        <v>0</v>
      </c>
      <c r="BG159" s="105">
        <f t="shared" si="31"/>
        <v>0</v>
      </c>
      <c r="BH159" s="105">
        <f t="shared" si="32"/>
        <v>0</v>
      </c>
      <c r="BI159" s="105">
        <f t="shared" si="33"/>
        <v>0</v>
      </c>
      <c r="BJ159" s="13" t="s">
        <v>184</v>
      </c>
      <c r="BK159" s="105">
        <f t="shared" si="34"/>
        <v>0</v>
      </c>
      <c r="BL159" s="13" t="s">
        <v>210</v>
      </c>
      <c r="BM159" s="13" t="s">
        <v>292</v>
      </c>
    </row>
    <row r="160" spans="2:65" s="1" customFormat="1" ht="22.5" customHeight="1" x14ac:dyDescent="0.3">
      <c r="B160" s="30"/>
      <c r="C160" s="168" t="s">
        <v>293</v>
      </c>
      <c r="D160" s="168" t="s">
        <v>215</v>
      </c>
      <c r="E160" s="169" t="s">
        <v>400</v>
      </c>
      <c r="F160" s="243" t="s">
        <v>401</v>
      </c>
      <c r="G160" s="244"/>
      <c r="H160" s="244"/>
      <c r="I160" s="244"/>
      <c r="J160" s="170" t="s">
        <v>209</v>
      </c>
      <c r="K160" s="171">
        <v>1</v>
      </c>
      <c r="L160" s="245">
        <v>0</v>
      </c>
      <c r="M160" s="244"/>
      <c r="N160" s="246">
        <f t="shared" si="2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26"/>
        <v>0</v>
      </c>
      <c r="X160" s="166">
        <v>0</v>
      </c>
      <c r="Y160" s="166">
        <f t="shared" si="27"/>
        <v>0</v>
      </c>
      <c r="Z160" s="166">
        <v>0</v>
      </c>
      <c r="AA160" s="167">
        <f t="shared" si="2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29"/>
        <v>0</v>
      </c>
      <c r="BF160" s="105">
        <f t="shared" si="30"/>
        <v>0</v>
      </c>
      <c r="BG160" s="105">
        <f t="shared" si="31"/>
        <v>0</v>
      </c>
      <c r="BH160" s="105">
        <f t="shared" si="32"/>
        <v>0</v>
      </c>
      <c r="BI160" s="105">
        <f t="shared" si="33"/>
        <v>0</v>
      </c>
      <c r="BJ160" s="13" t="s">
        <v>184</v>
      </c>
      <c r="BK160" s="105">
        <f t="shared" si="34"/>
        <v>0</v>
      </c>
      <c r="BL160" s="13" t="s">
        <v>210</v>
      </c>
      <c r="BM160" s="13" t="s">
        <v>296</v>
      </c>
    </row>
    <row r="161" spans="2:65" s="1" customFormat="1" ht="31.5" customHeight="1" x14ac:dyDescent="0.3">
      <c r="B161" s="30"/>
      <c r="C161" s="161" t="s">
        <v>255</v>
      </c>
      <c r="D161" s="161" t="s">
        <v>206</v>
      </c>
      <c r="E161" s="162" t="s">
        <v>260</v>
      </c>
      <c r="F161" s="239" t="s">
        <v>261</v>
      </c>
      <c r="G161" s="240"/>
      <c r="H161" s="240"/>
      <c r="I161" s="240"/>
      <c r="J161" s="163" t="s">
        <v>222</v>
      </c>
      <c r="K161" s="164">
        <v>16</v>
      </c>
      <c r="L161" s="241">
        <v>0</v>
      </c>
      <c r="M161" s="240"/>
      <c r="N161" s="242">
        <f t="shared" si="2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26"/>
        <v>0</v>
      </c>
      <c r="X161" s="166">
        <v>0</v>
      </c>
      <c r="Y161" s="166">
        <f t="shared" si="27"/>
        <v>0</v>
      </c>
      <c r="Z161" s="166">
        <v>0</v>
      </c>
      <c r="AA161" s="167">
        <f t="shared" si="28"/>
        <v>0</v>
      </c>
      <c r="AR161" s="13" t="s">
        <v>210</v>
      </c>
      <c r="AT161" s="13" t="s">
        <v>206</v>
      </c>
      <c r="AU161" s="13" t="s">
        <v>184</v>
      </c>
      <c r="AY161" s="13" t="s">
        <v>205</v>
      </c>
      <c r="BE161" s="105">
        <f t="shared" si="29"/>
        <v>0</v>
      </c>
      <c r="BF161" s="105">
        <f t="shared" si="30"/>
        <v>0</v>
      </c>
      <c r="BG161" s="105">
        <f t="shared" si="31"/>
        <v>0</v>
      </c>
      <c r="BH161" s="105">
        <f t="shared" si="32"/>
        <v>0</v>
      </c>
      <c r="BI161" s="105">
        <f t="shared" si="33"/>
        <v>0</v>
      </c>
      <c r="BJ161" s="13" t="s">
        <v>184</v>
      </c>
      <c r="BK161" s="105">
        <f t="shared" si="34"/>
        <v>0</v>
      </c>
      <c r="BL161" s="13" t="s">
        <v>210</v>
      </c>
      <c r="BM161" s="13" t="s">
        <v>299</v>
      </c>
    </row>
    <row r="162" spans="2:65" s="1" customFormat="1" ht="31.5" customHeight="1" x14ac:dyDescent="0.3">
      <c r="B162" s="30"/>
      <c r="C162" s="161" t="s">
        <v>300</v>
      </c>
      <c r="D162" s="161" t="s">
        <v>206</v>
      </c>
      <c r="E162" s="162" t="s">
        <v>263</v>
      </c>
      <c r="F162" s="239" t="s">
        <v>264</v>
      </c>
      <c r="G162" s="240"/>
      <c r="H162" s="240"/>
      <c r="I162" s="240"/>
      <c r="J162" s="163" t="s">
        <v>222</v>
      </c>
      <c r="K162" s="164">
        <v>16</v>
      </c>
      <c r="L162" s="241">
        <v>0</v>
      </c>
      <c r="M162" s="240"/>
      <c r="N162" s="242">
        <f t="shared" si="2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26"/>
        <v>0</v>
      </c>
      <c r="X162" s="166">
        <v>0</v>
      </c>
      <c r="Y162" s="166">
        <f t="shared" si="27"/>
        <v>0</v>
      </c>
      <c r="Z162" s="166">
        <v>0</v>
      </c>
      <c r="AA162" s="167">
        <f t="shared" si="2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29"/>
        <v>0</v>
      </c>
      <c r="BF162" s="105">
        <f t="shared" si="30"/>
        <v>0</v>
      </c>
      <c r="BG162" s="105">
        <f t="shared" si="31"/>
        <v>0</v>
      </c>
      <c r="BH162" s="105">
        <f t="shared" si="32"/>
        <v>0</v>
      </c>
      <c r="BI162" s="105">
        <f t="shared" si="33"/>
        <v>0</v>
      </c>
      <c r="BJ162" s="13" t="s">
        <v>184</v>
      </c>
      <c r="BK162" s="105">
        <f t="shared" si="34"/>
        <v>0</v>
      </c>
      <c r="BL162" s="13" t="s">
        <v>210</v>
      </c>
      <c r="BM162" s="13" t="s">
        <v>303</v>
      </c>
    </row>
    <row r="163" spans="2:65" s="1" customFormat="1" ht="31.5" customHeight="1" x14ac:dyDescent="0.3">
      <c r="B163" s="30"/>
      <c r="C163" s="161" t="s">
        <v>258</v>
      </c>
      <c r="D163" s="161" t="s">
        <v>206</v>
      </c>
      <c r="E163" s="162" t="s">
        <v>266</v>
      </c>
      <c r="F163" s="239" t="s">
        <v>267</v>
      </c>
      <c r="G163" s="240"/>
      <c r="H163" s="240"/>
      <c r="I163" s="240"/>
      <c r="J163" s="163" t="s">
        <v>235</v>
      </c>
      <c r="K163" s="172">
        <v>0</v>
      </c>
      <c r="L163" s="241">
        <v>0</v>
      </c>
      <c r="M163" s="240"/>
      <c r="N163" s="242">
        <f t="shared" si="2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26"/>
        <v>0</v>
      </c>
      <c r="X163" s="166">
        <v>0</v>
      </c>
      <c r="Y163" s="166">
        <f t="shared" si="27"/>
        <v>0</v>
      </c>
      <c r="Z163" s="166">
        <v>0</v>
      </c>
      <c r="AA163" s="167">
        <f t="shared" si="28"/>
        <v>0</v>
      </c>
      <c r="AR163" s="13" t="s">
        <v>210</v>
      </c>
      <c r="AT163" s="13" t="s">
        <v>206</v>
      </c>
      <c r="AU163" s="13" t="s">
        <v>184</v>
      </c>
      <c r="AY163" s="13" t="s">
        <v>205</v>
      </c>
      <c r="BE163" s="105">
        <f t="shared" si="29"/>
        <v>0</v>
      </c>
      <c r="BF163" s="105">
        <f t="shared" si="30"/>
        <v>0</v>
      </c>
      <c r="BG163" s="105">
        <f t="shared" si="31"/>
        <v>0</v>
      </c>
      <c r="BH163" s="105">
        <f t="shared" si="32"/>
        <v>0</v>
      </c>
      <c r="BI163" s="105">
        <f t="shared" si="33"/>
        <v>0</v>
      </c>
      <c r="BJ163" s="13" t="s">
        <v>184</v>
      </c>
      <c r="BK163" s="105">
        <f t="shared" si="34"/>
        <v>0</v>
      </c>
      <c r="BL163" s="13" t="s">
        <v>210</v>
      </c>
      <c r="BM163" s="13" t="s">
        <v>306</v>
      </c>
    </row>
    <row r="164" spans="2:65" s="9" customFormat="1" ht="29.85" customHeight="1" x14ac:dyDescent="0.3">
      <c r="B164" s="150"/>
      <c r="C164" s="151"/>
      <c r="D164" s="160" t="s">
        <v>173</v>
      </c>
      <c r="E164" s="160"/>
      <c r="F164" s="160"/>
      <c r="G164" s="160"/>
      <c r="H164" s="160"/>
      <c r="I164" s="160"/>
      <c r="J164" s="160"/>
      <c r="K164" s="160"/>
      <c r="L164" s="160"/>
      <c r="M164" s="160"/>
      <c r="N164" s="255">
        <f>BK164</f>
        <v>0</v>
      </c>
      <c r="O164" s="256"/>
      <c r="P164" s="256"/>
      <c r="Q164" s="256"/>
      <c r="R164" s="153"/>
      <c r="T164" s="154"/>
      <c r="U164" s="151"/>
      <c r="V164" s="151"/>
      <c r="W164" s="155">
        <f>SUM(W165:W172)</f>
        <v>0</v>
      </c>
      <c r="X164" s="151"/>
      <c r="Y164" s="155">
        <f>SUM(Y165:Y172)</f>
        <v>0</v>
      </c>
      <c r="Z164" s="151"/>
      <c r="AA164" s="156">
        <f>SUM(AA165:AA172)</f>
        <v>0</v>
      </c>
      <c r="AR164" s="157" t="s">
        <v>81</v>
      </c>
      <c r="AT164" s="158" t="s">
        <v>74</v>
      </c>
      <c r="AU164" s="158" t="s">
        <v>81</v>
      </c>
      <c r="AY164" s="157" t="s">
        <v>205</v>
      </c>
      <c r="BK164" s="159">
        <f>SUM(BK165:BK172)</f>
        <v>0</v>
      </c>
    </row>
    <row r="165" spans="2:65" s="1" customFormat="1" ht="31.5" customHeight="1" x14ac:dyDescent="0.3">
      <c r="B165" s="30"/>
      <c r="C165" s="161" t="s">
        <v>307</v>
      </c>
      <c r="D165" s="161" t="s">
        <v>206</v>
      </c>
      <c r="E165" s="162" t="s">
        <v>269</v>
      </c>
      <c r="F165" s="239" t="s">
        <v>270</v>
      </c>
      <c r="G165" s="240"/>
      <c r="H165" s="240"/>
      <c r="I165" s="240"/>
      <c r="J165" s="163" t="s">
        <v>222</v>
      </c>
      <c r="K165" s="164">
        <v>3.5</v>
      </c>
      <c r="L165" s="241">
        <v>0</v>
      </c>
      <c r="M165" s="240"/>
      <c r="N165" s="242">
        <f t="shared" ref="N165:N172" si="35">ROUND(L165*K165,2)</f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ref="W165:W172" si="36">V165*K165</f>
        <v>0</v>
      </c>
      <c r="X165" s="166">
        <v>0</v>
      </c>
      <c r="Y165" s="166">
        <f t="shared" ref="Y165:Y172" si="37">X165*K165</f>
        <v>0</v>
      </c>
      <c r="Z165" s="166">
        <v>0</v>
      </c>
      <c r="AA165" s="167">
        <f t="shared" ref="AA165:AA172" si="38">Z165*K165</f>
        <v>0</v>
      </c>
      <c r="AR165" s="13" t="s">
        <v>210</v>
      </c>
      <c r="AT165" s="13" t="s">
        <v>206</v>
      </c>
      <c r="AU165" s="13" t="s">
        <v>184</v>
      </c>
      <c r="AY165" s="13" t="s">
        <v>205</v>
      </c>
      <c r="BE165" s="105">
        <f t="shared" ref="BE165:BE172" si="39">IF(U165="základná",N165,0)</f>
        <v>0</v>
      </c>
      <c r="BF165" s="105">
        <f t="shared" ref="BF165:BF172" si="40">IF(U165="znížená",N165,0)</f>
        <v>0</v>
      </c>
      <c r="BG165" s="105">
        <f t="shared" ref="BG165:BG172" si="41">IF(U165="zákl. prenesená",N165,0)</f>
        <v>0</v>
      </c>
      <c r="BH165" s="105">
        <f t="shared" ref="BH165:BH172" si="42">IF(U165="zníž. prenesená",N165,0)</f>
        <v>0</v>
      </c>
      <c r="BI165" s="105">
        <f t="shared" ref="BI165:BI172" si="43">IF(U165="nulová",N165,0)</f>
        <v>0</v>
      </c>
      <c r="BJ165" s="13" t="s">
        <v>184</v>
      </c>
      <c r="BK165" s="105">
        <f t="shared" ref="BK165:BK172" si="44">ROUND(L165*K165,2)</f>
        <v>0</v>
      </c>
      <c r="BL165" s="13" t="s">
        <v>210</v>
      </c>
      <c r="BM165" s="13" t="s">
        <v>310</v>
      </c>
    </row>
    <row r="166" spans="2:65" s="1" customFormat="1" ht="31.5" customHeight="1" x14ac:dyDescent="0.3">
      <c r="B166" s="30"/>
      <c r="C166" s="161" t="s">
        <v>262</v>
      </c>
      <c r="D166" s="161" t="s">
        <v>206</v>
      </c>
      <c r="E166" s="162" t="s">
        <v>273</v>
      </c>
      <c r="F166" s="239" t="s">
        <v>274</v>
      </c>
      <c r="G166" s="240"/>
      <c r="H166" s="240"/>
      <c r="I166" s="240"/>
      <c r="J166" s="163" t="s">
        <v>222</v>
      </c>
      <c r="K166" s="164">
        <v>1.5</v>
      </c>
      <c r="L166" s="241">
        <v>0</v>
      </c>
      <c r="M166" s="240"/>
      <c r="N166" s="242">
        <f t="shared" si="3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36"/>
        <v>0</v>
      </c>
      <c r="X166" s="166">
        <v>0</v>
      </c>
      <c r="Y166" s="166">
        <f t="shared" si="37"/>
        <v>0</v>
      </c>
      <c r="Z166" s="166">
        <v>0</v>
      </c>
      <c r="AA166" s="167">
        <f t="shared" si="38"/>
        <v>0</v>
      </c>
      <c r="AR166" s="13" t="s">
        <v>210</v>
      </c>
      <c r="AT166" s="13" t="s">
        <v>206</v>
      </c>
      <c r="AU166" s="13" t="s">
        <v>184</v>
      </c>
      <c r="AY166" s="13" t="s">
        <v>205</v>
      </c>
      <c r="BE166" s="105">
        <f t="shared" si="39"/>
        <v>0</v>
      </c>
      <c r="BF166" s="105">
        <f t="shared" si="40"/>
        <v>0</v>
      </c>
      <c r="BG166" s="105">
        <f t="shared" si="41"/>
        <v>0</v>
      </c>
      <c r="BH166" s="105">
        <f t="shared" si="42"/>
        <v>0</v>
      </c>
      <c r="BI166" s="105">
        <f t="shared" si="43"/>
        <v>0</v>
      </c>
      <c r="BJ166" s="13" t="s">
        <v>184</v>
      </c>
      <c r="BK166" s="105">
        <f t="shared" si="44"/>
        <v>0</v>
      </c>
      <c r="BL166" s="13" t="s">
        <v>210</v>
      </c>
      <c r="BM166" s="13" t="s">
        <v>313</v>
      </c>
    </row>
    <row r="167" spans="2:65" s="1" customFormat="1" ht="31.5" customHeight="1" x14ac:dyDescent="0.3">
      <c r="B167" s="30"/>
      <c r="C167" s="161" t="s">
        <v>314</v>
      </c>
      <c r="D167" s="161" t="s">
        <v>206</v>
      </c>
      <c r="E167" s="162" t="s">
        <v>402</v>
      </c>
      <c r="F167" s="239" t="s">
        <v>403</v>
      </c>
      <c r="G167" s="240"/>
      <c r="H167" s="240"/>
      <c r="I167" s="240"/>
      <c r="J167" s="163" t="s">
        <v>222</v>
      </c>
      <c r="K167" s="164">
        <v>0.5</v>
      </c>
      <c r="L167" s="241">
        <v>0</v>
      </c>
      <c r="M167" s="240"/>
      <c r="N167" s="242">
        <f t="shared" si="3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36"/>
        <v>0</v>
      </c>
      <c r="X167" s="166">
        <v>0</v>
      </c>
      <c r="Y167" s="166">
        <f t="shared" si="37"/>
        <v>0</v>
      </c>
      <c r="Z167" s="166">
        <v>0</v>
      </c>
      <c r="AA167" s="167">
        <f t="shared" si="3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39"/>
        <v>0</v>
      </c>
      <c r="BF167" s="105">
        <f t="shared" si="40"/>
        <v>0</v>
      </c>
      <c r="BG167" s="105">
        <f t="shared" si="41"/>
        <v>0</v>
      </c>
      <c r="BH167" s="105">
        <f t="shared" si="42"/>
        <v>0</v>
      </c>
      <c r="BI167" s="105">
        <f t="shared" si="43"/>
        <v>0</v>
      </c>
      <c r="BJ167" s="13" t="s">
        <v>184</v>
      </c>
      <c r="BK167" s="105">
        <f t="shared" si="44"/>
        <v>0</v>
      </c>
      <c r="BL167" s="13" t="s">
        <v>210</v>
      </c>
      <c r="BM167" s="13" t="s">
        <v>317</v>
      </c>
    </row>
    <row r="168" spans="2:65" s="1" customFormat="1" ht="31.5" customHeight="1" x14ac:dyDescent="0.3">
      <c r="B168" s="30"/>
      <c r="C168" s="161" t="s">
        <v>227</v>
      </c>
      <c r="D168" s="161" t="s">
        <v>206</v>
      </c>
      <c r="E168" s="162" t="s">
        <v>404</v>
      </c>
      <c r="F168" s="239" t="s">
        <v>405</v>
      </c>
      <c r="G168" s="240"/>
      <c r="H168" s="240"/>
      <c r="I168" s="240"/>
      <c r="J168" s="163" t="s">
        <v>209</v>
      </c>
      <c r="K168" s="164">
        <v>1</v>
      </c>
      <c r="L168" s="241">
        <v>0</v>
      </c>
      <c r="M168" s="240"/>
      <c r="N168" s="242">
        <f t="shared" si="3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36"/>
        <v>0</v>
      </c>
      <c r="X168" s="166">
        <v>0</v>
      </c>
      <c r="Y168" s="166">
        <f t="shared" si="37"/>
        <v>0</v>
      </c>
      <c r="Z168" s="166">
        <v>0</v>
      </c>
      <c r="AA168" s="167">
        <f t="shared" si="38"/>
        <v>0</v>
      </c>
      <c r="AR168" s="13" t="s">
        <v>210</v>
      </c>
      <c r="AT168" s="13" t="s">
        <v>206</v>
      </c>
      <c r="AU168" s="13" t="s">
        <v>184</v>
      </c>
      <c r="AY168" s="13" t="s">
        <v>205</v>
      </c>
      <c r="BE168" s="105">
        <f t="shared" si="39"/>
        <v>0</v>
      </c>
      <c r="BF168" s="105">
        <f t="shared" si="40"/>
        <v>0</v>
      </c>
      <c r="BG168" s="105">
        <f t="shared" si="41"/>
        <v>0</v>
      </c>
      <c r="BH168" s="105">
        <f t="shared" si="42"/>
        <v>0</v>
      </c>
      <c r="BI168" s="105">
        <f t="shared" si="43"/>
        <v>0</v>
      </c>
      <c r="BJ168" s="13" t="s">
        <v>184</v>
      </c>
      <c r="BK168" s="105">
        <f t="shared" si="44"/>
        <v>0</v>
      </c>
      <c r="BL168" s="13" t="s">
        <v>210</v>
      </c>
      <c r="BM168" s="13" t="s">
        <v>320</v>
      </c>
    </row>
    <row r="169" spans="2:65" s="1" customFormat="1" ht="22.5" customHeight="1" x14ac:dyDescent="0.3">
      <c r="B169" s="30"/>
      <c r="C169" s="168" t="s">
        <v>321</v>
      </c>
      <c r="D169" s="168" t="s">
        <v>215</v>
      </c>
      <c r="E169" s="169" t="s">
        <v>406</v>
      </c>
      <c r="F169" s="243" t="s">
        <v>407</v>
      </c>
      <c r="G169" s="244"/>
      <c r="H169" s="244"/>
      <c r="I169" s="244"/>
      <c r="J169" s="170" t="s">
        <v>209</v>
      </c>
      <c r="K169" s="171">
        <v>1</v>
      </c>
      <c r="L169" s="245">
        <v>0</v>
      </c>
      <c r="M169" s="244"/>
      <c r="N169" s="246">
        <f t="shared" si="3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36"/>
        <v>0</v>
      </c>
      <c r="X169" s="166">
        <v>0</v>
      </c>
      <c r="Y169" s="166">
        <f t="shared" si="37"/>
        <v>0</v>
      </c>
      <c r="Z169" s="166">
        <v>0</v>
      </c>
      <c r="AA169" s="167">
        <f t="shared" si="38"/>
        <v>0</v>
      </c>
      <c r="AR169" s="13" t="s">
        <v>218</v>
      </c>
      <c r="AT169" s="13" t="s">
        <v>215</v>
      </c>
      <c r="AU169" s="13" t="s">
        <v>184</v>
      </c>
      <c r="AY169" s="13" t="s">
        <v>205</v>
      </c>
      <c r="BE169" s="105">
        <f t="shared" si="39"/>
        <v>0</v>
      </c>
      <c r="BF169" s="105">
        <f t="shared" si="40"/>
        <v>0</v>
      </c>
      <c r="BG169" s="105">
        <f t="shared" si="41"/>
        <v>0</v>
      </c>
      <c r="BH169" s="105">
        <f t="shared" si="42"/>
        <v>0</v>
      </c>
      <c r="BI169" s="105">
        <f t="shared" si="43"/>
        <v>0</v>
      </c>
      <c r="BJ169" s="13" t="s">
        <v>184</v>
      </c>
      <c r="BK169" s="105">
        <f t="shared" si="44"/>
        <v>0</v>
      </c>
      <c r="BL169" s="13" t="s">
        <v>210</v>
      </c>
      <c r="BM169" s="13" t="s">
        <v>324</v>
      </c>
    </row>
    <row r="170" spans="2:65" s="1" customFormat="1" ht="31.5" customHeight="1" x14ac:dyDescent="0.3">
      <c r="B170" s="30"/>
      <c r="C170" s="161" t="s">
        <v>268</v>
      </c>
      <c r="D170" s="161" t="s">
        <v>206</v>
      </c>
      <c r="E170" s="162" t="s">
        <v>276</v>
      </c>
      <c r="F170" s="239" t="s">
        <v>277</v>
      </c>
      <c r="G170" s="240"/>
      <c r="H170" s="240"/>
      <c r="I170" s="240"/>
      <c r="J170" s="163" t="s">
        <v>209</v>
      </c>
      <c r="K170" s="164">
        <v>2</v>
      </c>
      <c r="L170" s="241">
        <v>0</v>
      </c>
      <c r="M170" s="240"/>
      <c r="N170" s="242">
        <f t="shared" si="3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36"/>
        <v>0</v>
      </c>
      <c r="X170" s="166">
        <v>0</v>
      </c>
      <c r="Y170" s="166">
        <f t="shared" si="37"/>
        <v>0</v>
      </c>
      <c r="Z170" s="166">
        <v>0</v>
      </c>
      <c r="AA170" s="167">
        <f t="shared" si="38"/>
        <v>0</v>
      </c>
      <c r="AR170" s="13" t="s">
        <v>210</v>
      </c>
      <c r="AT170" s="13" t="s">
        <v>206</v>
      </c>
      <c r="AU170" s="13" t="s">
        <v>184</v>
      </c>
      <c r="AY170" s="13" t="s">
        <v>205</v>
      </c>
      <c r="BE170" s="105">
        <f t="shared" si="39"/>
        <v>0</v>
      </c>
      <c r="BF170" s="105">
        <f t="shared" si="40"/>
        <v>0</v>
      </c>
      <c r="BG170" s="105">
        <f t="shared" si="41"/>
        <v>0</v>
      </c>
      <c r="BH170" s="105">
        <f t="shared" si="42"/>
        <v>0</v>
      </c>
      <c r="BI170" s="105">
        <f t="shared" si="43"/>
        <v>0</v>
      </c>
      <c r="BJ170" s="13" t="s">
        <v>184</v>
      </c>
      <c r="BK170" s="105">
        <f t="shared" si="44"/>
        <v>0</v>
      </c>
      <c r="BL170" s="13" t="s">
        <v>210</v>
      </c>
      <c r="BM170" s="13" t="s">
        <v>327</v>
      </c>
    </row>
    <row r="171" spans="2:65" s="1" customFormat="1" ht="22.5" customHeight="1" x14ac:dyDescent="0.3">
      <c r="B171" s="30"/>
      <c r="C171" s="168" t="s">
        <v>328</v>
      </c>
      <c r="D171" s="168" t="s">
        <v>215</v>
      </c>
      <c r="E171" s="169" t="s">
        <v>280</v>
      </c>
      <c r="F171" s="243" t="s">
        <v>281</v>
      </c>
      <c r="G171" s="244"/>
      <c r="H171" s="244"/>
      <c r="I171" s="244"/>
      <c r="J171" s="170" t="s">
        <v>209</v>
      </c>
      <c r="K171" s="171">
        <v>2</v>
      </c>
      <c r="L171" s="245">
        <v>0</v>
      </c>
      <c r="M171" s="244"/>
      <c r="N171" s="246">
        <f t="shared" si="3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36"/>
        <v>0</v>
      </c>
      <c r="X171" s="166">
        <v>0</v>
      </c>
      <c r="Y171" s="166">
        <f t="shared" si="37"/>
        <v>0</v>
      </c>
      <c r="Z171" s="166">
        <v>0</v>
      </c>
      <c r="AA171" s="167">
        <f t="shared" si="38"/>
        <v>0</v>
      </c>
      <c r="AR171" s="13" t="s">
        <v>218</v>
      </c>
      <c r="AT171" s="13" t="s">
        <v>215</v>
      </c>
      <c r="AU171" s="13" t="s">
        <v>184</v>
      </c>
      <c r="AY171" s="13" t="s">
        <v>205</v>
      </c>
      <c r="BE171" s="105">
        <f t="shared" si="39"/>
        <v>0</v>
      </c>
      <c r="BF171" s="105">
        <f t="shared" si="40"/>
        <v>0</v>
      </c>
      <c r="BG171" s="105">
        <f t="shared" si="41"/>
        <v>0</v>
      </c>
      <c r="BH171" s="105">
        <f t="shared" si="42"/>
        <v>0</v>
      </c>
      <c r="BI171" s="105">
        <f t="shared" si="43"/>
        <v>0</v>
      </c>
      <c r="BJ171" s="13" t="s">
        <v>184</v>
      </c>
      <c r="BK171" s="105">
        <f t="shared" si="44"/>
        <v>0</v>
      </c>
      <c r="BL171" s="13" t="s">
        <v>210</v>
      </c>
      <c r="BM171" s="13" t="s">
        <v>331</v>
      </c>
    </row>
    <row r="172" spans="2:65" s="1" customFormat="1" ht="31.5" customHeight="1" x14ac:dyDescent="0.3">
      <c r="B172" s="30"/>
      <c r="C172" s="161" t="s">
        <v>271</v>
      </c>
      <c r="D172" s="161" t="s">
        <v>206</v>
      </c>
      <c r="E172" s="162" t="s">
        <v>290</v>
      </c>
      <c r="F172" s="239" t="s">
        <v>291</v>
      </c>
      <c r="G172" s="240"/>
      <c r="H172" s="240"/>
      <c r="I172" s="240"/>
      <c r="J172" s="163" t="s">
        <v>235</v>
      </c>
      <c r="K172" s="172">
        <v>0</v>
      </c>
      <c r="L172" s="241">
        <v>0</v>
      </c>
      <c r="M172" s="240"/>
      <c r="N172" s="242">
        <f t="shared" si="35"/>
        <v>0</v>
      </c>
      <c r="O172" s="240"/>
      <c r="P172" s="240"/>
      <c r="Q172" s="240"/>
      <c r="R172" s="32"/>
      <c r="T172" s="165" t="s">
        <v>19</v>
      </c>
      <c r="U172" s="39" t="s">
        <v>42</v>
      </c>
      <c r="V172" s="31"/>
      <c r="W172" s="166">
        <f t="shared" si="36"/>
        <v>0</v>
      </c>
      <c r="X172" s="166">
        <v>0</v>
      </c>
      <c r="Y172" s="166">
        <f t="shared" si="37"/>
        <v>0</v>
      </c>
      <c r="Z172" s="166">
        <v>0</v>
      </c>
      <c r="AA172" s="167">
        <f t="shared" si="38"/>
        <v>0</v>
      </c>
      <c r="AR172" s="13" t="s">
        <v>210</v>
      </c>
      <c r="AT172" s="13" t="s">
        <v>206</v>
      </c>
      <c r="AU172" s="13" t="s">
        <v>184</v>
      </c>
      <c r="AY172" s="13" t="s">
        <v>205</v>
      </c>
      <c r="BE172" s="105">
        <f t="shared" si="39"/>
        <v>0</v>
      </c>
      <c r="BF172" s="105">
        <f t="shared" si="40"/>
        <v>0</v>
      </c>
      <c r="BG172" s="105">
        <f t="shared" si="41"/>
        <v>0</v>
      </c>
      <c r="BH172" s="105">
        <f t="shared" si="42"/>
        <v>0</v>
      </c>
      <c r="BI172" s="105">
        <f t="shared" si="43"/>
        <v>0</v>
      </c>
      <c r="BJ172" s="13" t="s">
        <v>184</v>
      </c>
      <c r="BK172" s="105">
        <f t="shared" si="44"/>
        <v>0</v>
      </c>
      <c r="BL172" s="13" t="s">
        <v>210</v>
      </c>
      <c r="BM172" s="13" t="s">
        <v>334</v>
      </c>
    </row>
    <row r="173" spans="2:65" s="9" customFormat="1" ht="29.85" customHeight="1" x14ac:dyDescent="0.3">
      <c r="B173" s="150"/>
      <c r="C173" s="151"/>
      <c r="D173" s="160" t="s">
        <v>374</v>
      </c>
      <c r="E173" s="160"/>
      <c r="F173" s="160"/>
      <c r="G173" s="160"/>
      <c r="H173" s="160"/>
      <c r="I173" s="160"/>
      <c r="J173" s="160"/>
      <c r="K173" s="160"/>
      <c r="L173" s="160"/>
      <c r="M173" s="160"/>
      <c r="N173" s="255">
        <f>BK173</f>
        <v>0</v>
      </c>
      <c r="O173" s="256"/>
      <c r="P173" s="256"/>
      <c r="Q173" s="256"/>
      <c r="R173" s="153"/>
      <c r="T173" s="154"/>
      <c r="U173" s="151"/>
      <c r="V173" s="151"/>
      <c r="W173" s="155">
        <f>SUM(W174:W204)</f>
        <v>0</v>
      </c>
      <c r="X173" s="151"/>
      <c r="Y173" s="155">
        <f>SUM(Y174:Y204)</f>
        <v>0</v>
      </c>
      <c r="Z173" s="151"/>
      <c r="AA173" s="156">
        <f>SUM(AA174:AA204)</f>
        <v>0</v>
      </c>
      <c r="AR173" s="157" t="s">
        <v>81</v>
      </c>
      <c r="AT173" s="158" t="s">
        <v>74</v>
      </c>
      <c r="AU173" s="158" t="s">
        <v>81</v>
      </c>
      <c r="AY173" s="157" t="s">
        <v>205</v>
      </c>
      <c r="BK173" s="159">
        <f>SUM(BK174:BK204)</f>
        <v>0</v>
      </c>
    </row>
    <row r="174" spans="2:65" s="1" customFormat="1" ht="31.5" customHeight="1" x14ac:dyDescent="0.3">
      <c r="B174" s="30"/>
      <c r="C174" s="161" t="s">
        <v>335</v>
      </c>
      <c r="D174" s="161" t="s">
        <v>206</v>
      </c>
      <c r="E174" s="162" t="s">
        <v>408</v>
      </c>
      <c r="F174" s="239" t="s">
        <v>409</v>
      </c>
      <c r="G174" s="240"/>
      <c r="H174" s="240"/>
      <c r="I174" s="240"/>
      <c r="J174" s="163" t="s">
        <v>410</v>
      </c>
      <c r="K174" s="164">
        <v>1</v>
      </c>
      <c r="L174" s="241">
        <v>0</v>
      </c>
      <c r="M174" s="240"/>
      <c r="N174" s="242">
        <f t="shared" ref="N174:N204" si="45">ROUND(L174*K174,2)</f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ref="W174:W204" si="46">V174*K174</f>
        <v>0</v>
      </c>
      <c r="X174" s="166">
        <v>0</v>
      </c>
      <c r="Y174" s="166">
        <f t="shared" ref="Y174:Y204" si="47">X174*K174</f>
        <v>0</v>
      </c>
      <c r="Z174" s="166">
        <v>0</v>
      </c>
      <c r="AA174" s="167">
        <f t="shared" ref="AA174:AA204" si="48">Z174*K174</f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ref="BE174:BE204" si="49">IF(U174="základná",N174,0)</f>
        <v>0</v>
      </c>
      <c r="BF174" s="105">
        <f t="shared" ref="BF174:BF204" si="50">IF(U174="znížená",N174,0)</f>
        <v>0</v>
      </c>
      <c r="BG174" s="105">
        <f t="shared" ref="BG174:BG204" si="51">IF(U174="zákl. prenesená",N174,0)</f>
        <v>0</v>
      </c>
      <c r="BH174" s="105">
        <f t="shared" ref="BH174:BH204" si="52">IF(U174="zníž. prenesená",N174,0)</f>
        <v>0</v>
      </c>
      <c r="BI174" s="105">
        <f t="shared" ref="BI174:BI204" si="53">IF(U174="nulová",N174,0)</f>
        <v>0</v>
      </c>
      <c r="BJ174" s="13" t="s">
        <v>184</v>
      </c>
      <c r="BK174" s="105">
        <f t="shared" ref="BK174:BK204" si="54">ROUND(L174*K174,2)</f>
        <v>0</v>
      </c>
      <c r="BL174" s="13" t="s">
        <v>210</v>
      </c>
      <c r="BM174" s="13" t="s">
        <v>338</v>
      </c>
    </row>
    <row r="175" spans="2:65" s="1" customFormat="1" ht="22.5" customHeight="1" x14ac:dyDescent="0.3">
      <c r="B175" s="30"/>
      <c r="C175" s="168" t="s">
        <v>275</v>
      </c>
      <c r="D175" s="168" t="s">
        <v>215</v>
      </c>
      <c r="E175" s="169" t="s">
        <v>411</v>
      </c>
      <c r="F175" s="243" t="s">
        <v>412</v>
      </c>
      <c r="G175" s="244"/>
      <c r="H175" s="244"/>
      <c r="I175" s="244"/>
      <c r="J175" s="170" t="s">
        <v>209</v>
      </c>
      <c r="K175" s="171">
        <v>1</v>
      </c>
      <c r="L175" s="245">
        <v>0</v>
      </c>
      <c r="M175" s="244"/>
      <c r="N175" s="246">
        <f t="shared" si="4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46"/>
        <v>0</v>
      </c>
      <c r="X175" s="166">
        <v>0</v>
      </c>
      <c r="Y175" s="166">
        <f t="shared" si="47"/>
        <v>0</v>
      </c>
      <c r="Z175" s="166">
        <v>0</v>
      </c>
      <c r="AA175" s="167">
        <f t="shared" si="48"/>
        <v>0</v>
      </c>
      <c r="AR175" s="13" t="s">
        <v>218</v>
      </c>
      <c r="AT175" s="13" t="s">
        <v>215</v>
      </c>
      <c r="AU175" s="13" t="s">
        <v>184</v>
      </c>
      <c r="AY175" s="13" t="s">
        <v>205</v>
      </c>
      <c r="BE175" s="105">
        <f t="shared" si="49"/>
        <v>0</v>
      </c>
      <c r="BF175" s="105">
        <f t="shared" si="50"/>
        <v>0</v>
      </c>
      <c r="BG175" s="105">
        <f t="shared" si="51"/>
        <v>0</v>
      </c>
      <c r="BH175" s="105">
        <f t="shared" si="52"/>
        <v>0</v>
      </c>
      <c r="BI175" s="105">
        <f t="shared" si="53"/>
        <v>0</v>
      </c>
      <c r="BJ175" s="13" t="s">
        <v>184</v>
      </c>
      <c r="BK175" s="105">
        <f t="shared" si="54"/>
        <v>0</v>
      </c>
      <c r="BL175" s="13" t="s">
        <v>210</v>
      </c>
      <c r="BM175" s="13" t="s">
        <v>341</v>
      </c>
    </row>
    <row r="176" spans="2:65" s="1" customFormat="1" ht="31.5" customHeight="1" x14ac:dyDescent="0.3">
      <c r="B176" s="30"/>
      <c r="C176" s="161" t="s">
        <v>342</v>
      </c>
      <c r="D176" s="161" t="s">
        <v>206</v>
      </c>
      <c r="E176" s="162" t="s">
        <v>413</v>
      </c>
      <c r="F176" s="239" t="s">
        <v>414</v>
      </c>
      <c r="G176" s="240"/>
      <c r="H176" s="240"/>
      <c r="I176" s="240"/>
      <c r="J176" s="163" t="s">
        <v>410</v>
      </c>
      <c r="K176" s="164">
        <v>1</v>
      </c>
      <c r="L176" s="241">
        <v>0</v>
      </c>
      <c r="M176" s="240"/>
      <c r="N176" s="242">
        <f t="shared" si="4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46"/>
        <v>0</v>
      </c>
      <c r="X176" s="166">
        <v>0</v>
      </c>
      <c r="Y176" s="166">
        <f t="shared" si="47"/>
        <v>0</v>
      </c>
      <c r="Z176" s="166">
        <v>0</v>
      </c>
      <c r="AA176" s="167">
        <f t="shared" si="4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49"/>
        <v>0</v>
      </c>
      <c r="BF176" s="105">
        <f t="shared" si="50"/>
        <v>0</v>
      </c>
      <c r="BG176" s="105">
        <f t="shared" si="51"/>
        <v>0</v>
      </c>
      <c r="BH176" s="105">
        <f t="shared" si="52"/>
        <v>0</v>
      </c>
      <c r="BI176" s="105">
        <f t="shared" si="53"/>
        <v>0</v>
      </c>
      <c r="BJ176" s="13" t="s">
        <v>184</v>
      </c>
      <c r="BK176" s="105">
        <f t="shared" si="54"/>
        <v>0</v>
      </c>
      <c r="BL176" s="13" t="s">
        <v>210</v>
      </c>
      <c r="BM176" s="13" t="s">
        <v>345</v>
      </c>
    </row>
    <row r="177" spans="2:65" s="1" customFormat="1" ht="22.5" customHeight="1" x14ac:dyDescent="0.3">
      <c r="B177" s="30"/>
      <c r="C177" s="168" t="s">
        <v>278</v>
      </c>
      <c r="D177" s="168" t="s">
        <v>215</v>
      </c>
      <c r="E177" s="169" t="s">
        <v>415</v>
      </c>
      <c r="F177" s="243" t="s">
        <v>416</v>
      </c>
      <c r="G177" s="244"/>
      <c r="H177" s="244"/>
      <c r="I177" s="244"/>
      <c r="J177" s="170" t="s">
        <v>209</v>
      </c>
      <c r="K177" s="171">
        <v>1</v>
      </c>
      <c r="L177" s="245">
        <v>0</v>
      </c>
      <c r="M177" s="244"/>
      <c r="N177" s="246">
        <f t="shared" si="4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46"/>
        <v>0</v>
      </c>
      <c r="X177" s="166">
        <v>0</v>
      </c>
      <c r="Y177" s="166">
        <f t="shared" si="47"/>
        <v>0</v>
      </c>
      <c r="Z177" s="166">
        <v>0</v>
      </c>
      <c r="AA177" s="167">
        <f t="shared" si="48"/>
        <v>0</v>
      </c>
      <c r="AR177" s="13" t="s">
        <v>218</v>
      </c>
      <c r="AT177" s="13" t="s">
        <v>215</v>
      </c>
      <c r="AU177" s="13" t="s">
        <v>184</v>
      </c>
      <c r="AY177" s="13" t="s">
        <v>205</v>
      </c>
      <c r="BE177" s="105">
        <f t="shared" si="49"/>
        <v>0</v>
      </c>
      <c r="BF177" s="105">
        <f t="shared" si="50"/>
        <v>0</v>
      </c>
      <c r="BG177" s="105">
        <f t="shared" si="51"/>
        <v>0</v>
      </c>
      <c r="BH177" s="105">
        <f t="shared" si="52"/>
        <v>0</v>
      </c>
      <c r="BI177" s="105">
        <f t="shared" si="53"/>
        <v>0</v>
      </c>
      <c r="BJ177" s="13" t="s">
        <v>184</v>
      </c>
      <c r="BK177" s="105">
        <f t="shared" si="54"/>
        <v>0</v>
      </c>
      <c r="BL177" s="13" t="s">
        <v>210</v>
      </c>
      <c r="BM177" s="13" t="s">
        <v>349</v>
      </c>
    </row>
    <row r="178" spans="2:65" s="1" customFormat="1" ht="31.5" customHeight="1" x14ac:dyDescent="0.3">
      <c r="B178" s="30"/>
      <c r="C178" s="161" t="s">
        <v>350</v>
      </c>
      <c r="D178" s="161" t="s">
        <v>206</v>
      </c>
      <c r="E178" s="162" t="s">
        <v>536</v>
      </c>
      <c r="F178" s="239" t="s">
        <v>537</v>
      </c>
      <c r="G178" s="240"/>
      <c r="H178" s="240"/>
      <c r="I178" s="240"/>
      <c r="J178" s="163" t="s">
        <v>410</v>
      </c>
      <c r="K178" s="164">
        <v>1</v>
      </c>
      <c r="L178" s="241">
        <v>0</v>
      </c>
      <c r="M178" s="240"/>
      <c r="N178" s="242">
        <f t="shared" si="4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46"/>
        <v>0</v>
      </c>
      <c r="X178" s="166">
        <v>0</v>
      </c>
      <c r="Y178" s="166">
        <f t="shared" si="47"/>
        <v>0</v>
      </c>
      <c r="Z178" s="166">
        <v>0</v>
      </c>
      <c r="AA178" s="167">
        <f t="shared" si="48"/>
        <v>0</v>
      </c>
      <c r="AR178" s="13" t="s">
        <v>210</v>
      </c>
      <c r="AT178" s="13" t="s">
        <v>206</v>
      </c>
      <c r="AU178" s="13" t="s">
        <v>184</v>
      </c>
      <c r="AY178" s="13" t="s">
        <v>205</v>
      </c>
      <c r="BE178" s="105">
        <f t="shared" si="49"/>
        <v>0</v>
      </c>
      <c r="BF178" s="105">
        <f t="shared" si="50"/>
        <v>0</v>
      </c>
      <c r="BG178" s="105">
        <f t="shared" si="51"/>
        <v>0</v>
      </c>
      <c r="BH178" s="105">
        <f t="shared" si="52"/>
        <v>0</v>
      </c>
      <c r="BI178" s="105">
        <f t="shared" si="53"/>
        <v>0</v>
      </c>
      <c r="BJ178" s="13" t="s">
        <v>184</v>
      </c>
      <c r="BK178" s="105">
        <f t="shared" si="54"/>
        <v>0</v>
      </c>
      <c r="BL178" s="13" t="s">
        <v>210</v>
      </c>
      <c r="BM178" s="13" t="s">
        <v>353</v>
      </c>
    </row>
    <row r="179" spans="2:65" s="1" customFormat="1" ht="22.5" customHeight="1" x14ac:dyDescent="0.3">
      <c r="B179" s="30"/>
      <c r="C179" s="168" t="s">
        <v>282</v>
      </c>
      <c r="D179" s="168" t="s">
        <v>215</v>
      </c>
      <c r="E179" s="169" t="s">
        <v>538</v>
      </c>
      <c r="F179" s="243" t="s">
        <v>539</v>
      </c>
      <c r="G179" s="244"/>
      <c r="H179" s="244"/>
      <c r="I179" s="244"/>
      <c r="J179" s="170" t="s">
        <v>209</v>
      </c>
      <c r="K179" s="171">
        <v>1</v>
      </c>
      <c r="L179" s="245">
        <v>0</v>
      </c>
      <c r="M179" s="244"/>
      <c r="N179" s="246">
        <f t="shared" si="4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46"/>
        <v>0</v>
      </c>
      <c r="X179" s="166">
        <v>0</v>
      </c>
      <c r="Y179" s="166">
        <f t="shared" si="47"/>
        <v>0</v>
      </c>
      <c r="Z179" s="166">
        <v>0</v>
      </c>
      <c r="AA179" s="167">
        <f t="shared" si="48"/>
        <v>0</v>
      </c>
      <c r="AR179" s="13" t="s">
        <v>218</v>
      </c>
      <c r="AT179" s="13" t="s">
        <v>215</v>
      </c>
      <c r="AU179" s="13" t="s">
        <v>184</v>
      </c>
      <c r="AY179" s="13" t="s">
        <v>205</v>
      </c>
      <c r="BE179" s="105">
        <f t="shared" si="49"/>
        <v>0</v>
      </c>
      <c r="BF179" s="105">
        <f t="shared" si="50"/>
        <v>0</v>
      </c>
      <c r="BG179" s="105">
        <f t="shared" si="51"/>
        <v>0</v>
      </c>
      <c r="BH179" s="105">
        <f t="shared" si="52"/>
        <v>0</v>
      </c>
      <c r="BI179" s="105">
        <f t="shared" si="53"/>
        <v>0</v>
      </c>
      <c r="BJ179" s="13" t="s">
        <v>184</v>
      </c>
      <c r="BK179" s="105">
        <f t="shared" si="54"/>
        <v>0</v>
      </c>
      <c r="BL179" s="13" t="s">
        <v>210</v>
      </c>
      <c r="BM179" s="13" t="s">
        <v>356</v>
      </c>
    </row>
    <row r="180" spans="2:65" s="1" customFormat="1" ht="31.5" customHeight="1" x14ac:dyDescent="0.3">
      <c r="B180" s="30"/>
      <c r="C180" s="161" t="s">
        <v>357</v>
      </c>
      <c r="D180" s="161" t="s">
        <v>206</v>
      </c>
      <c r="E180" s="162" t="s">
        <v>421</v>
      </c>
      <c r="F180" s="239" t="s">
        <v>422</v>
      </c>
      <c r="G180" s="240"/>
      <c r="H180" s="240"/>
      <c r="I180" s="240"/>
      <c r="J180" s="163" t="s">
        <v>410</v>
      </c>
      <c r="K180" s="164">
        <v>1</v>
      </c>
      <c r="L180" s="241">
        <v>0</v>
      </c>
      <c r="M180" s="240"/>
      <c r="N180" s="242">
        <f t="shared" si="4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46"/>
        <v>0</v>
      </c>
      <c r="X180" s="166">
        <v>0</v>
      </c>
      <c r="Y180" s="166">
        <f t="shared" si="47"/>
        <v>0</v>
      </c>
      <c r="Z180" s="166">
        <v>0</v>
      </c>
      <c r="AA180" s="167">
        <f t="shared" si="48"/>
        <v>0</v>
      </c>
      <c r="AR180" s="13" t="s">
        <v>210</v>
      </c>
      <c r="AT180" s="13" t="s">
        <v>206</v>
      </c>
      <c r="AU180" s="13" t="s">
        <v>184</v>
      </c>
      <c r="AY180" s="13" t="s">
        <v>205</v>
      </c>
      <c r="BE180" s="105">
        <f t="shared" si="49"/>
        <v>0</v>
      </c>
      <c r="BF180" s="105">
        <f t="shared" si="50"/>
        <v>0</v>
      </c>
      <c r="BG180" s="105">
        <f t="shared" si="51"/>
        <v>0</v>
      </c>
      <c r="BH180" s="105">
        <f t="shared" si="52"/>
        <v>0</v>
      </c>
      <c r="BI180" s="105">
        <f t="shared" si="53"/>
        <v>0</v>
      </c>
      <c r="BJ180" s="13" t="s">
        <v>184</v>
      </c>
      <c r="BK180" s="105">
        <f t="shared" si="54"/>
        <v>0</v>
      </c>
      <c r="BL180" s="13" t="s">
        <v>210</v>
      </c>
      <c r="BM180" s="13" t="s">
        <v>360</v>
      </c>
    </row>
    <row r="181" spans="2:65" s="1" customFormat="1" ht="22.5" customHeight="1" x14ac:dyDescent="0.3">
      <c r="B181" s="30"/>
      <c r="C181" s="168" t="s">
        <v>285</v>
      </c>
      <c r="D181" s="168" t="s">
        <v>215</v>
      </c>
      <c r="E181" s="169" t="s">
        <v>423</v>
      </c>
      <c r="F181" s="243" t="s">
        <v>424</v>
      </c>
      <c r="G181" s="244"/>
      <c r="H181" s="244"/>
      <c r="I181" s="244"/>
      <c r="J181" s="170" t="s">
        <v>209</v>
      </c>
      <c r="K181" s="171">
        <v>1</v>
      </c>
      <c r="L181" s="245">
        <v>0</v>
      </c>
      <c r="M181" s="244"/>
      <c r="N181" s="246">
        <f t="shared" si="4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46"/>
        <v>0</v>
      </c>
      <c r="X181" s="166">
        <v>0</v>
      </c>
      <c r="Y181" s="166">
        <f t="shared" si="47"/>
        <v>0</v>
      </c>
      <c r="Z181" s="166">
        <v>0</v>
      </c>
      <c r="AA181" s="167">
        <f t="shared" si="48"/>
        <v>0</v>
      </c>
      <c r="AR181" s="13" t="s">
        <v>218</v>
      </c>
      <c r="AT181" s="13" t="s">
        <v>215</v>
      </c>
      <c r="AU181" s="13" t="s">
        <v>184</v>
      </c>
      <c r="AY181" s="13" t="s">
        <v>205</v>
      </c>
      <c r="BE181" s="105">
        <f t="shared" si="49"/>
        <v>0</v>
      </c>
      <c r="BF181" s="105">
        <f t="shared" si="50"/>
        <v>0</v>
      </c>
      <c r="BG181" s="105">
        <f t="shared" si="51"/>
        <v>0</v>
      </c>
      <c r="BH181" s="105">
        <f t="shared" si="52"/>
        <v>0</v>
      </c>
      <c r="BI181" s="105">
        <f t="shared" si="53"/>
        <v>0</v>
      </c>
      <c r="BJ181" s="13" t="s">
        <v>184</v>
      </c>
      <c r="BK181" s="105">
        <f t="shared" si="54"/>
        <v>0</v>
      </c>
      <c r="BL181" s="13" t="s">
        <v>210</v>
      </c>
      <c r="BM181" s="13" t="s">
        <v>363</v>
      </c>
    </row>
    <row r="182" spans="2:65" s="1" customFormat="1" ht="44.25" customHeight="1" x14ac:dyDescent="0.3">
      <c r="B182" s="30"/>
      <c r="C182" s="161" t="s">
        <v>364</v>
      </c>
      <c r="D182" s="161" t="s">
        <v>206</v>
      </c>
      <c r="E182" s="162" t="s">
        <v>425</v>
      </c>
      <c r="F182" s="239" t="s">
        <v>426</v>
      </c>
      <c r="G182" s="240"/>
      <c r="H182" s="240"/>
      <c r="I182" s="240"/>
      <c r="J182" s="163" t="s">
        <v>410</v>
      </c>
      <c r="K182" s="164">
        <v>1</v>
      </c>
      <c r="L182" s="241">
        <v>0</v>
      </c>
      <c r="M182" s="240"/>
      <c r="N182" s="242">
        <f t="shared" si="4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46"/>
        <v>0</v>
      </c>
      <c r="X182" s="166">
        <v>0</v>
      </c>
      <c r="Y182" s="166">
        <f t="shared" si="47"/>
        <v>0</v>
      </c>
      <c r="Z182" s="166">
        <v>0</v>
      </c>
      <c r="AA182" s="167">
        <f t="shared" si="48"/>
        <v>0</v>
      </c>
      <c r="AR182" s="13" t="s">
        <v>210</v>
      </c>
      <c r="AT182" s="13" t="s">
        <v>206</v>
      </c>
      <c r="AU182" s="13" t="s">
        <v>184</v>
      </c>
      <c r="AY182" s="13" t="s">
        <v>205</v>
      </c>
      <c r="BE182" s="105">
        <f t="shared" si="49"/>
        <v>0</v>
      </c>
      <c r="BF182" s="105">
        <f t="shared" si="50"/>
        <v>0</v>
      </c>
      <c r="BG182" s="105">
        <f t="shared" si="51"/>
        <v>0</v>
      </c>
      <c r="BH182" s="105">
        <f t="shared" si="52"/>
        <v>0</v>
      </c>
      <c r="BI182" s="105">
        <f t="shared" si="53"/>
        <v>0</v>
      </c>
      <c r="BJ182" s="13" t="s">
        <v>184</v>
      </c>
      <c r="BK182" s="105">
        <f t="shared" si="54"/>
        <v>0</v>
      </c>
      <c r="BL182" s="13" t="s">
        <v>210</v>
      </c>
      <c r="BM182" s="13" t="s">
        <v>369</v>
      </c>
    </row>
    <row r="183" spans="2:65" s="1" customFormat="1" ht="31.5" customHeight="1" x14ac:dyDescent="0.3">
      <c r="B183" s="30"/>
      <c r="C183" s="168" t="s">
        <v>289</v>
      </c>
      <c r="D183" s="168" t="s">
        <v>215</v>
      </c>
      <c r="E183" s="169" t="s">
        <v>427</v>
      </c>
      <c r="F183" s="243" t="s">
        <v>428</v>
      </c>
      <c r="G183" s="244"/>
      <c r="H183" s="244"/>
      <c r="I183" s="244"/>
      <c r="J183" s="170" t="s">
        <v>209</v>
      </c>
      <c r="K183" s="171">
        <v>1</v>
      </c>
      <c r="L183" s="245">
        <v>0</v>
      </c>
      <c r="M183" s="244"/>
      <c r="N183" s="246">
        <f t="shared" si="4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46"/>
        <v>0</v>
      </c>
      <c r="X183" s="166">
        <v>0</v>
      </c>
      <c r="Y183" s="166">
        <f t="shared" si="47"/>
        <v>0</v>
      </c>
      <c r="Z183" s="166">
        <v>0</v>
      </c>
      <c r="AA183" s="167">
        <f t="shared" si="48"/>
        <v>0</v>
      </c>
      <c r="AR183" s="13" t="s">
        <v>218</v>
      </c>
      <c r="AT183" s="13" t="s">
        <v>215</v>
      </c>
      <c r="AU183" s="13" t="s">
        <v>184</v>
      </c>
      <c r="AY183" s="13" t="s">
        <v>205</v>
      </c>
      <c r="BE183" s="105">
        <f t="shared" si="49"/>
        <v>0</v>
      </c>
      <c r="BF183" s="105">
        <f t="shared" si="50"/>
        <v>0</v>
      </c>
      <c r="BG183" s="105">
        <f t="shared" si="51"/>
        <v>0</v>
      </c>
      <c r="BH183" s="105">
        <f t="shared" si="52"/>
        <v>0</v>
      </c>
      <c r="BI183" s="105">
        <f t="shared" si="53"/>
        <v>0</v>
      </c>
      <c r="BJ183" s="13" t="s">
        <v>184</v>
      </c>
      <c r="BK183" s="105">
        <f t="shared" si="54"/>
        <v>0</v>
      </c>
      <c r="BL183" s="13" t="s">
        <v>210</v>
      </c>
      <c r="BM183" s="13" t="s">
        <v>429</v>
      </c>
    </row>
    <row r="184" spans="2:65" s="1" customFormat="1" ht="22.5" customHeight="1" x14ac:dyDescent="0.3">
      <c r="B184" s="30"/>
      <c r="C184" s="161" t="s">
        <v>430</v>
      </c>
      <c r="D184" s="161" t="s">
        <v>206</v>
      </c>
      <c r="E184" s="162" t="s">
        <v>431</v>
      </c>
      <c r="F184" s="239" t="s">
        <v>432</v>
      </c>
      <c r="G184" s="240"/>
      <c r="H184" s="240"/>
      <c r="I184" s="240"/>
      <c r="J184" s="163" t="s">
        <v>209</v>
      </c>
      <c r="K184" s="164">
        <v>1</v>
      </c>
      <c r="L184" s="241">
        <v>0</v>
      </c>
      <c r="M184" s="240"/>
      <c r="N184" s="242">
        <f t="shared" si="4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46"/>
        <v>0</v>
      </c>
      <c r="X184" s="166">
        <v>0</v>
      </c>
      <c r="Y184" s="166">
        <f t="shared" si="47"/>
        <v>0</v>
      </c>
      <c r="Z184" s="166">
        <v>0</v>
      </c>
      <c r="AA184" s="167">
        <f t="shared" si="48"/>
        <v>0</v>
      </c>
      <c r="AR184" s="13" t="s">
        <v>210</v>
      </c>
      <c r="AT184" s="13" t="s">
        <v>206</v>
      </c>
      <c r="AU184" s="13" t="s">
        <v>184</v>
      </c>
      <c r="AY184" s="13" t="s">
        <v>205</v>
      </c>
      <c r="BE184" s="105">
        <f t="shared" si="49"/>
        <v>0</v>
      </c>
      <c r="BF184" s="105">
        <f t="shared" si="50"/>
        <v>0</v>
      </c>
      <c r="BG184" s="105">
        <f t="shared" si="51"/>
        <v>0</v>
      </c>
      <c r="BH184" s="105">
        <f t="shared" si="52"/>
        <v>0</v>
      </c>
      <c r="BI184" s="105">
        <f t="shared" si="53"/>
        <v>0</v>
      </c>
      <c r="BJ184" s="13" t="s">
        <v>184</v>
      </c>
      <c r="BK184" s="105">
        <f t="shared" si="54"/>
        <v>0</v>
      </c>
      <c r="BL184" s="13" t="s">
        <v>210</v>
      </c>
      <c r="BM184" s="13" t="s">
        <v>433</v>
      </c>
    </row>
    <row r="185" spans="2:65" s="1" customFormat="1" ht="22.5" customHeight="1" x14ac:dyDescent="0.3">
      <c r="B185" s="30"/>
      <c r="C185" s="168" t="s">
        <v>292</v>
      </c>
      <c r="D185" s="168" t="s">
        <v>215</v>
      </c>
      <c r="E185" s="169" t="s">
        <v>434</v>
      </c>
      <c r="F185" s="243" t="s">
        <v>435</v>
      </c>
      <c r="G185" s="244"/>
      <c r="H185" s="244"/>
      <c r="I185" s="244"/>
      <c r="J185" s="170" t="s">
        <v>209</v>
      </c>
      <c r="K185" s="171">
        <v>1</v>
      </c>
      <c r="L185" s="245">
        <v>0</v>
      </c>
      <c r="M185" s="244"/>
      <c r="N185" s="246">
        <f t="shared" si="4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46"/>
        <v>0</v>
      </c>
      <c r="X185" s="166">
        <v>0</v>
      </c>
      <c r="Y185" s="166">
        <f t="shared" si="47"/>
        <v>0</v>
      </c>
      <c r="Z185" s="166">
        <v>0</v>
      </c>
      <c r="AA185" s="167">
        <f t="shared" si="48"/>
        <v>0</v>
      </c>
      <c r="AR185" s="13" t="s">
        <v>218</v>
      </c>
      <c r="AT185" s="13" t="s">
        <v>215</v>
      </c>
      <c r="AU185" s="13" t="s">
        <v>184</v>
      </c>
      <c r="AY185" s="13" t="s">
        <v>205</v>
      </c>
      <c r="BE185" s="105">
        <f t="shared" si="49"/>
        <v>0</v>
      </c>
      <c r="BF185" s="105">
        <f t="shared" si="50"/>
        <v>0</v>
      </c>
      <c r="BG185" s="105">
        <f t="shared" si="51"/>
        <v>0</v>
      </c>
      <c r="BH185" s="105">
        <f t="shared" si="52"/>
        <v>0</v>
      </c>
      <c r="BI185" s="105">
        <f t="shared" si="53"/>
        <v>0</v>
      </c>
      <c r="BJ185" s="13" t="s">
        <v>184</v>
      </c>
      <c r="BK185" s="105">
        <f t="shared" si="54"/>
        <v>0</v>
      </c>
      <c r="BL185" s="13" t="s">
        <v>210</v>
      </c>
      <c r="BM185" s="13" t="s">
        <v>436</v>
      </c>
    </row>
    <row r="186" spans="2:65" s="1" customFormat="1" ht="31.5" customHeight="1" x14ac:dyDescent="0.3">
      <c r="B186" s="30"/>
      <c r="C186" s="168" t="s">
        <v>437</v>
      </c>
      <c r="D186" s="168" t="s">
        <v>215</v>
      </c>
      <c r="E186" s="169" t="s">
        <v>438</v>
      </c>
      <c r="F186" s="243" t="s">
        <v>439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4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46"/>
        <v>0</v>
      </c>
      <c r="X186" s="166">
        <v>0</v>
      </c>
      <c r="Y186" s="166">
        <f t="shared" si="47"/>
        <v>0</v>
      </c>
      <c r="Z186" s="166">
        <v>0</v>
      </c>
      <c r="AA186" s="167">
        <f t="shared" si="4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49"/>
        <v>0</v>
      </c>
      <c r="BF186" s="105">
        <f t="shared" si="50"/>
        <v>0</v>
      </c>
      <c r="BG186" s="105">
        <f t="shared" si="51"/>
        <v>0</v>
      </c>
      <c r="BH186" s="105">
        <f t="shared" si="52"/>
        <v>0</v>
      </c>
      <c r="BI186" s="105">
        <f t="shared" si="53"/>
        <v>0</v>
      </c>
      <c r="BJ186" s="13" t="s">
        <v>184</v>
      </c>
      <c r="BK186" s="105">
        <f t="shared" si="54"/>
        <v>0</v>
      </c>
      <c r="BL186" s="13" t="s">
        <v>210</v>
      </c>
      <c r="BM186" s="13" t="s">
        <v>440</v>
      </c>
    </row>
    <row r="187" spans="2:65" s="1" customFormat="1" ht="31.5" customHeight="1" x14ac:dyDescent="0.3">
      <c r="B187" s="30"/>
      <c r="C187" s="161" t="s">
        <v>296</v>
      </c>
      <c r="D187" s="161" t="s">
        <v>206</v>
      </c>
      <c r="E187" s="162" t="s">
        <v>441</v>
      </c>
      <c r="F187" s="239" t="s">
        <v>442</v>
      </c>
      <c r="G187" s="240"/>
      <c r="H187" s="240"/>
      <c r="I187" s="240"/>
      <c r="J187" s="163" t="s">
        <v>410</v>
      </c>
      <c r="K187" s="164">
        <v>1</v>
      </c>
      <c r="L187" s="241">
        <v>0</v>
      </c>
      <c r="M187" s="240"/>
      <c r="N187" s="242">
        <f t="shared" si="4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46"/>
        <v>0</v>
      </c>
      <c r="X187" s="166">
        <v>0</v>
      </c>
      <c r="Y187" s="166">
        <f t="shared" si="47"/>
        <v>0</v>
      </c>
      <c r="Z187" s="166">
        <v>0</v>
      </c>
      <c r="AA187" s="167">
        <f t="shared" si="4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49"/>
        <v>0</v>
      </c>
      <c r="BF187" s="105">
        <f t="shared" si="50"/>
        <v>0</v>
      </c>
      <c r="BG187" s="105">
        <f t="shared" si="51"/>
        <v>0</v>
      </c>
      <c r="BH187" s="105">
        <f t="shared" si="52"/>
        <v>0</v>
      </c>
      <c r="BI187" s="105">
        <f t="shared" si="53"/>
        <v>0</v>
      </c>
      <c r="BJ187" s="13" t="s">
        <v>184</v>
      </c>
      <c r="BK187" s="105">
        <f t="shared" si="54"/>
        <v>0</v>
      </c>
      <c r="BL187" s="13" t="s">
        <v>210</v>
      </c>
      <c r="BM187" s="13" t="s">
        <v>434</v>
      </c>
    </row>
    <row r="188" spans="2:65" s="1" customFormat="1" ht="44.25" customHeight="1" x14ac:dyDescent="0.3">
      <c r="B188" s="30"/>
      <c r="C188" s="168" t="s">
        <v>443</v>
      </c>
      <c r="D188" s="168" t="s">
        <v>215</v>
      </c>
      <c r="E188" s="169" t="s">
        <v>444</v>
      </c>
      <c r="F188" s="243" t="s">
        <v>445</v>
      </c>
      <c r="G188" s="244"/>
      <c r="H188" s="244"/>
      <c r="I188" s="244"/>
      <c r="J188" s="170" t="s">
        <v>209</v>
      </c>
      <c r="K188" s="171">
        <v>1</v>
      </c>
      <c r="L188" s="245">
        <v>0</v>
      </c>
      <c r="M188" s="244"/>
      <c r="N188" s="246">
        <f t="shared" si="4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46"/>
        <v>0</v>
      </c>
      <c r="X188" s="166">
        <v>0</v>
      </c>
      <c r="Y188" s="166">
        <f t="shared" si="47"/>
        <v>0</v>
      </c>
      <c r="Z188" s="166">
        <v>0</v>
      </c>
      <c r="AA188" s="167">
        <f t="shared" si="4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49"/>
        <v>0</v>
      </c>
      <c r="BF188" s="105">
        <f t="shared" si="50"/>
        <v>0</v>
      </c>
      <c r="BG188" s="105">
        <f t="shared" si="51"/>
        <v>0</v>
      </c>
      <c r="BH188" s="105">
        <f t="shared" si="52"/>
        <v>0</v>
      </c>
      <c r="BI188" s="105">
        <f t="shared" si="53"/>
        <v>0</v>
      </c>
      <c r="BJ188" s="13" t="s">
        <v>184</v>
      </c>
      <c r="BK188" s="105">
        <f t="shared" si="54"/>
        <v>0</v>
      </c>
      <c r="BL188" s="13" t="s">
        <v>210</v>
      </c>
      <c r="BM188" s="13" t="s">
        <v>446</v>
      </c>
    </row>
    <row r="189" spans="2:65" s="1" customFormat="1" ht="22.5" customHeight="1" x14ac:dyDescent="0.3">
      <c r="B189" s="30"/>
      <c r="C189" s="161" t="s">
        <v>299</v>
      </c>
      <c r="D189" s="161" t="s">
        <v>206</v>
      </c>
      <c r="E189" s="162" t="s">
        <v>447</v>
      </c>
      <c r="F189" s="239" t="s">
        <v>448</v>
      </c>
      <c r="G189" s="240"/>
      <c r="H189" s="240"/>
      <c r="I189" s="240"/>
      <c r="J189" s="163" t="s">
        <v>410</v>
      </c>
      <c r="K189" s="164">
        <v>4</v>
      </c>
      <c r="L189" s="241">
        <v>0</v>
      </c>
      <c r="M189" s="240"/>
      <c r="N189" s="242">
        <f t="shared" si="4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46"/>
        <v>0</v>
      </c>
      <c r="X189" s="166">
        <v>0</v>
      </c>
      <c r="Y189" s="166">
        <f t="shared" si="47"/>
        <v>0</v>
      </c>
      <c r="Z189" s="166">
        <v>0</v>
      </c>
      <c r="AA189" s="167">
        <f t="shared" si="48"/>
        <v>0</v>
      </c>
      <c r="AR189" s="13" t="s">
        <v>210</v>
      </c>
      <c r="AT189" s="13" t="s">
        <v>206</v>
      </c>
      <c r="AU189" s="13" t="s">
        <v>184</v>
      </c>
      <c r="AY189" s="13" t="s">
        <v>205</v>
      </c>
      <c r="BE189" s="105">
        <f t="shared" si="49"/>
        <v>0</v>
      </c>
      <c r="BF189" s="105">
        <f t="shared" si="50"/>
        <v>0</v>
      </c>
      <c r="BG189" s="105">
        <f t="shared" si="51"/>
        <v>0</v>
      </c>
      <c r="BH189" s="105">
        <f t="shared" si="52"/>
        <v>0</v>
      </c>
      <c r="BI189" s="105">
        <f t="shared" si="53"/>
        <v>0</v>
      </c>
      <c r="BJ189" s="13" t="s">
        <v>184</v>
      </c>
      <c r="BK189" s="105">
        <f t="shared" si="54"/>
        <v>0</v>
      </c>
      <c r="BL189" s="13" t="s">
        <v>210</v>
      </c>
      <c r="BM189" s="13" t="s">
        <v>449</v>
      </c>
    </row>
    <row r="190" spans="2:65" s="1" customFormat="1" ht="31.5" customHeight="1" x14ac:dyDescent="0.3">
      <c r="B190" s="30"/>
      <c r="C190" s="168" t="s">
        <v>450</v>
      </c>
      <c r="D190" s="168" t="s">
        <v>215</v>
      </c>
      <c r="E190" s="169" t="s">
        <v>451</v>
      </c>
      <c r="F190" s="243" t="s">
        <v>452</v>
      </c>
      <c r="G190" s="244"/>
      <c r="H190" s="244"/>
      <c r="I190" s="244"/>
      <c r="J190" s="170" t="s">
        <v>209</v>
      </c>
      <c r="K190" s="171">
        <v>4</v>
      </c>
      <c r="L190" s="245">
        <v>0</v>
      </c>
      <c r="M190" s="244"/>
      <c r="N190" s="246">
        <f t="shared" si="4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46"/>
        <v>0</v>
      </c>
      <c r="X190" s="166">
        <v>0</v>
      </c>
      <c r="Y190" s="166">
        <f t="shared" si="47"/>
        <v>0</v>
      </c>
      <c r="Z190" s="166">
        <v>0</v>
      </c>
      <c r="AA190" s="167">
        <f t="shared" si="4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49"/>
        <v>0</v>
      </c>
      <c r="BF190" s="105">
        <f t="shared" si="50"/>
        <v>0</v>
      </c>
      <c r="BG190" s="105">
        <f t="shared" si="51"/>
        <v>0</v>
      </c>
      <c r="BH190" s="105">
        <f t="shared" si="52"/>
        <v>0</v>
      </c>
      <c r="BI190" s="105">
        <f t="shared" si="53"/>
        <v>0</v>
      </c>
      <c r="BJ190" s="13" t="s">
        <v>184</v>
      </c>
      <c r="BK190" s="105">
        <f t="shared" si="54"/>
        <v>0</v>
      </c>
      <c r="BL190" s="13" t="s">
        <v>210</v>
      </c>
      <c r="BM190" s="13" t="s">
        <v>453</v>
      </c>
    </row>
    <row r="191" spans="2:65" s="1" customFormat="1" ht="44.25" customHeight="1" x14ac:dyDescent="0.3">
      <c r="B191" s="30"/>
      <c r="C191" s="161" t="s">
        <v>303</v>
      </c>
      <c r="D191" s="161" t="s">
        <v>206</v>
      </c>
      <c r="E191" s="162" t="s">
        <v>454</v>
      </c>
      <c r="F191" s="239" t="s">
        <v>455</v>
      </c>
      <c r="G191" s="240"/>
      <c r="H191" s="240"/>
      <c r="I191" s="240"/>
      <c r="J191" s="163" t="s">
        <v>209</v>
      </c>
      <c r="K191" s="164">
        <v>2</v>
      </c>
      <c r="L191" s="241">
        <v>0</v>
      </c>
      <c r="M191" s="240"/>
      <c r="N191" s="242">
        <f t="shared" si="4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46"/>
        <v>0</v>
      </c>
      <c r="X191" s="166">
        <v>0</v>
      </c>
      <c r="Y191" s="166">
        <f t="shared" si="47"/>
        <v>0</v>
      </c>
      <c r="Z191" s="166">
        <v>0</v>
      </c>
      <c r="AA191" s="167">
        <f t="shared" si="4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49"/>
        <v>0</v>
      </c>
      <c r="BF191" s="105">
        <f t="shared" si="50"/>
        <v>0</v>
      </c>
      <c r="BG191" s="105">
        <f t="shared" si="51"/>
        <v>0</v>
      </c>
      <c r="BH191" s="105">
        <f t="shared" si="52"/>
        <v>0</v>
      </c>
      <c r="BI191" s="105">
        <f t="shared" si="53"/>
        <v>0</v>
      </c>
      <c r="BJ191" s="13" t="s">
        <v>184</v>
      </c>
      <c r="BK191" s="105">
        <f t="shared" si="54"/>
        <v>0</v>
      </c>
      <c r="BL191" s="13" t="s">
        <v>210</v>
      </c>
      <c r="BM191" s="13" t="s">
        <v>456</v>
      </c>
    </row>
    <row r="192" spans="2:65" s="1" customFormat="1" ht="22.5" customHeight="1" x14ac:dyDescent="0.3">
      <c r="B192" s="30"/>
      <c r="C192" s="168" t="s">
        <v>457</v>
      </c>
      <c r="D192" s="168" t="s">
        <v>215</v>
      </c>
      <c r="E192" s="169" t="s">
        <v>458</v>
      </c>
      <c r="F192" s="243" t="s">
        <v>459</v>
      </c>
      <c r="G192" s="244"/>
      <c r="H192" s="244"/>
      <c r="I192" s="244"/>
      <c r="J192" s="170" t="s">
        <v>209</v>
      </c>
      <c r="K192" s="171">
        <v>1</v>
      </c>
      <c r="L192" s="245">
        <v>0</v>
      </c>
      <c r="M192" s="244"/>
      <c r="N192" s="246">
        <f t="shared" si="4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46"/>
        <v>0</v>
      </c>
      <c r="X192" s="166">
        <v>0</v>
      </c>
      <c r="Y192" s="166">
        <f t="shared" si="47"/>
        <v>0</v>
      </c>
      <c r="Z192" s="166">
        <v>0</v>
      </c>
      <c r="AA192" s="167">
        <f t="shared" si="48"/>
        <v>0</v>
      </c>
      <c r="AR192" s="13" t="s">
        <v>218</v>
      </c>
      <c r="AT192" s="13" t="s">
        <v>215</v>
      </c>
      <c r="AU192" s="13" t="s">
        <v>184</v>
      </c>
      <c r="AY192" s="13" t="s">
        <v>205</v>
      </c>
      <c r="BE192" s="105">
        <f t="shared" si="49"/>
        <v>0</v>
      </c>
      <c r="BF192" s="105">
        <f t="shared" si="50"/>
        <v>0</v>
      </c>
      <c r="BG192" s="105">
        <f t="shared" si="51"/>
        <v>0</v>
      </c>
      <c r="BH192" s="105">
        <f t="shared" si="52"/>
        <v>0</v>
      </c>
      <c r="BI192" s="105">
        <f t="shared" si="53"/>
        <v>0</v>
      </c>
      <c r="BJ192" s="13" t="s">
        <v>184</v>
      </c>
      <c r="BK192" s="105">
        <f t="shared" si="54"/>
        <v>0</v>
      </c>
      <c r="BL192" s="13" t="s">
        <v>210</v>
      </c>
      <c r="BM192" s="13" t="s">
        <v>460</v>
      </c>
    </row>
    <row r="193" spans="2:65" s="1" customFormat="1" ht="22.5" customHeight="1" x14ac:dyDescent="0.3">
      <c r="B193" s="30"/>
      <c r="C193" s="168" t="s">
        <v>306</v>
      </c>
      <c r="D193" s="168" t="s">
        <v>215</v>
      </c>
      <c r="E193" s="169" t="s">
        <v>461</v>
      </c>
      <c r="F193" s="243" t="s">
        <v>462</v>
      </c>
      <c r="G193" s="244"/>
      <c r="H193" s="244"/>
      <c r="I193" s="244"/>
      <c r="J193" s="170" t="s">
        <v>209</v>
      </c>
      <c r="K193" s="171">
        <v>1</v>
      </c>
      <c r="L193" s="245">
        <v>0</v>
      </c>
      <c r="M193" s="244"/>
      <c r="N193" s="246">
        <f t="shared" si="45"/>
        <v>0</v>
      </c>
      <c r="O193" s="240"/>
      <c r="P193" s="240"/>
      <c r="Q193" s="240"/>
      <c r="R193" s="32"/>
      <c r="T193" s="165" t="s">
        <v>19</v>
      </c>
      <c r="U193" s="39" t="s">
        <v>42</v>
      </c>
      <c r="V193" s="31"/>
      <c r="W193" s="166">
        <f t="shared" si="46"/>
        <v>0</v>
      </c>
      <c r="X193" s="166">
        <v>0</v>
      </c>
      <c r="Y193" s="166">
        <f t="shared" si="47"/>
        <v>0</v>
      </c>
      <c r="Z193" s="166">
        <v>0</v>
      </c>
      <c r="AA193" s="167">
        <f t="shared" si="48"/>
        <v>0</v>
      </c>
      <c r="AR193" s="13" t="s">
        <v>218</v>
      </c>
      <c r="AT193" s="13" t="s">
        <v>215</v>
      </c>
      <c r="AU193" s="13" t="s">
        <v>184</v>
      </c>
      <c r="AY193" s="13" t="s">
        <v>205</v>
      </c>
      <c r="BE193" s="105">
        <f t="shared" si="49"/>
        <v>0</v>
      </c>
      <c r="BF193" s="105">
        <f t="shared" si="50"/>
        <v>0</v>
      </c>
      <c r="BG193" s="105">
        <f t="shared" si="51"/>
        <v>0</v>
      </c>
      <c r="BH193" s="105">
        <f t="shared" si="52"/>
        <v>0</v>
      </c>
      <c r="BI193" s="105">
        <f t="shared" si="53"/>
        <v>0</v>
      </c>
      <c r="BJ193" s="13" t="s">
        <v>184</v>
      </c>
      <c r="BK193" s="105">
        <f t="shared" si="54"/>
        <v>0</v>
      </c>
      <c r="BL193" s="13" t="s">
        <v>210</v>
      </c>
      <c r="BM193" s="13" t="s">
        <v>463</v>
      </c>
    </row>
    <row r="194" spans="2:65" s="1" customFormat="1" ht="31.5" customHeight="1" x14ac:dyDescent="0.3">
      <c r="B194" s="30"/>
      <c r="C194" s="161" t="s">
        <v>464</v>
      </c>
      <c r="D194" s="161" t="s">
        <v>206</v>
      </c>
      <c r="E194" s="162" t="s">
        <v>465</v>
      </c>
      <c r="F194" s="239" t="s">
        <v>466</v>
      </c>
      <c r="G194" s="240"/>
      <c r="H194" s="240"/>
      <c r="I194" s="240"/>
      <c r="J194" s="163" t="s">
        <v>209</v>
      </c>
      <c r="K194" s="164">
        <v>1</v>
      </c>
      <c r="L194" s="241">
        <v>0</v>
      </c>
      <c r="M194" s="240"/>
      <c r="N194" s="242">
        <f t="shared" si="45"/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si="46"/>
        <v>0</v>
      </c>
      <c r="X194" s="166">
        <v>0</v>
      </c>
      <c r="Y194" s="166">
        <f t="shared" si="47"/>
        <v>0</v>
      </c>
      <c r="Z194" s="166">
        <v>0</v>
      </c>
      <c r="AA194" s="167">
        <f t="shared" si="48"/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si="49"/>
        <v>0</v>
      </c>
      <c r="BF194" s="105">
        <f t="shared" si="50"/>
        <v>0</v>
      </c>
      <c r="BG194" s="105">
        <f t="shared" si="51"/>
        <v>0</v>
      </c>
      <c r="BH194" s="105">
        <f t="shared" si="52"/>
        <v>0</v>
      </c>
      <c r="BI194" s="105">
        <f t="shared" si="53"/>
        <v>0</v>
      </c>
      <c r="BJ194" s="13" t="s">
        <v>184</v>
      </c>
      <c r="BK194" s="105">
        <f t="shared" si="54"/>
        <v>0</v>
      </c>
      <c r="BL194" s="13" t="s">
        <v>210</v>
      </c>
      <c r="BM194" s="13" t="s">
        <v>467</v>
      </c>
    </row>
    <row r="195" spans="2:65" s="1" customFormat="1" ht="31.5" customHeight="1" x14ac:dyDescent="0.3">
      <c r="B195" s="30"/>
      <c r="C195" s="168" t="s">
        <v>310</v>
      </c>
      <c r="D195" s="168" t="s">
        <v>215</v>
      </c>
      <c r="E195" s="169" t="s">
        <v>468</v>
      </c>
      <c r="F195" s="243" t="s">
        <v>469</v>
      </c>
      <c r="G195" s="244"/>
      <c r="H195" s="244"/>
      <c r="I195" s="244"/>
      <c r="J195" s="170" t="s">
        <v>209</v>
      </c>
      <c r="K195" s="171">
        <v>1</v>
      </c>
      <c r="L195" s="245">
        <v>0</v>
      </c>
      <c r="M195" s="244"/>
      <c r="N195" s="246">
        <f t="shared" si="4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46"/>
        <v>0</v>
      </c>
      <c r="X195" s="166">
        <v>0</v>
      </c>
      <c r="Y195" s="166">
        <f t="shared" si="47"/>
        <v>0</v>
      </c>
      <c r="Z195" s="166">
        <v>0</v>
      </c>
      <c r="AA195" s="167">
        <f t="shared" si="48"/>
        <v>0</v>
      </c>
      <c r="AR195" s="13" t="s">
        <v>218</v>
      </c>
      <c r="AT195" s="13" t="s">
        <v>215</v>
      </c>
      <c r="AU195" s="13" t="s">
        <v>184</v>
      </c>
      <c r="AY195" s="13" t="s">
        <v>205</v>
      </c>
      <c r="BE195" s="105">
        <f t="shared" si="49"/>
        <v>0</v>
      </c>
      <c r="BF195" s="105">
        <f t="shared" si="50"/>
        <v>0</v>
      </c>
      <c r="BG195" s="105">
        <f t="shared" si="51"/>
        <v>0</v>
      </c>
      <c r="BH195" s="105">
        <f t="shared" si="52"/>
        <v>0</v>
      </c>
      <c r="BI195" s="105">
        <f t="shared" si="53"/>
        <v>0</v>
      </c>
      <c r="BJ195" s="13" t="s">
        <v>184</v>
      </c>
      <c r="BK195" s="105">
        <f t="shared" si="54"/>
        <v>0</v>
      </c>
      <c r="BL195" s="13" t="s">
        <v>210</v>
      </c>
      <c r="BM195" s="13" t="s">
        <v>470</v>
      </c>
    </row>
    <row r="196" spans="2:65" s="1" customFormat="1" ht="31.5" customHeight="1" x14ac:dyDescent="0.3">
      <c r="B196" s="30"/>
      <c r="C196" s="161" t="s">
        <v>471</v>
      </c>
      <c r="D196" s="161" t="s">
        <v>206</v>
      </c>
      <c r="E196" s="162" t="s">
        <v>472</v>
      </c>
      <c r="F196" s="239" t="s">
        <v>473</v>
      </c>
      <c r="G196" s="240"/>
      <c r="H196" s="240"/>
      <c r="I196" s="240"/>
      <c r="J196" s="163" t="s">
        <v>209</v>
      </c>
      <c r="K196" s="164">
        <v>1</v>
      </c>
      <c r="L196" s="241">
        <v>0</v>
      </c>
      <c r="M196" s="240"/>
      <c r="N196" s="242">
        <f t="shared" si="4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46"/>
        <v>0</v>
      </c>
      <c r="X196" s="166">
        <v>0</v>
      </c>
      <c r="Y196" s="166">
        <f t="shared" si="47"/>
        <v>0</v>
      </c>
      <c r="Z196" s="166">
        <v>0</v>
      </c>
      <c r="AA196" s="167">
        <f t="shared" si="4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49"/>
        <v>0</v>
      </c>
      <c r="BF196" s="105">
        <f t="shared" si="50"/>
        <v>0</v>
      </c>
      <c r="BG196" s="105">
        <f t="shared" si="51"/>
        <v>0</v>
      </c>
      <c r="BH196" s="105">
        <f t="shared" si="52"/>
        <v>0</v>
      </c>
      <c r="BI196" s="105">
        <f t="shared" si="53"/>
        <v>0</v>
      </c>
      <c r="BJ196" s="13" t="s">
        <v>184</v>
      </c>
      <c r="BK196" s="105">
        <f t="shared" si="54"/>
        <v>0</v>
      </c>
      <c r="BL196" s="13" t="s">
        <v>210</v>
      </c>
      <c r="BM196" s="13" t="s">
        <v>474</v>
      </c>
    </row>
    <row r="197" spans="2:65" s="1" customFormat="1" ht="22.5" customHeight="1" x14ac:dyDescent="0.3">
      <c r="B197" s="30"/>
      <c r="C197" s="168" t="s">
        <v>313</v>
      </c>
      <c r="D197" s="168" t="s">
        <v>215</v>
      </c>
      <c r="E197" s="169" t="s">
        <v>475</v>
      </c>
      <c r="F197" s="243" t="s">
        <v>476</v>
      </c>
      <c r="G197" s="244"/>
      <c r="H197" s="244"/>
      <c r="I197" s="244"/>
      <c r="J197" s="170" t="s">
        <v>209</v>
      </c>
      <c r="K197" s="171">
        <v>1</v>
      </c>
      <c r="L197" s="245">
        <v>0</v>
      </c>
      <c r="M197" s="244"/>
      <c r="N197" s="246">
        <f t="shared" si="4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46"/>
        <v>0</v>
      </c>
      <c r="X197" s="166">
        <v>0</v>
      </c>
      <c r="Y197" s="166">
        <f t="shared" si="47"/>
        <v>0</v>
      </c>
      <c r="Z197" s="166">
        <v>0</v>
      </c>
      <c r="AA197" s="167">
        <f t="shared" si="48"/>
        <v>0</v>
      </c>
      <c r="AR197" s="13" t="s">
        <v>218</v>
      </c>
      <c r="AT197" s="13" t="s">
        <v>215</v>
      </c>
      <c r="AU197" s="13" t="s">
        <v>184</v>
      </c>
      <c r="AY197" s="13" t="s">
        <v>205</v>
      </c>
      <c r="BE197" s="105">
        <f t="shared" si="49"/>
        <v>0</v>
      </c>
      <c r="BF197" s="105">
        <f t="shared" si="50"/>
        <v>0</v>
      </c>
      <c r="BG197" s="105">
        <f t="shared" si="51"/>
        <v>0</v>
      </c>
      <c r="BH197" s="105">
        <f t="shared" si="52"/>
        <v>0</v>
      </c>
      <c r="BI197" s="105">
        <f t="shared" si="53"/>
        <v>0</v>
      </c>
      <c r="BJ197" s="13" t="s">
        <v>184</v>
      </c>
      <c r="BK197" s="105">
        <f t="shared" si="54"/>
        <v>0</v>
      </c>
      <c r="BL197" s="13" t="s">
        <v>210</v>
      </c>
      <c r="BM197" s="13" t="s">
        <v>477</v>
      </c>
    </row>
    <row r="198" spans="2:65" s="1" customFormat="1" ht="31.5" customHeight="1" x14ac:dyDescent="0.3">
      <c r="B198" s="30"/>
      <c r="C198" s="161" t="s">
        <v>478</v>
      </c>
      <c r="D198" s="161" t="s">
        <v>206</v>
      </c>
      <c r="E198" s="162" t="s">
        <v>479</v>
      </c>
      <c r="F198" s="239" t="s">
        <v>480</v>
      </c>
      <c r="G198" s="240"/>
      <c r="H198" s="240"/>
      <c r="I198" s="240"/>
      <c r="J198" s="163" t="s">
        <v>209</v>
      </c>
      <c r="K198" s="164">
        <v>1</v>
      </c>
      <c r="L198" s="241">
        <v>0</v>
      </c>
      <c r="M198" s="240"/>
      <c r="N198" s="242">
        <f t="shared" si="4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46"/>
        <v>0</v>
      </c>
      <c r="X198" s="166">
        <v>0</v>
      </c>
      <c r="Y198" s="166">
        <f t="shared" si="47"/>
        <v>0</v>
      </c>
      <c r="Z198" s="166">
        <v>0</v>
      </c>
      <c r="AA198" s="167">
        <f t="shared" si="4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49"/>
        <v>0</v>
      </c>
      <c r="BF198" s="105">
        <f t="shared" si="50"/>
        <v>0</v>
      </c>
      <c r="BG198" s="105">
        <f t="shared" si="51"/>
        <v>0</v>
      </c>
      <c r="BH198" s="105">
        <f t="shared" si="52"/>
        <v>0</v>
      </c>
      <c r="BI198" s="105">
        <f t="shared" si="53"/>
        <v>0</v>
      </c>
      <c r="BJ198" s="13" t="s">
        <v>184</v>
      </c>
      <c r="BK198" s="105">
        <f t="shared" si="54"/>
        <v>0</v>
      </c>
      <c r="BL198" s="13" t="s">
        <v>210</v>
      </c>
      <c r="BM198" s="13" t="s">
        <v>481</v>
      </c>
    </row>
    <row r="199" spans="2:65" s="1" customFormat="1" ht="31.5" customHeight="1" x14ac:dyDescent="0.3">
      <c r="B199" s="30"/>
      <c r="C199" s="168" t="s">
        <v>317</v>
      </c>
      <c r="D199" s="168" t="s">
        <v>215</v>
      </c>
      <c r="E199" s="169" t="s">
        <v>482</v>
      </c>
      <c r="F199" s="243" t="s">
        <v>483</v>
      </c>
      <c r="G199" s="244"/>
      <c r="H199" s="244"/>
      <c r="I199" s="244"/>
      <c r="J199" s="170" t="s">
        <v>209</v>
      </c>
      <c r="K199" s="171">
        <v>1</v>
      </c>
      <c r="L199" s="245">
        <v>0</v>
      </c>
      <c r="M199" s="244"/>
      <c r="N199" s="246">
        <f t="shared" si="4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46"/>
        <v>0</v>
      </c>
      <c r="X199" s="166">
        <v>0</v>
      </c>
      <c r="Y199" s="166">
        <f t="shared" si="47"/>
        <v>0</v>
      </c>
      <c r="Z199" s="166">
        <v>0</v>
      </c>
      <c r="AA199" s="167">
        <f t="shared" si="4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49"/>
        <v>0</v>
      </c>
      <c r="BF199" s="105">
        <f t="shared" si="50"/>
        <v>0</v>
      </c>
      <c r="BG199" s="105">
        <f t="shared" si="51"/>
        <v>0</v>
      </c>
      <c r="BH199" s="105">
        <f t="shared" si="52"/>
        <v>0</v>
      </c>
      <c r="BI199" s="105">
        <f t="shared" si="53"/>
        <v>0</v>
      </c>
      <c r="BJ199" s="13" t="s">
        <v>184</v>
      </c>
      <c r="BK199" s="105">
        <f t="shared" si="54"/>
        <v>0</v>
      </c>
      <c r="BL199" s="13" t="s">
        <v>210</v>
      </c>
      <c r="BM199" s="13" t="s">
        <v>484</v>
      </c>
    </row>
    <row r="200" spans="2:65" s="1" customFormat="1" ht="31.5" customHeight="1" x14ac:dyDescent="0.3">
      <c r="B200" s="30"/>
      <c r="C200" s="161" t="s">
        <v>485</v>
      </c>
      <c r="D200" s="161" t="s">
        <v>206</v>
      </c>
      <c r="E200" s="162" t="s">
        <v>540</v>
      </c>
      <c r="F200" s="239" t="s">
        <v>541</v>
      </c>
      <c r="G200" s="240"/>
      <c r="H200" s="240"/>
      <c r="I200" s="240"/>
      <c r="J200" s="163" t="s">
        <v>209</v>
      </c>
      <c r="K200" s="164">
        <v>1</v>
      </c>
      <c r="L200" s="241">
        <v>0</v>
      </c>
      <c r="M200" s="240"/>
      <c r="N200" s="242">
        <f t="shared" si="4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46"/>
        <v>0</v>
      </c>
      <c r="X200" s="166">
        <v>0</v>
      </c>
      <c r="Y200" s="166">
        <f t="shared" si="47"/>
        <v>0</v>
      </c>
      <c r="Z200" s="166">
        <v>0</v>
      </c>
      <c r="AA200" s="167">
        <f t="shared" si="4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49"/>
        <v>0</v>
      </c>
      <c r="BF200" s="105">
        <f t="shared" si="50"/>
        <v>0</v>
      </c>
      <c r="BG200" s="105">
        <f t="shared" si="51"/>
        <v>0</v>
      </c>
      <c r="BH200" s="105">
        <f t="shared" si="52"/>
        <v>0</v>
      </c>
      <c r="BI200" s="105">
        <f t="shared" si="53"/>
        <v>0</v>
      </c>
      <c r="BJ200" s="13" t="s">
        <v>184</v>
      </c>
      <c r="BK200" s="105">
        <f t="shared" si="54"/>
        <v>0</v>
      </c>
      <c r="BL200" s="13" t="s">
        <v>210</v>
      </c>
      <c r="BM200" s="13" t="s">
        <v>488</v>
      </c>
    </row>
    <row r="201" spans="2:65" s="1" customFormat="1" ht="31.5" customHeight="1" x14ac:dyDescent="0.3">
      <c r="B201" s="30"/>
      <c r="C201" s="168" t="s">
        <v>320</v>
      </c>
      <c r="D201" s="168" t="s">
        <v>215</v>
      </c>
      <c r="E201" s="169" t="s">
        <v>542</v>
      </c>
      <c r="F201" s="243" t="s">
        <v>543</v>
      </c>
      <c r="G201" s="244"/>
      <c r="H201" s="244"/>
      <c r="I201" s="244"/>
      <c r="J201" s="170" t="s">
        <v>209</v>
      </c>
      <c r="K201" s="171">
        <v>1</v>
      </c>
      <c r="L201" s="245">
        <v>0</v>
      </c>
      <c r="M201" s="244"/>
      <c r="N201" s="246">
        <f t="shared" si="4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46"/>
        <v>0</v>
      </c>
      <c r="X201" s="166">
        <v>0</v>
      </c>
      <c r="Y201" s="166">
        <f t="shared" si="47"/>
        <v>0</v>
      </c>
      <c r="Z201" s="166">
        <v>0</v>
      </c>
      <c r="AA201" s="167">
        <f t="shared" si="48"/>
        <v>0</v>
      </c>
      <c r="AR201" s="13" t="s">
        <v>218</v>
      </c>
      <c r="AT201" s="13" t="s">
        <v>215</v>
      </c>
      <c r="AU201" s="13" t="s">
        <v>184</v>
      </c>
      <c r="AY201" s="13" t="s">
        <v>205</v>
      </c>
      <c r="BE201" s="105">
        <f t="shared" si="49"/>
        <v>0</v>
      </c>
      <c r="BF201" s="105">
        <f t="shared" si="50"/>
        <v>0</v>
      </c>
      <c r="BG201" s="105">
        <f t="shared" si="51"/>
        <v>0</v>
      </c>
      <c r="BH201" s="105">
        <f t="shared" si="52"/>
        <v>0</v>
      </c>
      <c r="BI201" s="105">
        <f t="shared" si="53"/>
        <v>0</v>
      </c>
      <c r="BJ201" s="13" t="s">
        <v>184</v>
      </c>
      <c r="BK201" s="105">
        <f t="shared" si="54"/>
        <v>0</v>
      </c>
      <c r="BL201" s="13" t="s">
        <v>210</v>
      </c>
      <c r="BM201" s="13" t="s">
        <v>491</v>
      </c>
    </row>
    <row r="202" spans="2:65" s="1" customFormat="1" ht="31.5" customHeight="1" x14ac:dyDescent="0.3">
      <c r="B202" s="30"/>
      <c r="C202" s="161" t="s">
        <v>492</v>
      </c>
      <c r="D202" s="161" t="s">
        <v>206</v>
      </c>
      <c r="E202" s="162" t="s">
        <v>486</v>
      </c>
      <c r="F202" s="239" t="s">
        <v>487</v>
      </c>
      <c r="G202" s="240"/>
      <c r="H202" s="240"/>
      <c r="I202" s="240"/>
      <c r="J202" s="163" t="s">
        <v>209</v>
      </c>
      <c r="K202" s="164">
        <v>1</v>
      </c>
      <c r="L202" s="241">
        <v>0</v>
      </c>
      <c r="M202" s="240"/>
      <c r="N202" s="242">
        <f t="shared" si="4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46"/>
        <v>0</v>
      </c>
      <c r="X202" s="166">
        <v>0</v>
      </c>
      <c r="Y202" s="166">
        <f t="shared" si="47"/>
        <v>0</v>
      </c>
      <c r="Z202" s="166">
        <v>0</v>
      </c>
      <c r="AA202" s="167">
        <f t="shared" si="4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49"/>
        <v>0</v>
      </c>
      <c r="BF202" s="105">
        <f t="shared" si="50"/>
        <v>0</v>
      </c>
      <c r="BG202" s="105">
        <f t="shared" si="51"/>
        <v>0</v>
      </c>
      <c r="BH202" s="105">
        <f t="shared" si="52"/>
        <v>0</v>
      </c>
      <c r="BI202" s="105">
        <f t="shared" si="53"/>
        <v>0</v>
      </c>
      <c r="BJ202" s="13" t="s">
        <v>184</v>
      </c>
      <c r="BK202" s="105">
        <f t="shared" si="54"/>
        <v>0</v>
      </c>
      <c r="BL202" s="13" t="s">
        <v>210</v>
      </c>
      <c r="BM202" s="13" t="s">
        <v>495</v>
      </c>
    </row>
    <row r="203" spans="2:65" s="1" customFormat="1" ht="57" customHeight="1" x14ac:dyDescent="0.3">
      <c r="B203" s="30"/>
      <c r="C203" s="168" t="s">
        <v>324</v>
      </c>
      <c r="D203" s="168" t="s">
        <v>215</v>
      </c>
      <c r="E203" s="169" t="s">
        <v>489</v>
      </c>
      <c r="F203" s="243" t="s">
        <v>490</v>
      </c>
      <c r="G203" s="244"/>
      <c r="H203" s="244"/>
      <c r="I203" s="244"/>
      <c r="J203" s="170" t="s">
        <v>209</v>
      </c>
      <c r="K203" s="171">
        <v>1</v>
      </c>
      <c r="L203" s="245">
        <v>0</v>
      </c>
      <c r="M203" s="244"/>
      <c r="N203" s="246">
        <f t="shared" si="45"/>
        <v>0</v>
      </c>
      <c r="O203" s="240"/>
      <c r="P203" s="240"/>
      <c r="Q203" s="240"/>
      <c r="R203" s="32"/>
      <c r="T203" s="165" t="s">
        <v>19</v>
      </c>
      <c r="U203" s="39" t="s">
        <v>42</v>
      </c>
      <c r="V203" s="31"/>
      <c r="W203" s="166">
        <f t="shared" si="46"/>
        <v>0</v>
      </c>
      <c r="X203" s="166">
        <v>0</v>
      </c>
      <c r="Y203" s="166">
        <f t="shared" si="47"/>
        <v>0</v>
      </c>
      <c r="Z203" s="166">
        <v>0</v>
      </c>
      <c r="AA203" s="167">
        <f t="shared" si="48"/>
        <v>0</v>
      </c>
      <c r="AR203" s="13" t="s">
        <v>218</v>
      </c>
      <c r="AT203" s="13" t="s">
        <v>215</v>
      </c>
      <c r="AU203" s="13" t="s">
        <v>184</v>
      </c>
      <c r="AY203" s="13" t="s">
        <v>205</v>
      </c>
      <c r="BE203" s="105">
        <f t="shared" si="49"/>
        <v>0</v>
      </c>
      <c r="BF203" s="105">
        <f t="shared" si="50"/>
        <v>0</v>
      </c>
      <c r="BG203" s="105">
        <f t="shared" si="51"/>
        <v>0</v>
      </c>
      <c r="BH203" s="105">
        <f t="shared" si="52"/>
        <v>0</v>
      </c>
      <c r="BI203" s="105">
        <f t="shared" si="53"/>
        <v>0</v>
      </c>
      <c r="BJ203" s="13" t="s">
        <v>184</v>
      </c>
      <c r="BK203" s="105">
        <f t="shared" si="54"/>
        <v>0</v>
      </c>
      <c r="BL203" s="13" t="s">
        <v>210</v>
      </c>
      <c r="BM203" s="13" t="s">
        <v>496</v>
      </c>
    </row>
    <row r="204" spans="2:65" s="1" customFormat="1" ht="31.5" customHeight="1" x14ac:dyDescent="0.3">
      <c r="B204" s="30"/>
      <c r="C204" s="161" t="s">
        <v>497</v>
      </c>
      <c r="D204" s="161" t="s">
        <v>206</v>
      </c>
      <c r="E204" s="162" t="s">
        <v>493</v>
      </c>
      <c r="F204" s="239" t="s">
        <v>494</v>
      </c>
      <c r="G204" s="240"/>
      <c r="H204" s="240"/>
      <c r="I204" s="240"/>
      <c r="J204" s="163" t="s">
        <v>235</v>
      </c>
      <c r="K204" s="172">
        <v>0</v>
      </c>
      <c r="L204" s="241">
        <v>0</v>
      </c>
      <c r="M204" s="240"/>
      <c r="N204" s="242">
        <f t="shared" si="45"/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 t="shared" si="46"/>
        <v>0</v>
      </c>
      <c r="X204" s="166">
        <v>0</v>
      </c>
      <c r="Y204" s="166">
        <f t="shared" si="47"/>
        <v>0</v>
      </c>
      <c r="Z204" s="166">
        <v>0</v>
      </c>
      <c r="AA204" s="167">
        <f t="shared" si="48"/>
        <v>0</v>
      </c>
      <c r="AR204" s="13" t="s">
        <v>210</v>
      </c>
      <c r="AT204" s="13" t="s">
        <v>206</v>
      </c>
      <c r="AU204" s="13" t="s">
        <v>184</v>
      </c>
      <c r="AY204" s="13" t="s">
        <v>205</v>
      </c>
      <c r="BE204" s="105">
        <f t="shared" si="49"/>
        <v>0</v>
      </c>
      <c r="BF204" s="105">
        <f t="shared" si="50"/>
        <v>0</v>
      </c>
      <c r="BG204" s="105">
        <f t="shared" si="51"/>
        <v>0</v>
      </c>
      <c r="BH204" s="105">
        <f t="shared" si="52"/>
        <v>0</v>
      </c>
      <c r="BI204" s="105">
        <f t="shared" si="53"/>
        <v>0</v>
      </c>
      <c r="BJ204" s="13" t="s">
        <v>184</v>
      </c>
      <c r="BK204" s="105">
        <f t="shared" si="54"/>
        <v>0</v>
      </c>
      <c r="BL204" s="13" t="s">
        <v>210</v>
      </c>
      <c r="BM204" s="13" t="s">
        <v>498</v>
      </c>
    </row>
    <row r="205" spans="2:65" s="9" customFormat="1" ht="29.85" customHeight="1" x14ac:dyDescent="0.3">
      <c r="B205" s="150"/>
      <c r="C205" s="151"/>
      <c r="D205" s="160" t="s">
        <v>174</v>
      </c>
      <c r="E205" s="160"/>
      <c r="F205" s="160"/>
      <c r="G205" s="160"/>
      <c r="H205" s="160"/>
      <c r="I205" s="160"/>
      <c r="J205" s="160"/>
      <c r="K205" s="160"/>
      <c r="L205" s="160"/>
      <c r="M205" s="160"/>
      <c r="N205" s="255">
        <f>BK205</f>
        <v>0</v>
      </c>
      <c r="O205" s="256"/>
      <c r="P205" s="256"/>
      <c r="Q205" s="256"/>
      <c r="R205" s="153"/>
      <c r="T205" s="154"/>
      <c r="U205" s="151"/>
      <c r="V205" s="151"/>
      <c r="W205" s="155">
        <f>SUM(W206:W207)</f>
        <v>0</v>
      </c>
      <c r="X205" s="151"/>
      <c r="Y205" s="155">
        <f>SUM(Y206:Y207)</f>
        <v>0</v>
      </c>
      <c r="Z205" s="151"/>
      <c r="AA205" s="156">
        <f>SUM(AA206:AA207)</f>
        <v>0</v>
      </c>
      <c r="AR205" s="157" t="s">
        <v>184</v>
      </c>
      <c r="AT205" s="158" t="s">
        <v>74</v>
      </c>
      <c r="AU205" s="158" t="s">
        <v>81</v>
      </c>
      <c r="AY205" s="157" t="s">
        <v>205</v>
      </c>
      <c r="BK205" s="159">
        <f>SUM(BK206:BK207)</f>
        <v>0</v>
      </c>
    </row>
    <row r="206" spans="2:65" s="1" customFormat="1" ht="31.5" customHeight="1" x14ac:dyDescent="0.3">
      <c r="B206" s="30"/>
      <c r="C206" s="161" t="s">
        <v>327</v>
      </c>
      <c r="D206" s="161" t="s">
        <v>206</v>
      </c>
      <c r="E206" s="162" t="s">
        <v>294</v>
      </c>
      <c r="F206" s="239" t="s">
        <v>295</v>
      </c>
      <c r="G206" s="240"/>
      <c r="H206" s="240"/>
      <c r="I206" s="240"/>
      <c r="J206" s="163" t="s">
        <v>222</v>
      </c>
      <c r="K206" s="164">
        <v>8</v>
      </c>
      <c r="L206" s="241">
        <v>0</v>
      </c>
      <c r="M206" s="240"/>
      <c r="N206" s="242">
        <f>ROUND(L206*K206,2)</f>
        <v>0</v>
      </c>
      <c r="O206" s="240"/>
      <c r="P206" s="240"/>
      <c r="Q206" s="240"/>
      <c r="R206" s="32"/>
      <c r="T206" s="165" t="s">
        <v>19</v>
      </c>
      <c r="U206" s="39" t="s">
        <v>42</v>
      </c>
      <c r="V206" s="31"/>
      <c r="W206" s="166">
        <f>V206*K206</f>
        <v>0</v>
      </c>
      <c r="X206" s="166">
        <v>0</v>
      </c>
      <c r="Y206" s="166">
        <f>X206*K206</f>
        <v>0</v>
      </c>
      <c r="Z206" s="166">
        <v>0</v>
      </c>
      <c r="AA206" s="167">
        <f>Z206*K206</f>
        <v>0</v>
      </c>
      <c r="AR206" s="13" t="s">
        <v>223</v>
      </c>
      <c r="AT206" s="13" t="s">
        <v>206</v>
      </c>
      <c r="AU206" s="13" t="s">
        <v>184</v>
      </c>
      <c r="AY206" s="13" t="s">
        <v>205</v>
      </c>
      <c r="BE206" s="105">
        <f>IF(U206="základná",N206,0)</f>
        <v>0</v>
      </c>
      <c r="BF206" s="105">
        <f>IF(U206="znížená",N206,0)</f>
        <v>0</v>
      </c>
      <c r="BG206" s="105">
        <f>IF(U206="zákl. prenesená",N206,0)</f>
        <v>0</v>
      </c>
      <c r="BH206" s="105">
        <f>IF(U206="zníž. prenesená",N206,0)</f>
        <v>0</v>
      </c>
      <c r="BI206" s="105">
        <f>IF(U206="nulová",N206,0)</f>
        <v>0</v>
      </c>
      <c r="BJ206" s="13" t="s">
        <v>184</v>
      </c>
      <c r="BK206" s="105">
        <f>ROUND(L206*K206,2)</f>
        <v>0</v>
      </c>
      <c r="BL206" s="13" t="s">
        <v>223</v>
      </c>
      <c r="BM206" s="13" t="s">
        <v>499</v>
      </c>
    </row>
    <row r="207" spans="2:65" s="1" customFormat="1" ht="31.5" customHeight="1" x14ac:dyDescent="0.3">
      <c r="B207" s="30"/>
      <c r="C207" s="161" t="s">
        <v>500</v>
      </c>
      <c r="D207" s="161" t="s">
        <v>206</v>
      </c>
      <c r="E207" s="162" t="s">
        <v>297</v>
      </c>
      <c r="F207" s="239" t="s">
        <v>298</v>
      </c>
      <c r="G207" s="240"/>
      <c r="H207" s="240"/>
      <c r="I207" s="240"/>
      <c r="J207" s="163" t="s">
        <v>235</v>
      </c>
      <c r="K207" s="172">
        <v>0</v>
      </c>
      <c r="L207" s="241">
        <v>0</v>
      </c>
      <c r="M207" s="240"/>
      <c r="N207" s="242">
        <f>ROUND(L207*K207,2)</f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>V207*K207</f>
        <v>0</v>
      </c>
      <c r="X207" s="166">
        <v>0</v>
      </c>
      <c r="Y207" s="166">
        <f>X207*K207</f>
        <v>0</v>
      </c>
      <c r="Z207" s="166">
        <v>0</v>
      </c>
      <c r="AA207" s="167">
        <f>Z207*K207</f>
        <v>0</v>
      </c>
      <c r="AR207" s="13" t="s">
        <v>223</v>
      </c>
      <c r="AT207" s="13" t="s">
        <v>206</v>
      </c>
      <c r="AU207" s="13" t="s">
        <v>184</v>
      </c>
      <c r="AY207" s="13" t="s">
        <v>205</v>
      </c>
      <c r="BE207" s="105">
        <f>IF(U207="základná",N207,0)</f>
        <v>0</v>
      </c>
      <c r="BF207" s="105">
        <f>IF(U207="znížená",N207,0)</f>
        <v>0</v>
      </c>
      <c r="BG207" s="105">
        <f>IF(U207="zákl. prenesená",N207,0)</f>
        <v>0</v>
      </c>
      <c r="BH207" s="105">
        <f>IF(U207="zníž. prenesená",N207,0)</f>
        <v>0</v>
      </c>
      <c r="BI207" s="105">
        <f>IF(U207="nulová",N207,0)</f>
        <v>0</v>
      </c>
      <c r="BJ207" s="13" t="s">
        <v>184</v>
      </c>
      <c r="BK207" s="105">
        <f>ROUND(L207*K207,2)</f>
        <v>0</v>
      </c>
      <c r="BL207" s="13" t="s">
        <v>223</v>
      </c>
      <c r="BM207" s="13" t="s">
        <v>501</v>
      </c>
    </row>
    <row r="208" spans="2:65" s="9" customFormat="1" ht="29.85" customHeight="1" x14ac:dyDescent="0.3">
      <c r="B208" s="150"/>
      <c r="C208" s="151"/>
      <c r="D208" s="160" t="s">
        <v>175</v>
      </c>
      <c r="E208" s="160"/>
      <c r="F208" s="160"/>
      <c r="G208" s="160"/>
      <c r="H208" s="160"/>
      <c r="I208" s="160"/>
      <c r="J208" s="160"/>
      <c r="K208" s="160"/>
      <c r="L208" s="160"/>
      <c r="M208" s="160"/>
      <c r="N208" s="255">
        <f>BK208</f>
        <v>0</v>
      </c>
      <c r="O208" s="256"/>
      <c r="P208" s="256"/>
      <c r="Q208" s="256"/>
      <c r="R208" s="153"/>
      <c r="T208" s="154"/>
      <c r="U208" s="151"/>
      <c r="V208" s="151"/>
      <c r="W208" s="155">
        <f>SUM(W209:W214)</f>
        <v>0</v>
      </c>
      <c r="X208" s="151"/>
      <c r="Y208" s="155">
        <f>SUM(Y209:Y214)</f>
        <v>0</v>
      </c>
      <c r="Z208" s="151"/>
      <c r="AA208" s="156">
        <f>SUM(AA209:AA214)</f>
        <v>0</v>
      </c>
      <c r="AR208" s="157" t="s">
        <v>184</v>
      </c>
      <c r="AT208" s="158" t="s">
        <v>74</v>
      </c>
      <c r="AU208" s="158" t="s">
        <v>81</v>
      </c>
      <c r="AY208" s="157" t="s">
        <v>205</v>
      </c>
      <c r="BK208" s="159">
        <f>SUM(BK209:BK214)</f>
        <v>0</v>
      </c>
    </row>
    <row r="209" spans="2:65" s="1" customFormat="1" ht="31.5" customHeight="1" x14ac:dyDescent="0.3">
      <c r="B209" s="30"/>
      <c r="C209" s="161" t="s">
        <v>331</v>
      </c>
      <c r="D209" s="161" t="s">
        <v>206</v>
      </c>
      <c r="E209" s="162" t="s">
        <v>301</v>
      </c>
      <c r="F209" s="239" t="s">
        <v>302</v>
      </c>
      <c r="G209" s="240"/>
      <c r="H209" s="240"/>
      <c r="I209" s="240"/>
      <c r="J209" s="163" t="s">
        <v>209</v>
      </c>
      <c r="K209" s="164">
        <v>4</v>
      </c>
      <c r="L209" s="241">
        <v>0</v>
      </c>
      <c r="M209" s="240"/>
      <c r="N209" s="242">
        <f t="shared" ref="N209:N214" si="55">ROUND(L209*K209,2)</f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ref="W209:W214" si="56">V209*K209</f>
        <v>0</v>
      </c>
      <c r="X209" s="166">
        <v>0</v>
      </c>
      <c r="Y209" s="166">
        <f t="shared" ref="Y209:Y214" si="57">X209*K209</f>
        <v>0</v>
      </c>
      <c r="Z209" s="166">
        <v>0</v>
      </c>
      <c r="AA209" s="167">
        <f t="shared" ref="AA209:AA214" si="58">Z209*K209</f>
        <v>0</v>
      </c>
      <c r="AR209" s="13" t="s">
        <v>223</v>
      </c>
      <c r="AT209" s="13" t="s">
        <v>206</v>
      </c>
      <c r="AU209" s="13" t="s">
        <v>184</v>
      </c>
      <c r="AY209" s="13" t="s">
        <v>205</v>
      </c>
      <c r="BE209" s="105">
        <f t="shared" ref="BE209:BE214" si="59">IF(U209="základná",N209,0)</f>
        <v>0</v>
      </c>
      <c r="BF209" s="105">
        <f t="shared" ref="BF209:BF214" si="60">IF(U209="znížená",N209,0)</f>
        <v>0</v>
      </c>
      <c r="BG209" s="105">
        <f t="shared" ref="BG209:BG214" si="61">IF(U209="zákl. prenesená",N209,0)</f>
        <v>0</v>
      </c>
      <c r="BH209" s="105">
        <f t="shared" ref="BH209:BH214" si="62">IF(U209="zníž. prenesená",N209,0)</f>
        <v>0</v>
      </c>
      <c r="BI209" s="105">
        <f t="shared" ref="BI209:BI214" si="63">IF(U209="nulová",N209,0)</f>
        <v>0</v>
      </c>
      <c r="BJ209" s="13" t="s">
        <v>184</v>
      </c>
      <c r="BK209" s="105">
        <f t="shared" ref="BK209:BK214" si="64">ROUND(L209*K209,2)</f>
        <v>0</v>
      </c>
      <c r="BL209" s="13" t="s">
        <v>223</v>
      </c>
      <c r="BM209" s="13" t="s">
        <v>502</v>
      </c>
    </row>
    <row r="210" spans="2:65" s="1" customFormat="1" ht="31.5" customHeight="1" x14ac:dyDescent="0.3">
      <c r="B210" s="30"/>
      <c r="C210" s="161" t="s">
        <v>503</v>
      </c>
      <c r="D210" s="161" t="s">
        <v>206</v>
      </c>
      <c r="E210" s="162" t="s">
        <v>304</v>
      </c>
      <c r="F210" s="239" t="s">
        <v>305</v>
      </c>
      <c r="G210" s="240"/>
      <c r="H210" s="240"/>
      <c r="I210" s="240"/>
      <c r="J210" s="163" t="s">
        <v>209</v>
      </c>
      <c r="K210" s="164">
        <v>12</v>
      </c>
      <c r="L210" s="241">
        <v>0</v>
      </c>
      <c r="M210" s="240"/>
      <c r="N210" s="242">
        <f t="shared" si="5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56"/>
        <v>0</v>
      </c>
      <c r="X210" s="166">
        <v>0</v>
      </c>
      <c r="Y210" s="166">
        <f t="shared" si="57"/>
        <v>0</v>
      </c>
      <c r="Z210" s="166">
        <v>0</v>
      </c>
      <c r="AA210" s="167">
        <f t="shared" si="58"/>
        <v>0</v>
      </c>
      <c r="AR210" s="13" t="s">
        <v>223</v>
      </c>
      <c r="AT210" s="13" t="s">
        <v>206</v>
      </c>
      <c r="AU210" s="13" t="s">
        <v>184</v>
      </c>
      <c r="AY210" s="13" t="s">
        <v>205</v>
      </c>
      <c r="BE210" s="105">
        <f t="shared" si="59"/>
        <v>0</v>
      </c>
      <c r="BF210" s="105">
        <f t="shared" si="60"/>
        <v>0</v>
      </c>
      <c r="BG210" s="105">
        <f t="shared" si="61"/>
        <v>0</v>
      </c>
      <c r="BH210" s="105">
        <f t="shared" si="62"/>
        <v>0</v>
      </c>
      <c r="BI210" s="105">
        <f t="shared" si="63"/>
        <v>0</v>
      </c>
      <c r="BJ210" s="13" t="s">
        <v>184</v>
      </c>
      <c r="BK210" s="105">
        <f t="shared" si="64"/>
        <v>0</v>
      </c>
      <c r="BL210" s="13" t="s">
        <v>223</v>
      </c>
      <c r="BM210" s="13" t="s">
        <v>504</v>
      </c>
    </row>
    <row r="211" spans="2:65" s="1" customFormat="1" ht="31.5" customHeight="1" x14ac:dyDescent="0.3">
      <c r="B211" s="30"/>
      <c r="C211" s="168" t="s">
        <v>334</v>
      </c>
      <c r="D211" s="168" t="s">
        <v>215</v>
      </c>
      <c r="E211" s="169" t="s">
        <v>308</v>
      </c>
      <c r="F211" s="243" t="s">
        <v>606</v>
      </c>
      <c r="G211" s="244"/>
      <c r="H211" s="244"/>
      <c r="I211" s="244"/>
      <c r="J211" s="170" t="s">
        <v>209</v>
      </c>
      <c r="K211" s="171">
        <v>4</v>
      </c>
      <c r="L211" s="245">
        <v>0</v>
      </c>
      <c r="M211" s="244"/>
      <c r="N211" s="246">
        <f t="shared" si="5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56"/>
        <v>0</v>
      </c>
      <c r="X211" s="166">
        <v>0</v>
      </c>
      <c r="Y211" s="166">
        <f t="shared" si="57"/>
        <v>0</v>
      </c>
      <c r="Z211" s="166">
        <v>0</v>
      </c>
      <c r="AA211" s="167">
        <f t="shared" si="58"/>
        <v>0</v>
      </c>
      <c r="AR211" s="13" t="s">
        <v>227</v>
      </c>
      <c r="AT211" s="13" t="s">
        <v>215</v>
      </c>
      <c r="AU211" s="13" t="s">
        <v>184</v>
      </c>
      <c r="AY211" s="13" t="s">
        <v>205</v>
      </c>
      <c r="BE211" s="105">
        <f t="shared" si="59"/>
        <v>0</v>
      </c>
      <c r="BF211" s="105">
        <f t="shared" si="60"/>
        <v>0</v>
      </c>
      <c r="BG211" s="105">
        <f t="shared" si="61"/>
        <v>0</v>
      </c>
      <c r="BH211" s="105">
        <f t="shared" si="62"/>
        <v>0</v>
      </c>
      <c r="BI211" s="105">
        <f t="shared" si="63"/>
        <v>0</v>
      </c>
      <c r="BJ211" s="13" t="s">
        <v>184</v>
      </c>
      <c r="BK211" s="105">
        <f t="shared" si="64"/>
        <v>0</v>
      </c>
      <c r="BL211" s="13" t="s">
        <v>223</v>
      </c>
      <c r="BM211" s="13" t="s">
        <v>505</v>
      </c>
    </row>
    <row r="212" spans="2:65" s="1" customFormat="1" ht="22.5" customHeight="1" x14ac:dyDescent="0.3">
      <c r="B212" s="30"/>
      <c r="C212" s="168" t="s">
        <v>506</v>
      </c>
      <c r="D212" s="168" t="s">
        <v>215</v>
      </c>
      <c r="E212" s="169" t="s">
        <v>311</v>
      </c>
      <c r="F212" s="243" t="s">
        <v>312</v>
      </c>
      <c r="G212" s="244"/>
      <c r="H212" s="244"/>
      <c r="I212" s="244"/>
      <c r="J212" s="170" t="s">
        <v>209</v>
      </c>
      <c r="K212" s="171">
        <v>4</v>
      </c>
      <c r="L212" s="245">
        <v>0</v>
      </c>
      <c r="M212" s="244"/>
      <c r="N212" s="246">
        <f t="shared" si="5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56"/>
        <v>0</v>
      </c>
      <c r="X212" s="166">
        <v>0</v>
      </c>
      <c r="Y212" s="166">
        <f t="shared" si="57"/>
        <v>0</v>
      </c>
      <c r="Z212" s="166">
        <v>0</v>
      </c>
      <c r="AA212" s="167">
        <f t="shared" si="58"/>
        <v>0</v>
      </c>
      <c r="AR212" s="13" t="s">
        <v>227</v>
      </c>
      <c r="AT212" s="13" t="s">
        <v>215</v>
      </c>
      <c r="AU212" s="13" t="s">
        <v>184</v>
      </c>
      <c r="AY212" s="13" t="s">
        <v>205</v>
      </c>
      <c r="BE212" s="105">
        <f t="shared" si="59"/>
        <v>0</v>
      </c>
      <c r="BF212" s="105">
        <f t="shared" si="60"/>
        <v>0</v>
      </c>
      <c r="BG212" s="105">
        <f t="shared" si="61"/>
        <v>0</v>
      </c>
      <c r="BH212" s="105">
        <f t="shared" si="62"/>
        <v>0</v>
      </c>
      <c r="BI212" s="105">
        <f t="shared" si="63"/>
        <v>0</v>
      </c>
      <c r="BJ212" s="13" t="s">
        <v>184</v>
      </c>
      <c r="BK212" s="105">
        <f t="shared" si="64"/>
        <v>0</v>
      </c>
      <c r="BL212" s="13" t="s">
        <v>223</v>
      </c>
      <c r="BM212" s="13" t="s">
        <v>507</v>
      </c>
    </row>
    <row r="213" spans="2:65" s="1" customFormat="1" ht="31.5" customHeight="1" x14ac:dyDescent="0.3">
      <c r="B213" s="30"/>
      <c r="C213" s="168" t="s">
        <v>338</v>
      </c>
      <c r="D213" s="168" t="s">
        <v>215</v>
      </c>
      <c r="E213" s="169" t="s">
        <v>315</v>
      </c>
      <c r="F213" s="243" t="s">
        <v>316</v>
      </c>
      <c r="G213" s="244"/>
      <c r="H213" s="244"/>
      <c r="I213" s="244"/>
      <c r="J213" s="170" t="s">
        <v>209</v>
      </c>
      <c r="K213" s="171">
        <v>4</v>
      </c>
      <c r="L213" s="245">
        <v>0</v>
      </c>
      <c r="M213" s="244"/>
      <c r="N213" s="246">
        <f t="shared" si="55"/>
        <v>0</v>
      </c>
      <c r="O213" s="240"/>
      <c r="P213" s="240"/>
      <c r="Q213" s="240"/>
      <c r="R213" s="32"/>
      <c r="T213" s="165" t="s">
        <v>19</v>
      </c>
      <c r="U213" s="39" t="s">
        <v>42</v>
      </c>
      <c r="V213" s="31"/>
      <c r="W213" s="166">
        <f t="shared" si="56"/>
        <v>0</v>
      </c>
      <c r="X213" s="166">
        <v>0</v>
      </c>
      <c r="Y213" s="166">
        <f t="shared" si="57"/>
        <v>0</v>
      </c>
      <c r="Z213" s="166">
        <v>0</v>
      </c>
      <c r="AA213" s="167">
        <f t="shared" si="58"/>
        <v>0</v>
      </c>
      <c r="AR213" s="13" t="s">
        <v>227</v>
      </c>
      <c r="AT213" s="13" t="s">
        <v>215</v>
      </c>
      <c r="AU213" s="13" t="s">
        <v>184</v>
      </c>
      <c r="AY213" s="13" t="s">
        <v>205</v>
      </c>
      <c r="BE213" s="105">
        <f t="shared" si="59"/>
        <v>0</v>
      </c>
      <c r="BF213" s="105">
        <f t="shared" si="60"/>
        <v>0</v>
      </c>
      <c r="BG213" s="105">
        <f t="shared" si="61"/>
        <v>0</v>
      </c>
      <c r="BH213" s="105">
        <f t="shared" si="62"/>
        <v>0</v>
      </c>
      <c r="BI213" s="105">
        <f t="shared" si="63"/>
        <v>0</v>
      </c>
      <c r="BJ213" s="13" t="s">
        <v>184</v>
      </c>
      <c r="BK213" s="105">
        <f t="shared" si="64"/>
        <v>0</v>
      </c>
      <c r="BL213" s="13" t="s">
        <v>223</v>
      </c>
      <c r="BM213" s="13" t="s">
        <v>508</v>
      </c>
    </row>
    <row r="214" spans="2:65" s="1" customFormat="1" ht="31.5" customHeight="1" x14ac:dyDescent="0.3">
      <c r="B214" s="30"/>
      <c r="C214" s="161" t="s">
        <v>509</v>
      </c>
      <c r="D214" s="161" t="s">
        <v>206</v>
      </c>
      <c r="E214" s="162" t="s">
        <v>318</v>
      </c>
      <c r="F214" s="239" t="s">
        <v>319</v>
      </c>
      <c r="G214" s="240"/>
      <c r="H214" s="240"/>
      <c r="I214" s="240"/>
      <c r="J214" s="163" t="s">
        <v>235</v>
      </c>
      <c r="K214" s="172">
        <v>0</v>
      </c>
      <c r="L214" s="241">
        <v>0</v>
      </c>
      <c r="M214" s="240"/>
      <c r="N214" s="242">
        <f t="shared" si="55"/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si="56"/>
        <v>0</v>
      </c>
      <c r="X214" s="166">
        <v>0</v>
      </c>
      <c r="Y214" s="166">
        <f t="shared" si="57"/>
        <v>0</v>
      </c>
      <c r="Z214" s="166">
        <v>0</v>
      </c>
      <c r="AA214" s="167">
        <f t="shared" si="58"/>
        <v>0</v>
      </c>
      <c r="AR214" s="13" t="s">
        <v>223</v>
      </c>
      <c r="AT214" s="13" t="s">
        <v>206</v>
      </c>
      <c r="AU214" s="13" t="s">
        <v>184</v>
      </c>
      <c r="AY214" s="13" t="s">
        <v>205</v>
      </c>
      <c r="BE214" s="105">
        <f t="shared" si="59"/>
        <v>0</v>
      </c>
      <c r="BF214" s="105">
        <f t="shared" si="60"/>
        <v>0</v>
      </c>
      <c r="BG214" s="105">
        <f t="shared" si="61"/>
        <v>0</v>
      </c>
      <c r="BH214" s="105">
        <f t="shared" si="62"/>
        <v>0</v>
      </c>
      <c r="BI214" s="105">
        <f t="shared" si="63"/>
        <v>0</v>
      </c>
      <c r="BJ214" s="13" t="s">
        <v>184</v>
      </c>
      <c r="BK214" s="105">
        <f t="shared" si="64"/>
        <v>0</v>
      </c>
      <c r="BL214" s="13" t="s">
        <v>223</v>
      </c>
      <c r="BM214" s="13" t="s">
        <v>512</v>
      </c>
    </row>
    <row r="215" spans="2:65" s="9" customFormat="1" ht="29.85" customHeight="1" x14ac:dyDescent="0.3">
      <c r="B215" s="150"/>
      <c r="C215" s="151"/>
      <c r="D215" s="160" t="s">
        <v>177</v>
      </c>
      <c r="E215" s="160"/>
      <c r="F215" s="160"/>
      <c r="G215" s="160"/>
      <c r="H215" s="160"/>
      <c r="I215" s="160"/>
      <c r="J215" s="160"/>
      <c r="K215" s="160"/>
      <c r="L215" s="160"/>
      <c r="M215" s="160"/>
      <c r="N215" s="255">
        <f>BK215</f>
        <v>0</v>
      </c>
      <c r="O215" s="256"/>
      <c r="P215" s="256"/>
      <c r="Q215" s="256"/>
      <c r="R215" s="153"/>
      <c r="T215" s="154"/>
      <c r="U215" s="151"/>
      <c r="V215" s="151"/>
      <c r="W215" s="155">
        <f>SUM(W216:W221)</f>
        <v>0</v>
      </c>
      <c r="X215" s="151"/>
      <c r="Y215" s="155">
        <f>SUM(Y216:Y221)</f>
        <v>0</v>
      </c>
      <c r="Z215" s="151"/>
      <c r="AA215" s="156">
        <f>SUM(AA216:AA221)</f>
        <v>0</v>
      </c>
      <c r="AR215" s="157" t="s">
        <v>184</v>
      </c>
      <c r="AT215" s="158" t="s">
        <v>74</v>
      </c>
      <c r="AU215" s="158" t="s">
        <v>81</v>
      </c>
      <c r="AY215" s="157" t="s">
        <v>205</v>
      </c>
      <c r="BK215" s="159">
        <f>SUM(BK216:BK221)</f>
        <v>0</v>
      </c>
    </row>
    <row r="216" spans="2:65" s="1" customFormat="1" ht="44.25" customHeight="1" x14ac:dyDescent="0.3">
      <c r="B216" s="30"/>
      <c r="C216" s="161" t="s">
        <v>341</v>
      </c>
      <c r="D216" s="161" t="s">
        <v>206</v>
      </c>
      <c r="E216" s="162" t="s">
        <v>322</v>
      </c>
      <c r="F216" s="239" t="s">
        <v>323</v>
      </c>
      <c r="G216" s="240"/>
      <c r="H216" s="240"/>
      <c r="I216" s="240"/>
      <c r="J216" s="163" t="s">
        <v>209</v>
      </c>
      <c r="K216" s="164">
        <v>3</v>
      </c>
      <c r="L216" s="241">
        <v>0</v>
      </c>
      <c r="M216" s="240"/>
      <c r="N216" s="242">
        <f t="shared" ref="N216:N221" si="65">ROUND(L216*K216,2)</f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 t="shared" ref="W216:W221" si="66">V216*K216</f>
        <v>0</v>
      </c>
      <c r="X216" s="166">
        <v>0</v>
      </c>
      <c r="Y216" s="166">
        <f t="shared" ref="Y216:Y221" si="67">X216*K216</f>
        <v>0</v>
      </c>
      <c r="Z216" s="166">
        <v>0</v>
      </c>
      <c r="AA216" s="167">
        <f t="shared" ref="AA216:AA221" si="68">Z216*K216</f>
        <v>0</v>
      </c>
      <c r="AR216" s="13" t="s">
        <v>223</v>
      </c>
      <c r="AT216" s="13" t="s">
        <v>206</v>
      </c>
      <c r="AU216" s="13" t="s">
        <v>184</v>
      </c>
      <c r="AY216" s="13" t="s">
        <v>205</v>
      </c>
      <c r="BE216" s="105">
        <f t="shared" ref="BE216:BE221" si="69">IF(U216="základná",N216,0)</f>
        <v>0</v>
      </c>
      <c r="BF216" s="105">
        <f t="shared" ref="BF216:BF221" si="70">IF(U216="znížená",N216,0)</f>
        <v>0</v>
      </c>
      <c r="BG216" s="105">
        <f t="shared" ref="BG216:BG221" si="71">IF(U216="zákl. prenesená",N216,0)</f>
        <v>0</v>
      </c>
      <c r="BH216" s="105">
        <f t="shared" ref="BH216:BH221" si="72">IF(U216="zníž. prenesená",N216,0)</f>
        <v>0</v>
      </c>
      <c r="BI216" s="105">
        <f t="shared" ref="BI216:BI221" si="73">IF(U216="nulová",N216,0)</f>
        <v>0</v>
      </c>
      <c r="BJ216" s="13" t="s">
        <v>184</v>
      </c>
      <c r="BK216" s="105">
        <f t="shared" ref="BK216:BK221" si="74">ROUND(L216*K216,2)</f>
        <v>0</v>
      </c>
      <c r="BL216" s="13" t="s">
        <v>223</v>
      </c>
      <c r="BM216" s="13" t="s">
        <v>513</v>
      </c>
    </row>
    <row r="217" spans="2:65" s="1" customFormat="1" ht="44.25" customHeight="1" x14ac:dyDescent="0.3">
      <c r="B217" s="30"/>
      <c r="C217" s="168" t="s">
        <v>514</v>
      </c>
      <c r="D217" s="168" t="s">
        <v>215</v>
      </c>
      <c r="E217" s="169" t="s">
        <v>510</v>
      </c>
      <c r="F217" s="243" t="s">
        <v>511</v>
      </c>
      <c r="G217" s="244"/>
      <c r="H217" s="244"/>
      <c r="I217" s="244"/>
      <c r="J217" s="170" t="s">
        <v>209</v>
      </c>
      <c r="K217" s="171">
        <v>2</v>
      </c>
      <c r="L217" s="245">
        <v>0</v>
      </c>
      <c r="M217" s="244"/>
      <c r="N217" s="246">
        <f t="shared" si="65"/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 t="shared" si="66"/>
        <v>0</v>
      </c>
      <c r="X217" s="166">
        <v>0</v>
      </c>
      <c r="Y217" s="166">
        <f t="shared" si="67"/>
        <v>0</v>
      </c>
      <c r="Z217" s="166">
        <v>0</v>
      </c>
      <c r="AA217" s="167">
        <f t="shared" si="68"/>
        <v>0</v>
      </c>
      <c r="AR217" s="13" t="s">
        <v>227</v>
      </c>
      <c r="AT217" s="13" t="s">
        <v>215</v>
      </c>
      <c r="AU217" s="13" t="s">
        <v>184</v>
      </c>
      <c r="AY217" s="13" t="s">
        <v>205</v>
      </c>
      <c r="BE217" s="105">
        <f t="shared" si="69"/>
        <v>0</v>
      </c>
      <c r="BF217" s="105">
        <f t="shared" si="70"/>
        <v>0</v>
      </c>
      <c r="BG217" s="105">
        <f t="shared" si="71"/>
        <v>0</v>
      </c>
      <c r="BH217" s="105">
        <f t="shared" si="72"/>
        <v>0</v>
      </c>
      <c r="BI217" s="105">
        <f t="shared" si="73"/>
        <v>0</v>
      </c>
      <c r="BJ217" s="13" t="s">
        <v>184</v>
      </c>
      <c r="BK217" s="105">
        <f t="shared" si="74"/>
        <v>0</v>
      </c>
      <c r="BL217" s="13" t="s">
        <v>223</v>
      </c>
      <c r="BM217" s="13" t="s">
        <v>516</v>
      </c>
    </row>
    <row r="218" spans="2:65" s="1" customFormat="1" ht="44.25" customHeight="1" x14ac:dyDescent="0.3">
      <c r="B218" s="30"/>
      <c r="C218" s="168" t="s">
        <v>345</v>
      </c>
      <c r="D218" s="168" t="s">
        <v>215</v>
      </c>
      <c r="E218" s="169" t="s">
        <v>602</v>
      </c>
      <c r="F218" s="243" t="s">
        <v>603</v>
      </c>
      <c r="G218" s="244"/>
      <c r="H218" s="244"/>
      <c r="I218" s="244"/>
      <c r="J218" s="170" t="s">
        <v>209</v>
      </c>
      <c r="K218" s="171">
        <v>1</v>
      </c>
      <c r="L218" s="245">
        <v>0</v>
      </c>
      <c r="M218" s="244"/>
      <c r="N218" s="246">
        <f t="shared" si="65"/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 t="shared" si="66"/>
        <v>0</v>
      </c>
      <c r="X218" s="166">
        <v>0</v>
      </c>
      <c r="Y218" s="166">
        <f t="shared" si="67"/>
        <v>0</v>
      </c>
      <c r="Z218" s="166">
        <v>0</v>
      </c>
      <c r="AA218" s="167">
        <f t="shared" si="68"/>
        <v>0</v>
      </c>
      <c r="AR218" s="13" t="s">
        <v>227</v>
      </c>
      <c r="AT218" s="13" t="s">
        <v>215</v>
      </c>
      <c r="AU218" s="13" t="s">
        <v>184</v>
      </c>
      <c r="AY218" s="13" t="s">
        <v>205</v>
      </c>
      <c r="BE218" s="105">
        <f t="shared" si="69"/>
        <v>0</v>
      </c>
      <c r="BF218" s="105">
        <f t="shared" si="70"/>
        <v>0</v>
      </c>
      <c r="BG218" s="105">
        <f t="shared" si="71"/>
        <v>0</v>
      </c>
      <c r="BH218" s="105">
        <f t="shared" si="72"/>
        <v>0</v>
      </c>
      <c r="BI218" s="105">
        <f t="shared" si="73"/>
        <v>0</v>
      </c>
      <c r="BJ218" s="13" t="s">
        <v>184</v>
      </c>
      <c r="BK218" s="105">
        <f t="shared" si="74"/>
        <v>0</v>
      </c>
      <c r="BL218" s="13" t="s">
        <v>223</v>
      </c>
      <c r="BM218" s="13" t="s">
        <v>519</v>
      </c>
    </row>
    <row r="219" spans="2:65" s="1" customFormat="1" ht="44.25" customHeight="1" x14ac:dyDescent="0.3">
      <c r="B219" s="30"/>
      <c r="C219" s="161" t="s">
        <v>520</v>
      </c>
      <c r="D219" s="161" t="s">
        <v>206</v>
      </c>
      <c r="E219" s="162" t="s">
        <v>329</v>
      </c>
      <c r="F219" s="239" t="s">
        <v>330</v>
      </c>
      <c r="G219" s="240"/>
      <c r="H219" s="240"/>
      <c r="I219" s="240"/>
      <c r="J219" s="163" t="s">
        <v>209</v>
      </c>
      <c r="K219" s="164">
        <v>1</v>
      </c>
      <c r="L219" s="241">
        <v>0</v>
      </c>
      <c r="M219" s="240"/>
      <c r="N219" s="242">
        <f t="shared" si="65"/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 t="shared" si="66"/>
        <v>0</v>
      </c>
      <c r="X219" s="166">
        <v>0</v>
      </c>
      <c r="Y219" s="166">
        <f t="shared" si="67"/>
        <v>0</v>
      </c>
      <c r="Z219" s="166">
        <v>0</v>
      </c>
      <c r="AA219" s="167">
        <f t="shared" si="68"/>
        <v>0</v>
      </c>
      <c r="AR219" s="13" t="s">
        <v>223</v>
      </c>
      <c r="AT219" s="13" t="s">
        <v>206</v>
      </c>
      <c r="AU219" s="13" t="s">
        <v>184</v>
      </c>
      <c r="AY219" s="13" t="s">
        <v>205</v>
      </c>
      <c r="BE219" s="105">
        <f t="shared" si="69"/>
        <v>0</v>
      </c>
      <c r="BF219" s="105">
        <f t="shared" si="70"/>
        <v>0</v>
      </c>
      <c r="BG219" s="105">
        <f t="shared" si="71"/>
        <v>0</v>
      </c>
      <c r="BH219" s="105">
        <f t="shared" si="72"/>
        <v>0</v>
      </c>
      <c r="BI219" s="105">
        <f t="shared" si="73"/>
        <v>0</v>
      </c>
      <c r="BJ219" s="13" t="s">
        <v>184</v>
      </c>
      <c r="BK219" s="105">
        <f t="shared" si="74"/>
        <v>0</v>
      </c>
      <c r="BL219" s="13" t="s">
        <v>223</v>
      </c>
      <c r="BM219" s="13" t="s">
        <v>521</v>
      </c>
    </row>
    <row r="220" spans="2:65" s="1" customFormat="1" ht="44.25" customHeight="1" x14ac:dyDescent="0.3">
      <c r="B220" s="30"/>
      <c r="C220" s="168" t="s">
        <v>349</v>
      </c>
      <c r="D220" s="168" t="s">
        <v>215</v>
      </c>
      <c r="E220" s="169" t="s">
        <v>332</v>
      </c>
      <c r="F220" s="243" t="s">
        <v>333</v>
      </c>
      <c r="G220" s="244"/>
      <c r="H220" s="244"/>
      <c r="I220" s="244"/>
      <c r="J220" s="170" t="s">
        <v>209</v>
      </c>
      <c r="K220" s="171">
        <v>1</v>
      </c>
      <c r="L220" s="245">
        <v>0</v>
      </c>
      <c r="M220" s="244"/>
      <c r="N220" s="246">
        <f t="shared" si="65"/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 t="shared" si="66"/>
        <v>0</v>
      </c>
      <c r="X220" s="166">
        <v>0</v>
      </c>
      <c r="Y220" s="166">
        <f t="shared" si="67"/>
        <v>0</v>
      </c>
      <c r="Z220" s="166">
        <v>0</v>
      </c>
      <c r="AA220" s="167">
        <f t="shared" si="68"/>
        <v>0</v>
      </c>
      <c r="AR220" s="13" t="s">
        <v>227</v>
      </c>
      <c r="AT220" s="13" t="s">
        <v>215</v>
      </c>
      <c r="AU220" s="13" t="s">
        <v>184</v>
      </c>
      <c r="AY220" s="13" t="s">
        <v>205</v>
      </c>
      <c r="BE220" s="105">
        <f t="shared" si="69"/>
        <v>0</v>
      </c>
      <c r="BF220" s="105">
        <f t="shared" si="70"/>
        <v>0</v>
      </c>
      <c r="BG220" s="105">
        <f t="shared" si="71"/>
        <v>0</v>
      </c>
      <c r="BH220" s="105">
        <f t="shared" si="72"/>
        <v>0</v>
      </c>
      <c r="BI220" s="105">
        <f t="shared" si="73"/>
        <v>0</v>
      </c>
      <c r="BJ220" s="13" t="s">
        <v>184</v>
      </c>
      <c r="BK220" s="105">
        <f t="shared" si="74"/>
        <v>0</v>
      </c>
      <c r="BL220" s="13" t="s">
        <v>223</v>
      </c>
      <c r="BM220" s="13" t="s">
        <v>524</v>
      </c>
    </row>
    <row r="221" spans="2:65" s="1" customFormat="1" ht="31.5" customHeight="1" x14ac:dyDescent="0.3">
      <c r="B221" s="30"/>
      <c r="C221" s="161" t="s">
        <v>525</v>
      </c>
      <c r="D221" s="161" t="s">
        <v>206</v>
      </c>
      <c r="E221" s="162" t="s">
        <v>343</v>
      </c>
      <c r="F221" s="239" t="s">
        <v>344</v>
      </c>
      <c r="G221" s="240"/>
      <c r="H221" s="240"/>
      <c r="I221" s="240"/>
      <c r="J221" s="163" t="s">
        <v>235</v>
      </c>
      <c r="K221" s="172">
        <v>0</v>
      </c>
      <c r="L221" s="241">
        <v>0</v>
      </c>
      <c r="M221" s="240"/>
      <c r="N221" s="242">
        <f t="shared" si="65"/>
        <v>0</v>
      </c>
      <c r="O221" s="240"/>
      <c r="P221" s="240"/>
      <c r="Q221" s="240"/>
      <c r="R221" s="32"/>
      <c r="T221" s="165" t="s">
        <v>19</v>
      </c>
      <c r="U221" s="39" t="s">
        <v>42</v>
      </c>
      <c r="V221" s="31"/>
      <c r="W221" s="166">
        <f t="shared" si="66"/>
        <v>0</v>
      </c>
      <c r="X221" s="166">
        <v>0</v>
      </c>
      <c r="Y221" s="166">
        <f t="shared" si="67"/>
        <v>0</v>
      </c>
      <c r="Z221" s="166">
        <v>0</v>
      </c>
      <c r="AA221" s="167">
        <f t="shared" si="68"/>
        <v>0</v>
      </c>
      <c r="AR221" s="13" t="s">
        <v>223</v>
      </c>
      <c r="AT221" s="13" t="s">
        <v>206</v>
      </c>
      <c r="AU221" s="13" t="s">
        <v>184</v>
      </c>
      <c r="AY221" s="13" t="s">
        <v>205</v>
      </c>
      <c r="BE221" s="105">
        <f t="shared" si="69"/>
        <v>0</v>
      </c>
      <c r="BF221" s="105">
        <f t="shared" si="70"/>
        <v>0</v>
      </c>
      <c r="BG221" s="105">
        <f t="shared" si="71"/>
        <v>0</v>
      </c>
      <c r="BH221" s="105">
        <f t="shared" si="72"/>
        <v>0</v>
      </c>
      <c r="BI221" s="105">
        <f t="shared" si="73"/>
        <v>0</v>
      </c>
      <c r="BJ221" s="13" t="s">
        <v>184</v>
      </c>
      <c r="BK221" s="105">
        <f t="shared" si="74"/>
        <v>0</v>
      </c>
      <c r="BL221" s="13" t="s">
        <v>223</v>
      </c>
      <c r="BM221" s="13" t="s">
        <v>527</v>
      </c>
    </row>
    <row r="222" spans="2:65" s="9" customFormat="1" ht="37.35" customHeight="1" x14ac:dyDescent="0.35">
      <c r="B222" s="150"/>
      <c r="C222" s="151"/>
      <c r="D222" s="152" t="s">
        <v>176</v>
      </c>
      <c r="E222" s="152"/>
      <c r="F222" s="152"/>
      <c r="G222" s="152"/>
      <c r="H222" s="152"/>
      <c r="I222" s="152"/>
      <c r="J222" s="152"/>
      <c r="K222" s="152"/>
      <c r="L222" s="152"/>
      <c r="M222" s="152"/>
      <c r="N222" s="253">
        <f>BK222</f>
        <v>0</v>
      </c>
      <c r="O222" s="254"/>
      <c r="P222" s="254"/>
      <c r="Q222" s="254"/>
      <c r="R222" s="153"/>
      <c r="T222" s="154"/>
      <c r="U222" s="151"/>
      <c r="V222" s="151"/>
      <c r="W222" s="155">
        <f>W223</f>
        <v>0</v>
      </c>
      <c r="X222" s="151"/>
      <c r="Y222" s="155">
        <f>Y223</f>
        <v>0</v>
      </c>
      <c r="Z222" s="151"/>
      <c r="AA222" s="156">
        <f>AA223</f>
        <v>0</v>
      </c>
      <c r="AR222" s="157" t="s">
        <v>214</v>
      </c>
      <c r="AT222" s="158" t="s">
        <v>74</v>
      </c>
      <c r="AU222" s="158" t="s">
        <v>75</v>
      </c>
      <c r="AY222" s="157" t="s">
        <v>205</v>
      </c>
      <c r="BK222" s="159">
        <f>BK223</f>
        <v>0</v>
      </c>
    </row>
    <row r="223" spans="2:65" s="9" customFormat="1" ht="19.899999999999999" customHeight="1" x14ac:dyDescent="0.3">
      <c r="B223" s="150"/>
      <c r="C223" s="151"/>
      <c r="D223" s="160" t="s">
        <v>178</v>
      </c>
      <c r="E223" s="160"/>
      <c r="F223" s="160"/>
      <c r="G223" s="160"/>
      <c r="H223" s="160"/>
      <c r="I223" s="160"/>
      <c r="J223" s="160"/>
      <c r="K223" s="160"/>
      <c r="L223" s="160"/>
      <c r="M223" s="160"/>
      <c r="N223" s="251">
        <f>BK223</f>
        <v>0</v>
      </c>
      <c r="O223" s="252"/>
      <c r="P223" s="252"/>
      <c r="Q223" s="252"/>
      <c r="R223" s="153"/>
      <c r="T223" s="154"/>
      <c r="U223" s="151"/>
      <c r="V223" s="151"/>
      <c r="W223" s="155">
        <f>SUM(W224:W232)</f>
        <v>0</v>
      </c>
      <c r="X223" s="151"/>
      <c r="Y223" s="155">
        <f>SUM(Y224:Y232)</f>
        <v>0</v>
      </c>
      <c r="Z223" s="151"/>
      <c r="AA223" s="156">
        <f>SUM(AA224:AA232)</f>
        <v>0</v>
      </c>
      <c r="AR223" s="157" t="s">
        <v>214</v>
      </c>
      <c r="AT223" s="158" t="s">
        <v>74</v>
      </c>
      <c r="AU223" s="158" t="s">
        <v>81</v>
      </c>
      <c r="AY223" s="157" t="s">
        <v>205</v>
      </c>
      <c r="BK223" s="159">
        <f>SUM(BK224:BK232)</f>
        <v>0</v>
      </c>
    </row>
    <row r="224" spans="2:65" s="1" customFormat="1" ht="44.25" customHeight="1" x14ac:dyDescent="0.3">
      <c r="B224" s="30"/>
      <c r="C224" s="168" t="s">
        <v>353</v>
      </c>
      <c r="D224" s="168" t="s">
        <v>215</v>
      </c>
      <c r="E224" s="169" t="s">
        <v>346</v>
      </c>
      <c r="F224" s="243" t="s">
        <v>347</v>
      </c>
      <c r="G224" s="244"/>
      <c r="H224" s="244"/>
      <c r="I224" s="244"/>
      <c r="J224" s="170" t="s">
        <v>209</v>
      </c>
      <c r="K224" s="171">
        <v>1</v>
      </c>
      <c r="L224" s="245">
        <v>0</v>
      </c>
      <c r="M224" s="244"/>
      <c r="N224" s="246">
        <f t="shared" ref="N224:N232" si="75">ROUND(L224*K224,2)</f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ref="W224:W232" si="76">V224*K224</f>
        <v>0</v>
      </c>
      <c r="X224" s="166">
        <v>0</v>
      </c>
      <c r="Y224" s="166">
        <f t="shared" ref="Y224:Y232" si="77">X224*K224</f>
        <v>0</v>
      </c>
      <c r="Z224" s="166">
        <v>0</v>
      </c>
      <c r="AA224" s="167">
        <f t="shared" ref="AA224:AA232" si="78">Z224*K224</f>
        <v>0</v>
      </c>
      <c r="AR224" s="13" t="s">
        <v>348</v>
      </c>
      <c r="AT224" s="13" t="s">
        <v>215</v>
      </c>
      <c r="AU224" s="13" t="s">
        <v>184</v>
      </c>
      <c r="AY224" s="13" t="s">
        <v>205</v>
      </c>
      <c r="BE224" s="105">
        <f t="shared" ref="BE224:BE232" si="79">IF(U224="základná",N224,0)</f>
        <v>0</v>
      </c>
      <c r="BF224" s="105">
        <f t="shared" ref="BF224:BF232" si="80">IF(U224="znížená",N224,0)</f>
        <v>0</v>
      </c>
      <c r="BG224" s="105">
        <f t="shared" ref="BG224:BG232" si="81">IF(U224="zákl. prenesená",N224,0)</f>
        <v>0</v>
      </c>
      <c r="BH224" s="105">
        <f t="shared" ref="BH224:BH232" si="82">IF(U224="zníž. prenesená",N224,0)</f>
        <v>0</v>
      </c>
      <c r="BI224" s="105">
        <f t="shared" ref="BI224:BI232" si="83">IF(U224="nulová",N224,0)</f>
        <v>0</v>
      </c>
      <c r="BJ224" s="13" t="s">
        <v>184</v>
      </c>
      <c r="BK224" s="105">
        <f t="shared" ref="BK224:BK232" si="84">ROUND(L224*K224,2)</f>
        <v>0</v>
      </c>
      <c r="BL224" s="13" t="s">
        <v>320</v>
      </c>
      <c r="BM224" s="13" t="s">
        <v>529</v>
      </c>
    </row>
    <row r="225" spans="2:65" s="1" customFormat="1" ht="44.25" customHeight="1" x14ac:dyDescent="0.3">
      <c r="B225" s="30"/>
      <c r="C225" s="168" t="s">
        <v>530</v>
      </c>
      <c r="D225" s="168" t="s">
        <v>215</v>
      </c>
      <c r="E225" s="169" t="s">
        <v>351</v>
      </c>
      <c r="F225" s="243" t="s">
        <v>352</v>
      </c>
      <c r="G225" s="244"/>
      <c r="H225" s="244"/>
      <c r="I225" s="244"/>
      <c r="J225" s="170" t="s">
        <v>209</v>
      </c>
      <c r="K225" s="171">
        <v>1</v>
      </c>
      <c r="L225" s="245">
        <v>0</v>
      </c>
      <c r="M225" s="244"/>
      <c r="N225" s="246">
        <f t="shared" si="7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76"/>
        <v>0</v>
      </c>
      <c r="X225" s="166">
        <v>0</v>
      </c>
      <c r="Y225" s="166">
        <f t="shared" si="77"/>
        <v>0</v>
      </c>
      <c r="Z225" s="166">
        <v>0</v>
      </c>
      <c r="AA225" s="167">
        <f t="shared" si="78"/>
        <v>0</v>
      </c>
      <c r="AR225" s="13" t="s">
        <v>348</v>
      </c>
      <c r="AT225" s="13" t="s">
        <v>215</v>
      </c>
      <c r="AU225" s="13" t="s">
        <v>184</v>
      </c>
      <c r="AY225" s="13" t="s">
        <v>205</v>
      </c>
      <c r="BE225" s="105">
        <f t="shared" si="79"/>
        <v>0</v>
      </c>
      <c r="BF225" s="105">
        <f t="shared" si="80"/>
        <v>0</v>
      </c>
      <c r="BG225" s="105">
        <f t="shared" si="81"/>
        <v>0</v>
      </c>
      <c r="BH225" s="105">
        <f t="shared" si="82"/>
        <v>0</v>
      </c>
      <c r="BI225" s="105">
        <f t="shared" si="83"/>
        <v>0</v>
      </c>
      <c r="BJ225" s="13" t="s">
        <v>184</v>
      </c>
      <c r="BK225" s="105">
        <f t="shared" si="84"/>
        <v>0</v>
      </c>
      <c r="BL225" s="13" t="s">
        <v>320</v>
      </c>
      <c r="BM225" s="13" t="s">
        <v>531</v>
      </c>
    </row>
    <row r="226" spans="2:65" s="1" customFormat="1" ht="44.25" customHeight="1" x14ac:dyDescent="0.3">
      <c r="B226" s="30"/>
      <c r="C226" s="168" t="s">
        <v>356</v>
      </c>
      <c r="D226" s="168" t="s">
        <v>215</v>
      </c>
      <c r="E226" s="169" t="s">
        <v>517</v>
      </c>
      <c r="F226" s="243" t="s">
        <v>518</v>
      </c>
      <c r="G226" s="244"/>
      <c r="H226" s="244"/>
      <c r="I226" s="244"/>
      <c r="J226" s="170" t="s">
        <v>209</v>
      </c>
      <c r="K226" s="171">
        <v>1</v>
      </c>
      <c r="L226" s="245">
        <v>0</v>
      </c>
      <c r="M226" s="244"/>
      <c r="N226" s="246">
        <f t="shared" si="7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76"/>
        <v>0</v>
      </c>
      <c r="X226" s="166">
        <v>0</v>
      </c>
      <c r="Y226" s="166">
        <f t="shared" si="77"/>
        <v>0</v>
      </c>
      <c r="Z226" s="166">
        <v>0</v>
      </c>
      <c r="AA226" s="167">
        <f t="shared" si="78"/>
        <v>0</v>
      </c>
      <c r="AR226" s="13" t="s">
        <v>348</v>
      </c>
      <c r="AT226" s="13" t="s">
        <v>215</v>
      </c>
      <c r="AU226" s="13" t="s">
        <v>184</v>
      </c>
      <c r="AY226" s="13" t="s">
        <v>205</v>
      </c>
      <c r="BE226" s="105">
        <f t="shared" si="79"/>
        <v>0</v>
      </c>
      <c r="BF226" s="105">
        <f t="shared" si="80"/>
        <v>0</v>
      </c>
      <c r="BG226" s="105">
        <f t="shared" si="81"/>
        <v>0</v>
      </c>
      <c r="BH226" s="105">
        <f t="shared" si="82"/>
        <v>0</v>
      </c>
      <c r="BI226" s="105">
        <f t="shared" si="83"/>
        <v>0</v>
      </c>
      <c r="BJ226" s="13" t="s">
        <v>184</v>
      </c>
      <c r="BK226" s="105">
        <f t="shared" si="84"/>
        <v>0</v>
      </c>
      <c r="BL226" s="13" t="s">
        <v>320</v>
      </c>
      <c r="BM226" s="13" t="s">
        <v>533</v>
      </c>
    </row>
    <row r="227" spans="2:65" s="1" customFormat="1" ht="22.5" customHeight="1" x14ac:dyDescent="0.3">
      <c r="B227" s="30"/>
      <c r="C227" s="168" t="s">
        <v>546</v>
      </c>
      <c r="D227" s="168" t="s">
        <v>215</v>
      </c>
      <c r="E227" s="169" t="s">
        <v>607</v>
      </c>
      <c r="F227" s="243" t="s">
        <v>355</v>
      </c>
      <c r="G227" s="244"/>
      <c r="H227" s="244"/>
      <c r="I227" s="244"/>
      <c r="J227" s="170" t="s">
        <v>209</v>
      </c>
      <c r="K227" s="171">
        <v>3</v>
      </c>
      <c r="L227" s="245">
        <v>0</v>
      </c>
      <c r="M227" s="244"/>
      <c r="N227" s="246">
        <f t="shared" si="7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76"/>
        <v>0</v>
      </c>
      <c r="X227" s="166">
        <v>0</v>
      </c>
      <c r="Y227" s="166">
        <f t="shared" si="77"/>
        <v>0</v>
      </c>
      <c r="Z227" s="166">
        <v>0</v>
      </c>
      <c r="AA227" s="167">
        <f t="shared" si="78"/>
        <v>0</v>
      </c>
      <c r="AR227" s="13" t="s">
        <v>348</v>
      </c>
      <c r="AT227" s="13" t="s">
        <v>215</v>
      </c>
      <c r="AU227" s="13" t="s">
        <v>184</v>
      </c>
      <c r="AY227" s="13" t="s">
        <v>205</v>
      </c>
      <c r="BE227" s="105">
        <f t="shared" si="79"/>
        <v>0</v>
      </c>
      <c r="BF227" s="105">
        <f t="shared" si="80"/>
        <v>0</v>
      </c>
      <c r="BG227" s="105">
        <f t="shared" si="81"/>
        <v>0</v>
      </c>
      <c r="BH227" s="105">
        <f t="shared" si="82"/>
        <v>0</v>
      </c>
      <c r="BI227" s="105">
        <f t="shared" si="83"/>
        <v>0</v>
      </c>
      <c r="BJ227" s="13" t="s">
        <v>184</v>
      </c>
      <c r="BK227" s="105">
        <f t="shared" si="84"/>
        <v>0</v>
      </c>
      <c r="BL227" s="13" t="s">
        <v>320</v>
      </c>
      <c r="BM227" s="13" t="s">
        <v>547</v>
      </c>
    </row>
    <row r="228" spans="2:65" s="1" customFormat="1" ht="22.5" customHeight="1" x14ac:dyDescent="0.3">
      <c r="B228" s="30"/>
      <c r="C228" s="168" t="s">
        <v>360</v>
      </c>
      <c r="D228" s="168" t="s">
        <v>215</v>
      </c>
      <c r="E228" s="169" t="s">
        <v>522</v>
      </c>
      <c r="F228" s="243" t="s">
        <v>523</v>
      </c>
      <c r="G228" s="244"/>
      <c r="H228" s="244"/>
      <c r="I228" s="244"/>
      <c r="J228" s="170" t="s">
        <v>222</v>
      </c>
      <c r="K228" s="171">
        <v>1</v>
      </c>
      <c r="L228" s="245">
        <v>0</v>
      </c>
      <c r="M228" s="244"/>
      <c r="N228" s="246">
        <f t="shared" si="75"/>
        <v>0</v>
      </c>
      <c r="O228" s="240"/>
      <c r="P228" s="240"/>
      <c r="Q228" s="240"/>
      <c r="R228" s="32"/>
      <c r="T228" s="165" t="s">
        <v>19</v>
      </c>
      <c r="U228" s="39" t="s">
        <v>42</v>
      </c>
      <c r="V228" s="31"/>
      <c r="W228" s="166">
        <f t="shared" si="76"/>
        <v>0</v>
      </c>
      <c r="X228" s="166">
        <v>0</v>
      </c>
      <c r="Y228" s="166">
        <f t="shared" si="77"/>
        <v>0</v>
      </c>
      <c r="Z228" s="166">
        <v>0</v>
      </c>
      <c r="AA228" s="167">
        <f t="shared" si="78"/>
        <v>0</v>
      </c>
      <c r="AR228" s="13" t="s">
        <v>348</v>
      </c>
      <c r="AT228" s="13" t="s">
        <v>215</v>
      </c>
      <c r="AU228" s="13" t="s">
        <v>184</v>
      </c>
      <c r="AY228" s="13" t="s">
        <v>205</v>
      </c>
      <c r="BE228" s="105">
        <f t="shared" si="79"/>
        <v>0</v>
      </c>
      <c r="BF228" s="105">
        <f t="shared" si="80"/>
        <v>0</v>
      </c>
      <c r="BG228" s="105">
        <f t="shared" si="81"/>
        <v>0</v>
      </c>
      <c r="BH228" s="105">
        <f t="shared" si="82"/>
        <v>0</v>
      </c>
      <c r="BI228" s="105">
        <f t="shared" si="83"/>
        <v>0</v>
      </c>
      <c r="BJ228" s="13" t="s">
        <v>184</v>
      </c>
      <c r="BK228" s="105">
        <f t="shared" si="84"/>
        <v>0</v>
      </c>
      <c r="BL228" s="13" t="s">
        <v>320</v>
      </c>
      <c r="BM228" s="13" t="s">
        <v>548</v>
      </c>
    </row>
    <row r="229" spans="2:65" s="1" customFormat="1" ht="22.5" customHeight="1" x14ac:dyDescent="0.3">
      <c r="B229" s="30"/>
      <c r="C229" s="161" t="s">
        <v>549</v>
      </c>
      <c r="D229" s="161" t="s">
        <v>206</v>
      </c>
      <c r="E229" s="162" t="s">
        <v>228</v>
      </c>
      <c r="F229" s="239" t="s">
        <v>526</v>
      </c>
      <c r="G229" s="240"/>
      <c r="H229" s="240"/>
      <c r="I229" s="240"/>
      <c r="J229" s="163" t="s">
        <v>362</v>
      </c>
      <c r="K229" s="164">
        <v>1</v>
      </c>
      <c r="L229" s="241">
        <v>0</v>
      </c>
      <c r="M229" s="240"/>
      <c r="N229" s="242">
        <f t="shared" si="75"/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si="76"/>
        <v>0</v>
      </c>
      <c r="X229" s="166">
        <v>0</v>
      </c>
      <c r="Y229" s="166">
        <f t="shared" si="77"/>
        <v>0</v>
      </c>
      <c r="Z229" s="166">
        <v>0</v>
      </c>
      <c r="AA229" s="167">
        <f t="shared" si="78"/>
        <v>0</v>
      </c>
      <c r="AR229" s="13" t="s">
        <v>320</v>
      </c>
      <c r="AT229" s="13" t="s">
        <v>206</v>
      </c>
      <c r="AU229" s="13" t="s">
        <v>184</v>
      </c>
      <c r="AY229" s="13" t="s">
        <v>205</v>
      </c>
      <c r="BE229" s="105">
        <f t="shared" si="79"/>
        <v>0</v>
      </c>
      <c r="BF229" s="105">
        <f t="shared" si="80"/>
        <v>0</v>
      </c>
      <c r="BG229" s="105">
        <f t="shared" si="81"/>
        <v>0</v>
      </c>
      <c r="BH229" s="105">
        <f t="shared" si="82"/>
        <v>0</v>
      </c>
      <c r="BI229" s="105">
        <f t="shared" si="83"/>
        <v>0</v>
      </c>
      <c r="BJ229" s="13" t="s">
        <v>184</v>
      </c>
      <c r="BK229" s="105">
        <f t="shared" si="84"/>
        <v>0</v>
      </c>
      <c r="BL229" s="13" t="s">
        <v>320</v>
      </c>
      <c r="BM229" s="13" t="s">
        <v>550</v>
      </c>
    </row>
    <row r="230" spans="2:65" s="1" customFormat="1" ht="22.5" customHeight="1" x14ac:dyDescent="0.3">
      <c r="B230" s="30"/>
      <c r="C230" s="161" t="s">
        <v>363</v>
      </c>
      <c r="D230" s="161" t="s">
        <v>206</v>
      </c>
      <c r="E230" s="162" t="s">
        <v>259</v>
      </c>
      <c r="F230" s="239" t="s">
        <v>528</v>
      </c>
      <c r="G230" s="240"/>
      <c r="H230" s="240"/>
      <c r="I230" s="240"/>
      <c r="J230" s="163" t="s">
        <v>362</v>
      </c>
      <c r="K230" s="164">
        <v>1</v>
      </c>
      <c r="L230" s="241">
        <v>0</v>
      </c>
      <c r="M230" s="240"/>
      <c r="N230" s="242">
        <f t="shared" si="75"/>
        <v>0</v>
      </c>
      <c r="O230" s="240"/>
      <c r="P230" s="240"/>
      <c r="Q230" s="240"/>
      <c r="R230" s="32"/>
      <c r="T230" s="165" t="s">
        <v>19</v>
      </c>
      <c r="U230" s="39" t="s">
        <v>42</v>
      </c>
      <c r="V230" s="31"/>
      <c r="W230" s="166">
        <f t="shared" si="76"/>
        <v>0</v>
      </c>
      <c r="X230" s="166">
        <v>0</v>
      </c>
      <c r="Y230" s="166">
        <f t="shared" si="77"/>
        <v>0</v>
      </c>
      <c r="Z230" s="166">
        <v>0</v>
      </c>
      <c r="AA230" s="167">
        <f t="shared" si="78"/>
        <v>0</v>
      </c>
      <c r="AR230" s="13" t="s">
        <v>320</v>
      </c>
      <c r="AT230" s="13" t="s">
        <v>206</v>
      </c>
      <c r="AU230" s="13" t="s">
        <v>184</v>
      </c>
      <c r="AY230" s="13" t="s">
        <v>205</v>
      </c>
      <c r="BE230" s="105">
        <f t="shared" si="79"/>
        <v>0</v>
      </c>
      <c r="BF230" s="105">
        <f t="shared" si="80"/>
        <v>0</v>
      </c>
      <c r="BG230" s="105">
        <f t="shared" si="81"/>
        <v>0</v>
      </c>
      <c r="BH230" s="105">
        <f t="shared" si="82"/>
        <v>0</v>
      </c>
      <c r="BI230" s="105">
        <f t="shared" si="83"/>
        <v>0</v>
      </c>
      <c r="BJ230" s="13" t="s">
        <v>184</v>
      </c>
      <c r="BK230" s="105">
        <f t="shared" si="84"/>
        <v>0</v>
      </c>
      <c r="BL230" s="13" t="s">
        <v>320</v>
      </c>
      <c r="BM230" s="13" t="s">
        <v>551</v>
      </c>
    </row>
    <row r="231" spans="2:65" s="1" customFormat="1" ht="22.5" customHeight="1" x14ac:dyDescent="0.3">
      <c r="B231" s="30"/>
      <c r="C231" s="161" t="s">
        <v>552</v>
      </c>
      <c r="D231" s="161" t="s">
        <v>206</v>
      </c>
      <c r="E231" s="162" t="s">
        <v>8</v>
      </c>
      <c r="F231" s="239" t="s">
        <v>361</v>
      </c>
      <c r="G231" s="240"/>
      <c r="H231" s="240"/>
      <c r="I231" s="240"/>
      <c r="J231" s="163" t="s">
        <v>362</v>
      </c>
      <c r="K231" s="164">
        <v>1</v>
      </c>
      <c r="L231" s="241">
        <v>0</v>
      </c>
      <c r="M231" s="240"/>
      <c r="N231" s="242">
        <f t="shared" si="75"/>
        <v>0</v>
      </c>
      <c r="O231" s="240"/>
      <c r="P231" s="240"/>
      <c r="Q231" s="240"/>
      <c r="R231" s="32"/>
      <c r="T231" s="165" t="s">
        <v>19</v>
      </c>
      <c r="U231" s="39" t="s">
        <v>42</v>
      </c>
      <c r="V231" s="31"/>
      <c r="W231" s="166">
        <f t="shared" si="76"/>
        <v>0</v>
      </c>
      <c r="X231" s="166">
        <v>0</v>
      </c>
      <c r="Y231" s="166">
        <f t="shared" si="77"/>
        <v>0</v>
      </c>
      <c r="Z231" s="166">
        <v>0</v>
      </c>
      <c r="AA231" s="167">
        <f t="shared" si="78"/>
        <v>0</v>
      </c>
      <c r="AR231" s="13" t="s">
        <v>320</v>
      </c>
      <c r="AT231" s="13" t="s">
        <v>206</v>
      </c>
      <c r="AU231" s="13" t="s">
        <v>184</v>
      </c>
      <c r="AY231" s="13" t="s">
        <v>205</v>
      </c>
      <c r="BE231" s="105">
        <f t="shared" si="79"/>
        <v>0</v>
      </c>
      <c r="BF231" s="105">
        <f t="shared" si="80"/>
        <v>0</v>
      </c>
      <c r="BG231" s="105">
        <f t="shared" si="81"/>
        <v>0</v>
      </c>
      <c r="BH231" s="105">
        <f t="shared" si="82"/>
        <v>0</v>
      </c>
      <c r="BI231" s="105">
        <f t="shared" si="83"/>
        <v>0</v>
      </c>
      <c r="BJ231" s="13" t="s">
        <v>184</v>
      </c>
      <c r="BK231" s="105">
        <f t="shared" si="84"/>
        <v>0</v>
      </c>
      <c r="BL231" s="13" t="s">
        <v>320</v>
      </c>
      <c r="BM231" s="13" t="s">
        <v>553</v>
      </c>
    </row>
    <row r="232" spans="2:65" s="1" customFormat="1" ht="22.5" customHeight="1" x14ac:dyDescent="0.3">
      <c r="B232" s="30"/>
      <c r="C232" s="161" t="s">
        <v>369</v>
      </c>
      <c r="D232" s="161" t="s">
        <v>206</v>
      </c>
      <c r="E232" s="162" t="s">
        <v>262</v>
      </c>
      <c r="F232" s="239" t="s">
        <v>532</v>
      </c>
      <c r="G232" s="240"/>
      <c r="H232" s="240"/>
      <c r="I232" s="240"/>
      <c r="J232" s="163" t="s">
        <v>362</v>
      </c>
      <c r="K232" s="164">
        <v>1</v>
      </c>
      <c r="L232" s="241">
        <v>0</v>
      </c>
      <c r="M232" s="240"/>
      <c r="N232" s="242">
        <f t="shared" si="75"/>
        <v>0</v>
      </c>
      <c r="O232" s="240"/>
      <c r="P232" s="240"/>
      <c r="Q232" s="240"/>
      <c r="R232" s="32"/>
      <c r="T232" s="165" t="s">
        <v>19</v>
      </c>
      <c r="U232" s="39" t="s">
        <v>42</v>
      </c>
      <c r="V232" s="31"/>
      <c r="W232" s="166">
        <f t="shared" si="76"/>
        <v>0</v>
      </c>
      <c r="X232" s="166">
        <v>0</v>
      </c>
      <c r="Y232" s="166">
        <f t="shared" si="77"/>
        <v>0</v>
      </c>
      <c r="Z232" s="166">
        <v>0</v>
      </c>
      <c r="AA232" s="167">
        <f t="shared" si="78"/>
        <v>0</v>
      </c>
      <c r="AR232" s="13" t="s">
        <v>320</v>
      </c>
      <c r="AT232" s="13" t="s">
        <v>206</v>
      </c>
      <c r="AU232" s="13" t="s">
        <v>184</v>
      </c>
      <c r="AY232" s="13" t="s">
        <v>205</v>
      </c>
      <c r="BE232" s="105">
        <f t="shared" si="79"/>
        <v>0</v>
      </c>
      <c r="BF232" s="105">
        <f t="shared" si="80"/>
        <v>0</v>
      </c>
      <c r="BG232" s="105">
        <f t="shared" si="81"/>
        <v>0</v>
      </c>
      <c r="BH232" s="105">
        <f t="shared" si="82"/>
        <v>0</v>
      </c>
      <c r="BI232" s="105">
        <f t="shared" si="83"/>
        <v>0</v>
      </c>
      <c r="BJ232" s="13" t="s">
        <v>184</v>
      </c>
      <c r="BK232" s="105">
        <f t="shared" si="84"/>
        <v>0</v>
      </c>
      <c r="BL232" s="13" t="s">
        <v>320</v>
      </c>
      <c r="BM232" s="13" t="s">
        <v>554</v>
      </c>
    </row>
    <row r="233" spans="2:65" s="1" customFormat="1" ht="49.9" customHeight="1" x14ac:dyDescent="0.35">
      <c r="B233" s="30"/>
      <c r="C233" s="31"/>
      <c r="D233" s="152" t="s">
        <v>370</v>
      </c>
      <c r="E233" s="31"/>
      <c r="F233" s="31"/>
      <c r="G233" s="31"/>
      <c r="H233" s="31"/>
      <c r="I233" s="31"/>
      <c r="J233" s="31"/>
      <c r="K233" s="31"/>
      <c r="L233" s="31"/>
      <c r="M233" s="31"/>
      <c r="N233" s="257">
        <f t="shared" ref="N233:N238" si="85">BK233</f>
        <v>0</v>
      </c>
      <c r="O233" s="258"/>
      <c r="P233" s="258"/>
      <c r="Q233" s="258"/>
      <c r="R233" s="32"/>
      <c r="T233" s="73"/>
      <c r="U233" s="31"/>
      <c r="V233" s="31"/>
      <c r="W233" s="31"/>
      <c r="X233" s="31"/>
      <c r="Y233" s="31"/>
      <c r="Z233" s="31"/>
      <c r="AA233" s="74"/>
      <c r="AT233" s="13" t="s">
        <v>74</v>
      </c>
      <c r="AU233" s="13" t="s">
        <v>75</v>
      </c>
      <c r="AY233" s="13" t="s">
        <v>371</v>
      </c>
      <c r="BK233" s="105">
        <f>SUM(BK234:BK238)</f>
        <v>0</v>
      </c>
    </row>
    <row r="234" spans="2:65" s="1" customFormat="1" ht="22.35" customHeight="1" x14ac:dyDescent="0.3">
      <c r="B234" s="30"/>
      <c r="C234" s="173" t="s">
        <v>19</v>
      </c>
      <c r="D234" s="173" t="s">
        <v>206</v>
      </c>
      <c r="E234" s="174" t="s">
        <v>19</v>
      </c>
      <c r="F234" s="247" t="s">
        <v>19</v>
      </c>
      <c r="G234" s="248"/>
      <c r="H234" s="248"/>
      <c r="I234" s="248"/>
      <c r="J234" s="175" t="s">
        <v>19</v>
      </c>
      <c r="K234" s="172"/>
      <c r="L234" s="241"/>
      <c r="M234" s="240"/>
      <c r="N234" s="242">
        <f t="shared" si="85"/>
        <v>0</v>
      </c>
      <c r="O234" s="240"/>
      <c r="P234" s="240"/>
      <c r="Q234" s="240"/>
      <c r="R234" s="32"/>
      <c r="T234" s="165" t="s">
        <v>19</v>
      </c>
      <c r="U234" s="176" t="s">
        <v>42</v>
      </c>
      <c r="V234" s="31"/>
      <c r="W234" s="31"/>
      <c r="X234" s="31"/>
      <c r="Y234" s="31"/>
      <c r="Z234" s="31"/>
      <c r="AA234" s="74"/>
      <c r="AT234" s="13" t="s">
        <v>371</v>
      </c>
      <c r="AU234" s="13" t="s">
        <v>81</v>
      </c>
      <c r="AY234" s="13" t="s">
        <v>371</v>
      </c>
      <c r="BE234" s="105">
        <f>IF(U234="základná",N234,0)</f>
        <v>0</v>
      </c>
      <c r="BF234" s="105">
        <f>IF(U234="znížená",N234,0)</f>
        <v>0</v>
      </c>
      <c r="BG234" s="105">
        <f>IF(U234="zákl. prenesená",N234,0)</f>
        <v>0</v>
      </c>
      <c r="BH234" s="105">
        <f>IF(U234="zníž. prenesená",N234,0)</f>
        <v>0</v>
      </c>
      <c r="BI234" s="105">
        <f>IF(U234="nulová",N234,0)</f>
        <v>0</v>
      </c>
      <c r="BJ234" s="13" t="s">
        <v>184</v>
      </c>
      <c r="BK234" s="105">
        <f>L234*K234</f>
        <v>0</v>
      </c>
    </row>
    <row r="235" spans="2:65" s="1" customFormat="1" ht="22.35" customHeight="1" x14ac:dyDescent="0.3">
      <c r="B235" s="30"/>
      <c r="C235" s="173" t="s">
        <v>19</v>
      </c>
      <c r="D235" s="173" t="s">
        <v>206</v>
      </c>
      <c r="E235" s="174" t="s">
        <v>19</v>
      </c>
      <c r="F235" s="247" t="s">
        <v>19</v>
      </c>
      <c r="G235" s="248"/>
      <c r="H235" s="248"/>
      <c r="I235" s="248"/>
      <c r="J235" s="175" t="s">
        <v>19</v>
      </c>
      <c r="K235" s="172"/>
      <c r="L235" s="241"/>
      <c r="M235" s="240"/>
      <c r="N235" s="242">
        <f t="shared" si="85"/>
        <v>0</v>
      </c>
      <c r="O235" s="240"/>
      <c r="P235" s="240"/>
      <c r="Q235" s="240"/>
      <c r="R235" s="32"/>
      <c r="T235" s="165" t="s">
        <v>19</v>
      </c>
      <c r="U235" s="176" t="s">
        <v>42</v>
      </c>
      <c r="V235" s="31"/>
      <c r="W235" s="31"/>
      <c r="X235" s="31"/>
      <c r="Y235" s="31"/>
      <c r="Z235" s="31"/>
      <c r="AA235" s="74"/>
      <c r="AT235" s="13" t="s">
        <v>371</v>
      </c>
      <c r="AU235" s="13" t="s">
        <v>81</v>
      </c>
      <c r="AY235" s="13" t="s">
        <v>371</v>
      </c>
      <c r="BE235" s="105">
        <f>IF(U235="základná",N235,0)</f>
        <v>0</v>
      </c>
      <c r="BF235" s="105">
        <f>IF(U235="znížená",N235,0)</f>
        <v>0</v>
      </c>
      <c r="BG235" s="105">
        <f>IF(U235="zákl. prenesená",N235,0)</f>
        <v>0</v>
      </c>
      <c r="BH235" s="105">
        <f>IF(U235="zníž. prenesená",N235,0)</f>
        <v>0</v>
      </c>
      <c r="BI235" s="105">
        <f>IF(U235="nulová",N235,0)</f>
        <v>0</v>
      </c>
      <c r="BJ235" s="13" t="s">
        <v>184</v>
      </c>
      <c r="BK235" s="105">
        <f>L235*K235</f>
        <v>0</v>
      </c>
    </row>
    <row r="236" spans="2:65" s="1" customFormat="1" ht="22.35" customHeight="1" x14ac:dyDescent="0.3">
      <c r="B236" s="30"/>
      <c r="C236" s="173" t="s">
        <v>19</v>
      </c>
      <c r="D236" s="173" t="s">
        <v>206</v>
      </c>
      <c r="E236" s="174" t="s">
        <v>19</v>
      </c>
      <c r="F236" s="247" t="s">
        <v>19</v>
      </c>
      <c r="G236" s="248"/>
      <c r="H236" s="248"/>
      <c r="I236" s="248"/>
      <c r="J236" s="175" t="s">
        <v>19</v>
      </c>
      <c r="K236" s="172"/>
      <c r="L236" s="241"/>
      <c r="M236" s="240"/>
      <c r="N236" s="242">
        <f t="shared" si="85"/>
        <v>0</v>
      </c>
      <c r="O236" s="240"/>
      <c r="P236" s="240"/>
      <c r="Q236" s="240"/>
      <c r="R236" s="32"/>
      <c r="T236" s="165" t="s">
        <v>19</v>
      </c>
      <c r="U236" s="176" t="s">
        <v>42</v>
      </c>
      <c r="V236" s="31"/>
      <c r="W236" s="31"/>
      <c r="X236" s="31"/>
      <c r="Y236" s="31"/>
      <c r="Z236" s="31"/>
      <c r="AA236" s="74"/>
      <c r="AT236" s="13" t="s">
        <v>371</v>
      </c>
      <c r="AU236" s="13" t="s">
        <v>81</v>
      </c>
      <c r="AY236" s="13" t="s">
        <v>371</v>
      </c>
      <c r="BE236" s="105">
        <f>IF(U236="základná",N236,0)</f>
        <v>0</v>
      </c>
      <c r="BF236" s="105">
        <f>IF(U236="znížená",N236,0)</f>
        <v>0</v>
      </c>
      <c r="BG236" s="105">
        <f>IF(U236="zákl. prenesená",N236,0)</f>
        <v>0</v>
      </c>
      <c r="BH236" s="105">
        <f>IF(U236="zníž. prenesená",N236,0)</f>
        <v>0</v>
      </c>
      <c r="BI236" s="105">
        <f>IF(U236="nulová",N236,0)</f>
        <v>0</v>
      </c>
      <c r="BJ236" s="13" t="s">
        <v>184</v>
      </c>
      <c r="BK236" s="105">
        <f>L236*K236</f>
        <v>0</v>
      </c>
    </row>
    <row r="237" spans="2:65" s="1" customFormat="1" ht="22.35" customHeight="1" x14ac:dyDescent="0.3">
      <c r="B237" s="30"/>
      <c r="C237" s="173" t="s">
        <v>19</v>
      </c>
      <c r="D237" s="173" t="s">
        <v>206</v>
      </c>
      <c r="E237" s="174" t="s">
        <v>19</v>
      </c>
      <c r="F237" s="247" t="s">
        <v>19</v>
      </c>
      <c r="G237" s="248"/>
      <c r="H237" s="248"/>
      <c r="I237" s="248"/>
      <c r="J237" s="175" t="s">
        <v>19</v>
      </c>
      <c r="K237" s="172"/>
      <c r="L237" s="241"/>
      <c r="M237" s="240"/>
      <c r="N237" s="242">
        <f t="shared" si="85"/>
        <v>0</v>
      </c>
      <c r="O237" s="240"/>
      <c r="P237" s="240"/>
      <c r="Q237" s="240"/>
      <c r="R237" s="32"/>
      <c r="T237" s="165" t="s">
        <v>19</v>
      </c>
      <c r="U237" s="176" t="s">
        <v>42</v>
      </c>
      <c r="V237" s="31"/>
      <c r="W237" s="31"/>
      <c r="X237" s="31"/>
      <c r="Y237" s="31"/>
      <c r="Z237" s="31"/>
      <c r="AA237" s="74"/>
      <c r="AT237" s="13" t="s">
        <v>371</v>
      </c>
      <c r="AU237" s="13" t="s">
        <v>81</v>
      </c>
      <c r="AY237" s="13" t="s">
        <v>371</v>
      </c>
      <c r="BE237" s="105">
        <f>IF(U237="základná",N237,0)</f>
        <v>0</v>
      </c>
      <c r="BF237" s="105">
        <f>IF(U237="znížená",N237,0)</f>
        <v>0</v>
      </c>
      <c r="BG237" s="105">
        <f>IF(U237="zákl. prenesená",N237,0)</f>
        <v>0</v>
      </c>
      <c r="BH237" s="105">
        <f>IF(U237="zníž. prenesená",N237,0)</f>
        <v>0</v>
      </c>
      <c r="BI237" s="105">
        <f>IF(U237="nulová",N237,0)</f>
        <v>0</v>
      </c>
      <c r="BJ237" s="13" t="s">
        <v>184</v>
      </c>
      <c r="BK237" s="105">
        <f>L237*K237</f>
        <v>0</v>
      </c>
    </row>
    <row r="238" spans="2:65" s="1" customFormat="1" ht="22.35" customHeight="1" x14ac:dyDescent="0.3">
      <c r="B238" s="30"/>
      <c r="C238" s="173" t="s">
        <v>19</v>
      </c>
      <c r="D238" s="173" t="s">
        <v>206</v>
      </c>
      <c r="E238" s="174" t="s">
        <v>19</v>
      </c>
      <c r="F238" s="247" t="s">
        <v>19</v>
      </c>
      <c r="G238" s="248"/>
      <c r="H238" s="248"/>
      <c r="I238" s="248"/>
      <c r="J238" s="175" t="s">
        <v>19</v>
      </c>
      <c r="K238" s="172"/>
      <c r="L238" s="241"/>
      <c r="M238" s="240"/>
      <c r="N238" s="242">
        <f t="shared" si="85"/>
        <v>0</v>
      </c>
      <c r="O238" s="240"/>
      <c r="P238" s="240"/>
      <c r="Q238" s="240"/>
      <c r="R238" s="32"/>
      <c r="T238" s="165" t="s">
        <v>19</v>
      </c>
      <c r="U238" s="176" t="s">
        <v>42</v>
      </c>
      <c r="V238" s="51"/>
      <c r="W238" s="51"/>
      <c r="X238" s="51"/>
      <c r="Y238" s="51"/>
      <c r="Z238" s="51"/>
      <c r="AA238" s="53"/>
      <c r="AT238" s="13" t="s">
        <v>371</v>
      </c>
      <c r="AU238" s="13" t="s">
        <v>81</v>
      </c>
      <c r="AY238" s="13" t="s">
        <v>371</v>
      </c>
      <c r="BE238" s="105">
        <f>IF(U238="základná",N238,0)</f>
        <v>0</v>
      </c>
      <c r="BF238" s="105">
        <f>IF(U238="znížená",N238,0)</f>
        <v>0</v>
      </c>
      <c r="BG238" s="105">
        <f>IF(U238="zákl. prenesená",N238,0)</f>
        <v>0</v>
      </c>
      <c r="BH238" s="105">
        <f>IF(U238="zníž. prenesená",N238,0)</f>
        <v>0</v>
      </c>
      <c r="BI238" s="105">
        <f>IF(U238="nulová",N238,0)</f>
        <v>0</v>
      </c>
      <c r="BJ238" s="13" t="s">
        <v>184</v>
      </c>
      <c r="BK238" s="105">
        <f>L238*K238</f>
        <v>0</v>
      </c>
    </row>
    <row r="239" spans="2:65" s="1" customFormat="1" ht="6.95" customHeight="1" x14ac:dyDescent="0.3">
      <c r="B239" s="54"/>
      <c r="C239" s="55"/>
      <c r="D239" s="55"/>
      <c r="E239" s="55"/>
      <c r="F239" s="55"/>
      <c r="G239" s="55"/>
      <c r="H239" s="55"/>
      <c r="I239" s="55"/>
      <c r="J239" s="55"/>
      <c r="K239" s="55"/>
      <c r="L239" s="55"/>
      <c r="M239" s="55"/>
      <c r="N239" s="55"/>
      <c r="O239" s="55"/>
      <c r="P239" s="55"/>
      <c r="Q239" s="55"/>
      <c r="R239" s="56"/>
    </row>
  </sheetData>
  <sheetProtection algorithmName="SHA-512" hashValue="zDkKbo5JfuB2Q5vKJW2lCi4XkB7KCJ3rfOU/0QmM9NzI1a247kA9BVwTXyoIKujvWiJUqfpWWYtYNH+SuRdaRw==" saltValue="YxlnzFRzU85U3vYk3cDa+w==" spinCount="100000" sheet="1" objects="1" scenarios="1" formatColumns="0" formatRows="0" sort="0" autoFilter="0"/>
  <mergeCells count="376">
    <mergeCell ref="H1:K1"/>
    <mergeCell ref="S2:AC2"/>
    <mergeCell ref="F238:I238"/>
    <mergeCell ref="L238:M238"/>
    <mergeCell ref="N238:Q238"/>
    <mergeCell ref="N129:Q129"/>
    <mergeCell ref="N130:Q130"/>
    <mergeCell ref="N131:Q131"/>
    <mergeCell ref="N135:Q135"/>
    <mergeCell ref="N136:Q136"/>
    <mergeCell ref="N143:Q143"/>
    <mergeCell ref="N150:Q150"/>
    <mergeCell ref="N164:Q164"/>
    <mergeCell ref="N173:Q173"/>
    <mergeCell ref="N205:Q205"/>
    <mergeCell ref="N208:Q208"/>
    <mergeCell ref="N215:Q215"/>
    <mergeCell ref="N222:Q222"/>
    <mergeCell ref="N223:Q223"/>
    <mergeCell ref="N233:Q233"/>
    <mergeCell ref="F235:I235"/>
    <mergeCell ref="L235:M235"/>
    <mergeCell ref="N235:Q235"/>
    <mergeCell ref="F236:I236"/>
    <mergeCell ref="L236:M236"/>
    <mergeCell ref="N236:Q236"/>
    <mergeCell ref="F237:I237"/>
    <mergeCell ref="L237:M237"/>
    <mergeCell ref="N237:Q237"/>
    <mergeCell ref="F231:I231"/>
    <mergeCell ref="L231:M231"/>
    <mergeCell ref="N231:Q231"/>
    <mergeCell ref="F232:I232"/>
    <mergeCell ref="L232:M232"/>
    <mergeCell ref="N232:Q232"/>
    <mergeCell ref="F234:I234"/>
    <mergeCell ref="L234:M234"/>
    <mergeCell ref="N234:Q234"/>
    <mergeCell ref="F228:I228"/>
    <mergeCell ref="L228:M228"/>
    <mergeCell ref="N228:Q228"/>
    <mergeCell ref="F229:I229"/>
    <mergeCell ref="L229:M229"/>
    <mergeCell ref="N229:Q229"/>
    <mergeCell ref="F230:I230"/>
    <mergeCell ref="L230:M230"/>
    <mergeCell ref="N230:Q230"/>
    <mergeCell ref="F225:I225"/>
    <mergeCell ref="L225:M225"/>
    <mergeCell ref="N225:Q225"/>
    <mergeCell ref="F226:I226"/>
    <mergeCell ref="L226:M226"/>
    <mergeCell ref="N226:Q226"/>
    <mergeCell ref="F227:I227"/>
    <mergeCell ref="L227:M227"/>
    <mergeCell ref="N227:Q227"/>
    <mergeCell ref="F220:I220"/>
    <mergeCell ref="L220:M220"/>
    <mergeCell ref="N220:Q220"/>
    <mergeCell ref="F221:I221"/>
    <mergeCell ref="L221:M221"/>
    <mergeCell ref="N221:Q221"/>
    <mergeCell ref="F224:I224"/>
    <mergeCell ref="L224:M224"/>
    <mergeCell ref="N224:Q224"/>
    <mergeCell ref="F217:I217"/>
    <mergeCell ref="L217:M217"/>
    <mergeCell ref="N217:Q217"/>
    <mergeCell ref="F218:I218"/>
    <mergeCell ref="L218:M218"/>
    <mergeCell ref="N218:Q218"/>
    <mergeCell ref="F219:I219"/>
    <mergeCell ref="L219:M219"/>
    <mergeCell ref="N219:Q219"/>
    <mergeCell ref="F213:I213"/>
    <mergeCell ref="L213:M213"/>
    <mergeCell ref="N213:Q213"/>
    <mergeCell ref="F214:I214"/>
    <mergeCell ref="L214:M214"/>
    <mergeCell ref="N214:Q214"/>
    <mergeCell ref="F216:I216"/>
    <mergeCell ref="L216:M216"/>
    <mergeCell ref="N216:Q216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06:I206"/>
    <mergeCell ref="L206:M206"/>
    <mergeCell ref="N206:Q206"/>
    <mergeCell ref="F207:I207"/>
    <mergeCell ref="L207:M207"/>
    <mergeCell ref="N207:Q207"/>
    <mergeCell ref="F209:I209"/>
    <mergeCell ref="L209:M209"/>
    <mergeCell ref="N209:Q209"/>
    <mergeCell ref="F202:I202"/>
    <mergeCell ref="L202:M202"/>
    <mergeCell ref="N202:Q202"/>
    <mergeCell ref="F203:I203"/>
    <mergeCell ref="L203:M203"/>
    <mergeCell ref="N203:Q203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2:I172"/>
    <mergeCell ref="L172:M172"/>
    <mergeCell ref="N172:Q172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F163:I163"/>
    <mergeCell ref="L163:M163"/>
    <mergeCell ref="N163:Q163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6:I156"/>
    <mergeCell ref="L156:M156"/>
    <mergeCell ref="N156:Q156"/>
    <mergeCell ref="F157:I157"/>
    <mergeCell ref="L157:M157"/>
    <mergeCell ref="N157:Q157"/>
    <mergeCell ref="F152:I152"/>
    <mergeCell ref="L152:M152"/>
    <mergeCell ref="N152:Q152"/>
    <mergeCell ref="F153:I153"/>
    <mergeCell ref="L153:M153"/>
    <mergeCell ref="N153:Q153"/>
    <mergeCell ref="F154:I154"/>
    <mergeCell ref="L154:M154"/>
    <mergeCell ref="N154:Q154"/>
    <mergeCell ref="F148:I148"/>
    <mergeCell ref="L148:M148"/>
    <mergeCell ref="N148:Q148"/>
    <mergeCell ref="F149:I149"/>
    <mergeCell ref="L149:M149"/>
    <mergeCell ref="N149:Q149"/>
    <mergeCell ref="F151:I151"/>
    <mergeCell ref="L151:M151"/>
    <mergeCell ref="N151:Q151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1:I141"/>
    <mergeCell ref="L141:M141"/>
    <mergeCell ref="N141:Q141"/>
    <mergeCell ref="F142:I142"/>
    <mergeCell ref="L142:M142"/>
    <mergeCell ref="N142:Q142"/>
    <mergeCell ref="F144:I144"/>
    <mergeCell ref="L144:M144"/>
    <mergeCell ref="N144:Q144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3:I133"/>
    <mergeCell ref="L133:M133"/>
    <mergeCell ref="N133:Q133"/>
    <mergeCell ref="F134:I134"/>
    <mergeCell ref="L134:M134"/>
    <mergeCell ref="N134:Q134"/>
    <mergeCell ref="F137:I137"/>
    <mergeCell ref="L137:M137"/>
    <mergeCell ref="N137:Q137"/>
    <mergeCell ref="F120:P120"/>
    <mergeCell ref="F121:P121"/>
    <mergeCell ref="M123:P123"/>
    <mergeCell ref="M125:Q125"/>
    <mergeCell ref="M126:Q126"/>
    <mergeCell ref="F128:I128"/>
    <mergeCell ref="L128:M128"/>
    <mergeCell ref="N128:Q128"/>
    <mergeCell ref="F132:I132"/>
    <mergeCell ref="L132:M132"/>
    <mergeCell ref="N132:Q132"/>
    <mergeCell ref="D107:H107"/>
    <mergeCell ref="N107:Q107"/>
    <mergeCell ref="D108:H108"/>
    <mergeCell ref="N108:Q108"/>
    <mergeCell ref="D109:H109"/>
    <mergeCell ref="N109:Q109"/>
    <mergeCell ref="N110:Q110"/>
    <mergeCell ref="L112:Q112"/>
    <mergeCell ref="C118:Q118"/>
    <mergeCell ref="N98:Q98"/>
    <mergeCell ref="N99:Q99"/>
    <mergeCell ref="N100:Q100"/>
    <mergeCell ref="N101:Q101"/>
    <mergeCell ref="N102:Q102"/>
    <mergeCell ref="N104:Q104"/>
    <mergeCell ref="D105:H105"/>
    <mergeCell ref="N105:Q105"/>
    <mergeCell ref="D106:H106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234:D239">
      <formula1>"K,M"</formula1>
    </dataValidation>
    <dataValidation type="list" allowBlank="1" showInputMessage="1" showErrorMessage="1" error="Povolené sú hodnoty základná, znížená, nulová." sqref="U234:U239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2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337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264"/>
      <c r="B1" s="261"/>
      <c r="C1" s="261"/>
      <c r="D1" s="262" t="s">
        <v>1</v>
      </c>
      <c r="E1" s="261"/>
      <c r="F1" s="263" t="s">
        <v>1038</v>
      </c>
      <c r="G1" s="263"/>
      <c r="H1" s="265" t="s">
        <v>1039</v>
      </c>
      <c r="I1" s="265"/>
      <c r="J1" s="265"/>
      <c r="K1" s="265"/>
      <c r="L1" s="263" t="s">
        <v>1040</v>
      </c>
      <c r="M1" s="261"/>
      <c r="N1" s="261"/>
      <c r="O1" s="262" t="s">
        <v>158</v>
      </c>
      <c r="P1" s="261"/>
      <c r="Q1" s="261"/>
      <c r="R1" s="261"/>
      <c r="S1" s="263" t="s">
        <v>1041</v>
      </c>
      <c r="T1" s="263"/>
      <c r="U1" s="264"/>
      <c r="V1" s="264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</row>
    <row r="2" spans="1:66" ht="36.950000000000003" customHeight="1" x14ac:dyDescent="0.3">
      <c r="C2" s="177" t="s">
        <v>5</v>
      </c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S2" s="220" t="s">
        <v>6</v>
      </c>
      <c r="T2" s="178"/>
      <c r="U2" s="178"/>
      <c r="V2" s="178"/>
      <c r="W2" s="178"/>
      <c r="X2" s="178"/>
      <c r="Y2" s="178"/>
      <c r="Z2" s="178"/>
      <c r="AA2" s="178"/>
      <c r="AB2" s="178"/>
      <c r="AC2" s="178"/>
      <c r="AT2" s="13" t="s">
        <v>148</v>
      </c>
    </row>
    <row r="3" spans="1:66" ht="6.95" customHeight="1" x14ac:dyDescent="0.3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6"/>
      <c r="AT3" s="13" t="s">
        <v>75</v>
      </c>
    </row>
    <row r="4" spans="1:66" ht="36.950000000000003" customHeight="1" x14ac:dyDescent="0.3">
      <c r="B4" s="17"/>
      <c r="C4" s="179" t="s">
        <v>159</v>
      </c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9"/>
      <c r="T4" s="20" t="s">
        <v>10</v>
      </c>
      <c r="AT4" s="13" t="s">
        <v>4</v>
      </c>
    </row>
    <row r="5" spans="1:66" ht="6.95" customHeight="1" x14ac:dyDescent="0.3">
      <c r="B5" s="17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9"/>
    </row>
    <row r="6" spans="1:66" ht="25.35" customHeight="1" x14ac:dyDescent="0.3">
      <c r="B6" s="17"/>
      <c r="C6" s="18"/>
      <c r="D6" s="25" t="s">
        <v>16</v>
      </c>
      <c r="E6" s="18"/>
      <c r="F6" s="221" t="str">
        <f>'Rekapitulácia stavby'!K6</f>
        <v>029-Kompletná rekonštrukcia Bytového domu ul. Golianova 3 v Trnave</v>
      </c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"/>
      <c r="R6" s="19"/>
    </row>
    <row r="7" spans="1:66" s="1" customFormat="1" ht="32.85" customHeight="1" x14ac:dyDescent="0.3">
      <c r="B7" s="30"/>
      <c r="C7" s="31"/>
      <c r="D7" s="24" t="s">
        <v>160</v>
      </c>
      <c r="E7" s="31"/>
      <c r="F7" s="185" t="s">
        <v>608</v>
      </c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31"/>
      <c r="R7" s="32"/>
    </row>
    <row r="8" spans="1:66" s="1" customFormat="1" ht="14.45" customHeight="1" x14ac:dyDescent="0.3">
      <c r="B8" s="30"/>
      <c r="C8" s="31"/>
      <c r="D8" s="25" t="s">
        <v>18</v>
      </c>
      <c r="E8" s="31"/>
      <c r="F8" s="23" t="s">
        <v>19</v>
      </c>
      <c r="G8" s="31"/>
      <c r="H8" s="31"/>
      <c r="I8" s="31"/>
      <c r="J8" s="31"/>
      <c r="K8" s="31"/>
      <c r="L8" s="31"/>
      <c r="M8" s="25" t="s">
        <v>20</v>
      </c>
      <c r="N8" s="31"/>
      <c r="O8" s="23" t="s">
        <v>19</v>
      </c>
      <c r="P8" s="31"/>
      <c r="Q8" s="31"/>
      <c r="R8" s="32"/>
    </row>
    <row r="9" spans="1:66" s="1" customFormat="1" ht="14.45" customHeight="1" x14ac:dyDescent="0.3">
      <c r="B9" s="30"/>
      <c r="C9" s="31"/>
      <c r="D9" s="25" t="s">
        <v>21</v>
      </c>
      <c r="E9" s="31"/>
      <c r="F9" s="23" t="s">
        <v>22</v>
      </c>
      <c r="G9" s="31"/>
      <c r="H9" s="31"/>
      <c r="I9" s="31"/>
      <c r="J9" s="31"/>
      <c r="K9" s="31"/>
      <c r="L9" s="31"/>
      <c r="M9" s="25" t="s">
        <v>23</v>
      </c>
      <c r="N9" s="31"/>
      <c r="O9" s="222" t="str">
        <f>'Rekapitulácia stavby'!AN8</f>
        <v>2. 3. 2017</v>
      </c>
      <c r="P9" s="198"/>
      <c r="Q9" s="31"/>
      <c r="R9" s="32"/>
    </row>
    <row r="10" spans="1:66" s="1" customFormat="1" ht="10.9" customHeight="1" x14ac:dyDescent="0.3"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2"/>
    </row>
    <row r="11" spans="1:66" s="1" customFormat="1" ht="14.45" customHeight="1" x14ac:dyDescent="0.3">
      <c r="B11" s="30"/>
      <c r="C11" s="31"/>
      <c r="D11" s="25" t="s">
        <v>25</v>
      </c>
      <c r="E11" s="31"/>
      <c r="F11" s="31"/>
      <c r="G11" s="31"/>
      <c r="H11" s="31"/>
      <c r="I11" s="31"/>
      <c r="J11" s="31"/>
      <c r="K11" s="31"/>
      <c r="L11" s="31"/>
      <c r="M11" s="25" t="s">
        <v>26</v>
      </c>
      <c r="N11" s="31"/>
      <c r="O11" s="184" t="s">
        <v>19</v>
      </c>
      <c r="P11" s="198"/>
      <c r="Q11" s="31"/>
      <c r="R11" s="32"/>
    </row>
    <row r="12" spans="1:66" s="1" customFormat="1" ht="18" customHeight="1" x14ac:dyDescent="0.3">
      <c r="B12" s="30"/>
      <c r="C12" s="31"/>
      <c r="D12" s="31"/>
      <c r="E12" s="23" t="s">
        <v>27</v>
      </c>
      <c r="F12" s="31"/>
      <c r="G12" s="31"/>
      <c r="H12" s="31"/>
      <c r="I12" s="31"/>
      <c r="J12" s="31"/>
      <c r="K12" s="31"/>
      <c r="L12" s="31"/>
      <c r="M12" s="25" t="s">
        <v>28</v>
      </c>
      <c r="N12" s="31"/>
      <c r="O12" s="184" t="s">
        <v>19</v>
      </c>
      <c r="P12" s="198"/>
      <c r="Q12" s="31"/>
      <c r="R12" s="32"/>
    </row>
    <row r="13" spans="1:66" s="1" customFormat="1" ht="6.95" customHeight="1" x14ac:dyDescent="0.3">
      <c r="B13" s="30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</row>
    <row r="14" spans="1:66" s="1" customFormat="1" ht="14.45" customHeight="1" x14ac:dyDescent="0.3">
      <c r="B14" s="30"/>
      <c r="C14" s="31"/>
      <c r="D14" s="25" t="s">
        <v>29</v>
      </c>
      <c r="E14" s="31"/>
      <c r="F14" s="31"/>
      <c r="G14" s="31"/>
      <c r="H14" s="31"/>
      <c r="I14" s="31"/>
      <c r="J14" s="31"/>
      <c r="K14" s="31"/>
      <c r="L14" s="31"/>
      <c r="M14" s="25" t="s">
        <v>26</v>
      </c>
      <c r="N14" s="31"/>
      <c r="O14" s="223" t="str">
        <f>IF('Rekapitulácia stavby'!AN13="","",'Rekapitulácia stavby'!AN13)</f>
        <v>Vyplň údaj</v>
      </c>
      <c r="P14" s="198"/>
      <c r="Q14" s="31"/>
      <c r="R14" s="32"/>
    </row>
    <row r="15" spans="1:66" s="1" customFormat="1" ht="18" customHeight="1" x14ac:dyDescent="0.3">
      <c r="B15" s="30"/>
      <c r="C15" s="31"/>
      <c r="D15" s="31"/>
      <c r="E15" s="223" t="str">
        <f>IF('Rekapitulácia stavby'!E14="","",'Rekapitulácia stavby'!E14)</f>
        <v>Vyplň údaj</v>
      </c>
      <c r="F15" s="198"/>
      <c r="G15" s="198"/>
      <c r="H15" s="198"/>
      <c r="I15" s="198"/>
      <c r="J15" s="198"/>
      <c r="K15" s="198"/>
      <c r="L15" s="198"/>
      <c r="M15" s="25" t="s">
        <v>28</v>
      </c>
      <c r="N15" s="31"/>
      <c r="O15" s="223" t="str">
        <f>IF('Rekapitulácia stavby'!AN14="","",'Rekapitulácia stavby'!AN14)</f>
        <v>Vyplň údaj</v>
      </c>
      <c r="P15" s="198"/>
      <c r="Q15" s="31"/>
      <c r="R15" s="32"/>
    </row>
    <row r="16" spans="1:66" s="1" customFormat="1" ht="6.95" customHeight="1" x14ac:dyDescent="0.3">
      <c r="B16" s="30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2"/>
    </row>
    <row r="17" spans="2:18" s="1" customFormat="1" ht="14.45" customHeight="1" x14ac:dyDescent="0.3">
      <c r="B17" s="30"/>
      <c r="C17" s="31"/>
      <c r="D17" s="25" t="s">
        <v>31</v>
      </c>
      <c r="E17" s="31"/>
      <c r="F17" s="31"/>
      <c r="G17" s="31"/>
      <c r="H17" s="31"/>
      <c r="I17" s="31"/>
      <c r="J17" s="31"/>
      <c r="K17" s="31"/>
      <c r="L17" s="31"/>
      <c r="M17" s="25" t="s">
        <v>26</v>
      </c>
      <c r="N17" s="31"/>
      <c r="O17" s="184" t="str">
        <f>IF('Rekapitulácia stavby'!AN16="","",'Rekapitulácia stavby'!AN16)</f>
        <v/>
      </c>
      <c r="P17" s="198"/>
      <c r="Q17" s="31"/>
      <c r="R17" s="32"/>
    </row>
    <row r="18" spans="2:18" s="1" customFormat="1" ht="18" customHeight="1" x14ac:dyDescent="0.3">
      <c r="B18" s="30"/>
      <c r="C18" s="31"/>
      <c r="D18" s="31"/>
      <c r="E18" s="23" t="str">
        <f>IF('Rekapitulácia stavby'!E17="","",'Rekapitulácia stavby'!E17)</f>
        <v xml:space="preserve"> </v>
      </c>
      <c r="F18" s="31"/>
      <c r="G18" s="31"/>
      <c r="H18" s="31"/>
      <c r="I18" s="31"/>
      <c r="J18" s="31"/>
      <c r="K18" s="31"/>
      <c r="L18" s="31"/>
      <c r="M18" s="25" t="s">
        <v>28</v>
      </c>
      <c r="N18" s="31"/>
      <c r="O18" s="184" t="str">
        <f>IF('Rekapitulácia stavby'!AN17="","",'Rekapitulácia stavby'!AN17)</f>
        <v/>
      </c>
      <c r="P18" s="198"/>
      <c r="Q18" s="31"/>
      <c r="R18" s="32"/>
    </row>
    <row r="19" spans="2:18" s="1" customFormat="1" ht="6.95" customHeight="1" x14ac:dyDescent="0.3">
      <c r="B19" s="30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2"/>
    </row>
    <row r="20" spans="2:18" s="1" customFormat="1" ht="14.45" customHeight="1" x14ac:dyDescent="0.3">
      <c r="B20" s="30"/>
      <c r="C20" s="31"/>
      <c r="D20" s="25" t="s">
        <v>34</v>
      </c>
      <c r="E20" s="31"/>
      <c r="F20" s="31"/>
      <c r="G20" s="31"/>
      <c r="H20" s="31"/>
      <c r="I20" s="31"/>
      <c r="J20" s="31"/>
      <c r="K20" s="31"/>
      <c r="L20" s="31"/>
      <c r="M20" s="25" t="s">
        <v>26</v>
      </c>
      <c r="N20" s="31"/>
      <c r="O20" s="184" t="str">
        <f>IF('Rekapitulácia stavby'!AN19="","",'Rekapitulácia stavby'!AN19)</f>
        <v/>
      </c>
      <c r="P20" s="198"/>
      <c r="Q20" s="31"/>
      <c r="R20" s="32"/>
    </row>
    <row r="21" spans="2:18" s="1" customFormat="1" ht="18" customHeight="1" x14ac:dyDescent="0.3">
      <c r="B21" s="30"/>
      <c r="C21" s="31"/>
      <c r="D21" s="31"/>
      <c r="E21" s="23" t="str">
        <f>IF('Rekapitulácia stavby'!E20="","",'Rekapitulácia stavby'!E20)</f>
        <v xml:space="preserve"> </v>
      </c>
      <c r="F21" s="31"/>
      <c r="G21" s="31"/>
      <c r="H21" s="31"/>
      <c r="I21" s="31"/>
      <c r="J21" s="31"/>
      <c r="K21" s="31"/>
      <c r="L21" s="31"/>
      <c r="M21" s="25" t="s">
        <v>28</v>
      </c>
      <c r="N21" s="31"/>
      <c r="O21" s="184" t="str">
        <f>IF('Rekapitulácia stavby'!AN20="","",'Rekapitulácia stavby'!AN20)</f>
        <v/>
      </c>
      <c r="P21" s="198"/>
      <c r="Q21" s="31"/>
      <c r="R21" s="32"/>
    </row>
    <row r="22" spans="2:18" s="1" customFormat="1" ht="6.95" customHeight="1" x14ac:dyDescent="0.3"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2"/>
    </row>
    <row r="23" spans="2:18" s="1" customFormat="1" ht="14.45" customHeight="1" x14ac:dyDescent="0.3">
      <c r="B23" s="30"/>
      <c r="C23" s="31"/>
      <c r="D23" s="25" t="s">
        <v>35</v>
      </c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2"/>
    </row>
    <row r="24" spans="2:18" s="1" customFormat="1" ht="22.5" customHeight="1" x14ac:dyDescent="0.3">
      <c r="B24" s="30"/>
      <c r="C24" s="31"/>
      <c r="D24" s="31"/>
      <c r="E24" s="187" t="s">
        <v>19</v>
      </c>
      <c r="F24" s="198"/>
      <c r="G24" s="198"/>
      <c r="H24" s="198"/>
      <c r="I24" s="198"/>
      <c r="J24" s="198"/>
      <c r="K24" s="198"/>
      <c r="L24" s="198"/>
      <c r="M24" s="31"/>
      <c r="N24" s="31"/>
      <c r="O24" s="31"/>
      <c r="P24" s="31"/>
      <c r="Q24" s="31"/>
      <c r="R24" s="32"/>
    </row>
    <row r="25" spans="2:18" s="1" customFormat="1" ht="6.95" customHeight="1" x14ac:dyDescent="0.3"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2"/>
    </row>
    <row r="26" spans="2:18" s="1" customFormat="1" ht="6.95" customHeight="1" x14ac:dyDescent="0.3">
      <c r="B26" s="30"/>
      <c r="C26" s="31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31"/>
      <c r="R26" s="32"/>
    </row>
    <row r="27" spans="2:18" s="1" customFormat="1" ht="14.45" customHeight="1" x14ac:dyDescent="0.3">
      <c r="B27" s="30"/>
      <c r="C27" s="31"/>
      <c r="D27" s="114" t="s">
        <v>162</v>
      </c>
      <c r="E27" s="31"/>
      <c r="F27" s="31"/>
      <c r="G27" s="31"/>
      <c r="H27" s="31"/>
      <c r="I27" s="31"/>
      <c r="J27" s="31"/>
      <c r="K27" s="31"/>
      <c r="L27" s="31"/>
      <c r="M27" s="188">
        <f>N88</f>
        <v>0</v>
      </c>
      <c r="N27" s="198"/>
      <c r="O27" s="198"/>
      <c r="P27" s="198"/>
      <c r="Q27" s="31"/>
      <c r="R27" s="32"/>
    </row>
    <row r="28" spans="2:18" s="1" customFormat="1" ht="14.45" customHeight="1" x14ac:dyDescent="0.3">
      <c r="B28" s="30"/>
      <c r="C28" s="31"/>
      <c r="D28" s="29" t="s">
        <v>152</v>
      </c>
      <c r="E28" s="31"/>
      <c r="F28" s="31"/>
      <c r="G28" s="31"/>
      <c r="H28" s="31"/>
      <c r="I28" s="31"/>
      <c r="J28" s="31"/>
      <c r="K28" s="31"/>
      <c r="L28" s="31"/>
      <c r="M28" s="188">
        <f>N110</f>
        <v>0</v>
      </c>
      <c r="N28" s="198"/>
      <c r="O28" s="198"/>
      <c r="P28" s="198"/>
      <c r="Q28" s="31"/>
      <c r="R28" s="32"/>
    </row>
    <row r="29" spans="2:18" s="1" customFormat="1" ht="6.95" customHeight="1" x14ac:dyDescent="0.3">
      <c r="B29" s="3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2"/>
    </row>
    <row r="30" spans="2:18" s="1" customFormat="1" ht="25.35" customHeight="1" x14ac:dyDescent="0.3">
      <c r="B30" s="30"/>
      <c r="C30" s="31"/>
      <c r="D30" s="115" t="s">
        <v>38</v>
      </c>
      <c r="E30" s="31"/>
      <c r="F30" s="31"/>
      <c r="G30" s="31"/>
      <c r="H30" s="31"/>
      <c r="I30" s="31"/>
      <c r="J30" s="31"/>
      <c r="K30" s="31"/>
      <c r="L30" s="31"/>
      <c r="M30" s="224">
        <f>ROUND(M27+M28,2)</f>
        <v>0</v>
      </c>
      <c r="N30" s="198"/>
      <c r="O30" s="198"/>
      <c r="P30" s="198"/>
      <c r="Q30" s="31"/>
      <c r="R30" s="32"/>
    </row>
    <row r="31" spans="2:18" s="1" customFormat="1" ht="6.95" customHeight="1" x14ac:dyDescent="0.3">
      <c r="B31" s="30"/>
      <c r="C31" s="31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31"/>
      <c r="R31" s="32"/>
    </row>
    <row r="32" spans="2:18" s="1" customFormat="1" ht="14.45" customHeight="1" x14ac:dyDescent="0.3">
      <c r="B32" s="30"/>
      <c r="C32" s="31"/>
      <c r="D32" s="37" t="s">
        <v>39</v>
      </c>
      <c r="E32" s="37" t="s">
        <v>40</v>
      </c>
      <c r="F32" s="38">
        <v>0.2</v>
      </c>
      <c r="G32" s="116" t="s">
        <v>41</v>
      </c>
      <c r="H32" s="225">
        <f>ROUND((((SUM(BE110:BE117)+SUM(BE135:BE330))+SUM(BE332:BE336))),2)</f>
        <v>0</v>
      </c>
      <c r="I32" s="198"/>
      <c r="J32" s="198"/>
      <c r="K32" s="31"/>
      <c r="L32" s="31"/>
      <c r="M32" s="225">
        <f>ROUND(((ROUND((SUM(BE110:BE117)+SUM(BE135:BE330)), 2)*F32)+SUM(BE332:BE336)*F32),2)</f>
        <v>0</v>
      </c>
      <c r="N32" s="198"/>
      <c r="O32" s="198"/>
      <c r="P32" s="198"/>
      <c r="Q32" s="31"/>
      <c r="R32" s="32"/>
    </row>
    <row r="33" spans="2:18" s="1" customFormat="1" ht="14.45" customHeight="1" x14ac:dyDescent="0.3">
      <c r="B33" s="30"/>
      <c r="C33" s="31"/>
      <c r="D33" s="31"/>
      <c r="E33" s="37" t="s">
        <v>42</v>
      </c>
      <c r="F33" s="38">
        <v>0.2</v>
      </c>
      <c r="G33" s="116" t="s">
        <v>41</v>
      </c>
      <c r="H33" s="225">
        <f>ROUND((((SUM(BF110:BF117)+SUM(BF135:BF330))+SUM(BF332:BF336))),2)</f>
        <v>0</v>
      </c>
      <c r="I33" s="198"/>
      <c r="J33" s="198"/>
      <c r="K33" s="31"/>
      <c r="L33" s="31"/>
      <c r="M33" s="225">
        <f>ROUND(((ROUND((SUM(BF110:BF117)+SUM(BF135:BF330)), 2)*F33)+SUM(BF332:BF336)*F33),2)</f>
        <v>0</v>
      </c>
      <c r="N33" s="198"/>
      <c r="O33" s="198"/>
      <c r="P33" s="198"/>
      <c r="Q33" s="31"/>
      <c r="R33" s="32"/>
    </row>
    <row r="34" spans="2:18" s="1" customFormat="1" ht="14.45" hidden="1" customHeight="1" x14ac:dyDescent="0.3">
      <c r="B34" s="30"/>
      <c r="C34" s="31"/>
      <c r="D34" s="31"/>
      <c r="E34" s="37" t="s">
        <v>43</v>
      </c>
      <c r="F34" s="38">
        <v>0.2</v>
      </c>
      <c r="G34" s="116" t="s">
        <v>41</v>
      </c>
      <c r="H34" s="225">
        <f>ROUND((((SUM(BG110:BG117)+SUM(BG135:BG330))+SUM(BG332:BG336))),2)</f>
        <v>0</v>
      </c>
      <c r="I34" s="198"/>
      <c r="J34" s="198"/>
      <c r="K34" s="31"/>
      <c r="L34" s="31"/>
      <c r="M34" s="225">
        <v>0</v>
      </c>
      <c r="N34" s="198"/>
      <c r="O34" s="198"/>
      <c r="P34" s="198"/>
      <c r="Q34" s="31"/>
      <c r="R34" s="32"/>
    </row>
    <row r="35" spans="2:18" s="1" customFormat="1" ht="14.45" hidden="1" customHeight="1" x14ac:dyDescent="0.3">
      <c r="B35" s="30"/>
      <c r="C35" s="31"/>
      <c r="D35" s="31"/>
      <c r="E35" s="37" t="s">
        <v>44</v>
      </c>
      <c r="F35" s="38">
        <v>0.2</v>
      </c>
      <c r="G35" s="116" t="s">
        <v>41</v>
      </c>
      <c r="H35" s="225">
        <f>ROUND((((SUM(BH110:BH117)+SUM(BH135:BH330))+SUM(BH332:BH336))),2)</f>
        <v>0</v>
      </c>
      <c r="I35" s="198"/>
      <c r="J35" s="198"/>
      <c r="K35" s="31"/>
      <c r="L35" s="31"/>
      <c r="M35" s="225">
        <v>0</v>
      </c>
      <c r="N35" s="198"/>
      <c r="O35" s="198"/>
      <c r="P35" s="198"/>
      <c r="Q35" s="31"/>
      <c r="R35" s="32"/>
    </row>
    <row r="36" spans="2:18" s="1" customFormat="1" ht="14.45" hidden="1" customHeight="1" x14ac:dyDescent="0.3">
      <c r="B36" s="30"/>
      <c r="C36" s="31"/>
      <c r="D36" s="31"/>
      <c r="E36" s="37" t="s">
        <v>45</v>
      </c>
      <c r="F36" s="38">
        <v>0</v>
      </c>
      <c r="G36" s="116" t="s">
        <v>41</v>
      </c>
      <c r="H36" s="225">
        <f>ROUND((((SUM(BI110:BI117)+SUM(BI135:BI330))+SUM(BI332:BI336))),2)</f>
        <v>0</v>
      </c>
      <c r="I36" s="198"/>
      <c r="J36" s="198"/>
      <c r="K36" s="31"/>
      <c r="L36" s="31"/>
      <c r="M36" s="225">
        <v>0</v>
      </c>
      <c r="N36" s="198"/>
      <c r="O36" s="198"/>
      <c r="P36" s="198"/>
      <c r="Q36" s="31"/>
      <c r="R36" s="32"/>
    </row>
    <row r="37" spans="2:18" s="1" customFormat="1" ht="6.95" customHeight="1" x14ac:dyDescent="0.3"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2"/>
    </row>
    <row r="38" spans="2:18" s="1" customFormat="1" ht="25.35" customHeight="1" x14ac:dyDescent="0.3">
      <c r="B38" s="30"/>
      <c r="C38" s="113"/>
      <c r="D38" s="117" t="s">
        <v>46</v>
      </c>
      <c r="E38" s="75"/>
      <c r="F38" s="75"/>
      <c r="G38" s="118" t="s">
        <v>47</v>
      </c>
      <c r="H38" s="119" t="s">
        <v>48</v>
      </c>
      <c r="I38" s="75"/>
      <c r="J38" s="75"/>
      <c r="K38" s="75"/>
      <c r="L38" s="226">
        <f>SUM(M30:M36)</f>
        <v>0</v>
      </c>
      <c r="M38" s="208"/>
      <c r="N38" s="208"/>
      <c r="O38" s="208"/>
      <c r="P38" s="210"/>
      <c r="Q38" s="113"/>
      <c r="R38" s="32"/>
    </row>
    <row r="39" spans="2:18" s="1" customFormat="1" ht="14.45" customHeight="1" x14ac:dyDescent="0.3">
      <c r="B39" s="30"/>
      <c r="C39" s="3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2"/>
    </row>
    <row r="40" spans="2:18" s="1" customFormat="1" ht="14.45" customHeight="1" x14ac:dyDescent="0.3">
      <c r="B40" s="30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2"/>
    </row>
    <row r="41" spans="2:18" ht="13.5" x14ac:dyDescent="0.3">
      <c r="B41" s="17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9"/>
    </row>
    <row r="42" spans="2:18" ht="13.5" x14ac:dyDescent="0.3">
      <c r="B42" s="17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9"/>
    </row>
    <row r="43" spans="2:18" ht="13.5" x14ac:dyDescent="0.3">
      <c r="B43" s="17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9"/>
    </row>
    <row r="44" spans="2:18" ht="13.5" x14ac:dyDescent="0.3">
      <c r="B44" s="17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9"/>
    </row>
    <row r="45" spans="2:18" ht="13.5" x14ac:dyDescent="0.3">
      <c r="B45" s="17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9"/>
    </row>
    <row r="46" spans="2:18" ht="13.5" x14ac:dyDescent="0.3">
      <c r="B46" s="17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9"/>
    </row>
    <row r="47" spans="2:18" ht="13.5" x14ac:dyDescent="0.3">
      <c r="B47" s="17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9"/>
    </row>
    <row r="48" spans="2:18" ht="13.5" x14ac:dyDescent="0.3">
      <c r="B48" s="17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9"/>
    </row>
    <row r="49" spans="2:18" ht="13.5" x14ac:dyDescent="0.3">
      <c r="B49" s="17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9"/>
    </row>
    <row r="50" spans="2:18" s="1" customFormat="1" x14ac:dyDescent="0.3">
      <c r="B50" s="30"/>
      <c r="C50" s="31"/>
      <c r="D50" s="45" t="s">
        <v>49</v>
      </c>
      <c r="E50" s="46"/>
      <c r="F50" s="46"/>
      <c r="G50" s="46"/>
      <c r="H50" s="47"/>
      <c r="I50" s="31"/>
      <c r="J50" s="45" t="s">
        <v>50</v>
      </c>
      <c r="K50" s="46"/>
      <c r="L50" s="46"/>
      <c r="M50" s="46"/>
      <c r="N50" s="46"/>
      <c r="O50" s="46"/>
      <c r="P50" s="47"/>
      <c r="Q50" s="31"/>
      <c r="R50" s="32"/>
    </row>
    <row r="51" spans="2:18" ht="13.5" x14ac:dyDescent="0.3">
      <c r="B51" s="17"/>
      <c r="C51" s="18"/>
      <c r="D51" s="48"/>
      <c r="E51" s="18"/>
      <c r="F51" s="18"/>
      <c r="G51" s="18"/>
      <c r="H51" s="49"/>
      <c r="I51" s="18"/>
      <c r="J51" s="48"/>
      <c r="K51" s="18"/>
      <c r="L51" s="18"/>
      <c r="M51" s="18"/>
      <c r="N51" s="18"/>
      <c r="O51" s="18"/>
      <c r="P51" s="49"/>
      <c r="Q51" s="18"/>
      <c r="R51" s="19"/>
    </row>
    <row r="52" spans="2:18" ht="13.5" x14ac:dyDescent="0.3">
      <c r="B52" s="17"/>
      <c r="C52" s="18"/>
      <c r="D52" s="48"/>
      <c r="E52" s="18"/>
      <c r="F52" s="18"/>
      <c r="G52" s="18"/>
      <c r="H52" s="49"/>
      <c r="I52" s="18"/>
      <c r="J52" s="48"/>
      <c r="K52" s="18"/>
      <c r="L52" s="18"/>
      <c r="M52" s="18"/>
      <c r="N52" s="18"/>
      <c r="O52" s="18"/>
      <c r="P52" s="49"/>
      <c r="Q52" s="18"/>
      <c r="R52" s="19"/>
    </row>
    <row r="53" spans="2:18" ht="13.5" x14ac:dyDescent="0.3">
      <c r="B53" s="17"/>
      <c r="C53" s="18"/>
      <c r="D53" s="48"/>
      <c r="E53" s="18"/>
      <c r="F53" s="18"/>
      <c r="G53" s="18"/>
      <c r="H53" s="49"/>
      <c r="I53" s="18"/>
      <c r="J53" s="48"/>
      <c r="K53" s="18"/>
      <c r="L53" s="18"/>
      <c r="M53" s="18"/>
      <c r="N53" s="18"/>
      <c r="O53" s="18"/>
      <c r="P53" s="49"/>
      <c r="Q53" s="18"/>
      <c r="R53" s="19"/>
    </row>
    <row r="54" spans="2:18" ht="13.5" x14ac:dyDescent="0.3">
      <c r="B54" s="17"/>
      <c r="C54" s="18"/>
      <c r="D54" s="48"/>
      <c r="E54" s="18"/>
      <c r="F54" s="18"/>
      <c r="G54" s="18"/>
      <c r="H54" s="49"/>
      <c r="I54" s="18"/>
      <c r="J54" s="48"/>
      <c r="K54" s="18"/>
      <c r="L54" s="18"/>
      <c r="M54" s="18"/>
      <c r="N54" s="18"/>
      <c r="O54" s="18"/>
      <c r="P54" s="49"/>
      <c r="Q54" s="18"/>
      <c r="R54" s="19"/>
    </row>
    <row r="55" spans="2:18" ht="13.5" x14ac:dyDescent="0.3">
      <c r="B55" s="17"/>
      <c r="C55" s="18"/>
      <c r="D55" s="48"/>
      <c r="E55" s="18"/>
      <c r="F55" s="18"/>
      <c r="G55" s="18"/>
      <c r="H55" s="49"/>
      <c r="I55" s="18"/>
      <c r="J55" s="48"/>
      <c r="K55" s="18"/>
      <c r="L55" s="18"/>
      <c r="M55" s="18"/>
      <c r="N55" s="18"/>
      <c r="O55" s="18"/>
      <c r="P55" s="49"/>
      <c r="Q55" s="18"/>
      <c r="R55" s="19"/>
    </row>
    <row r="56" spans="2:18" ht="13.5" x14ac:dyDescent="0.3">
      <c r="B56" s="17"/>
      <c r="C56" s="18"/>
      <c r="D56" s="48"/>
      <c r="E56" s="18"/>
      <c r="F56" s="18"/>
      <c r="G56" s="18"/>
      <c r="H56" s="49"/>
      <c r="I56" s="18"/>
      <c r="J56" s="48"/>
      <c r="K56" s="18"/>
      <c r="L56" s="18"/>
      <c r="M56" s="18"/>
      <c r="N56" s="18"/>
      <c r="O56" s="18"/>
      <c r="P56" s="49"/>
      <c r="Q56" s="18"/>
      <c r="R56" s="19"/>
    </row>
    <row r="57" spans="2:18" ht="13.5" x14ac:dyDescent="0.3">
      <c r="B57" s="17"/>
      <c r="C57" s="18"/>
      <c r="D57" s="48"/>
      <c r="E57" s="18"/>
      <c r="F57" s="18"/>
      <c r="G57" s="18"/>
      <c r="H57" s="49"/>
      <c r="I57" s="18"/>
      <c r="J57" s="48"/>
      <c r="K57" s="18"/>
      <c r="L57" s="18"/>
      <c r="M57" s="18"/>
      <c r="N57" s="18"/>
      <c r="O57" s="18"/>
      <c r="P57" s="49"/>
      <c r="Q57" s="18"/>
      <c r="R57" s="19"/>
    </row>
    <row r="58" spans="2:18" ht="13.5" x14ac:dyDescent="0.3">
      <c r="B58" s="17"/>
      <c r="C58" s="18"/>
      <c r="D58" s="48"/>
      <c r="E58" s="18"/>
      <c r="F58" s="18"/>
      <c r="G58" s="18"/>
      <c r="H58" s="49"/>
      <c r="I58" s="18"/>
      <c r="J58" s="48"/>
      <c r="K58" s="18"/>
      <c r="L58" s="18"/>
      <c r="M58" s="18"/>
      <c r="N58" s="18"/>
      <c r="O58" s="18"/>
      <c r="P58" s="49"/>
      <c r="Q58" s="18"/>
      <c r="R58" s="19"/>
    </row>
    <row r="59" spans="2:18" s="1" customFormat="1" x14ac:dyDescent="0.3">
      <c r="B59" s="30"/>
      <c r="C59" s="31"/>
      <c r="D59" s="50" t="s">
        <v>51</v>
      </c>
      <c r="E59" s="51"/>
      <c r="F59" s="51"/>
      <c r="G59" s="52" t="s">
        <v>52</v>
      </c>
      <c r="H59" s="53"/>
      <c r="I59" s="31"/>
      <c r="J59" s="50" t="s">
        <v>51</v>
      </c>
      <c r="K59" s="51"/>
      <c r="L59" s="51"/>
      <c r="M59" s="51"/>
      <c r="N59" s="52" t="s">
        <v>52</v>
      </c>
      <c r="O59" s="51"/>
      <c r="P59" s="53"/>
      <c r="Q59" s="31"/>
      <c r="R59" s="32"/>
    </row>
    <row r="60" spans="2:18" ht="13.5" x14ac:dyDescent="0.3">
      <c r="B60" s="17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9"/>
    </row>
    <row r="61" spans="2:18" s="1" customFormat="1" x14ac:dyDescent="0.3">
      <c r="B61" s="30"/>
      <c r="C61" s="31"/>
      <c r="D61" s="45" t="s">
        <v>53</v>
      </c>
      <c r="E61" s="46"/>
      <c r="F61" s="46"/>
      <c r="G61" s="46"/>
      <c r="H61" s="47"/>
      <c r="I61" s="31"/>
      <c r="J61" s="45" t="s">
        <v>54</v>
      </c>
      <c r="K61" s="46"/>
      <c r="L61" s="46"/>
      <c r="M61" s="46"/>
      <c r="N61" s="46"/>
      <c r="O61" s="46"/>
      <c r="P61" s="47"/>
      <c r="Q61" s="31"/>
      <c r="R61" s="32"/>
    </row>
    <row r="62" spans="2:18" ht="13.5" x14ac:dyDescent="0.3">
      <c r="B62" s="17"/>
      <c r="C62" s="18"/>
      <c r="D62" s="48"/>
      <c r="E62" s="18"/>
      <c r="F62" s="18"/>
      <c r="G62" s="18"/>
      <c r="H62" s="49"/>
      <c r="I62" s="18"/>
      <c r="J62" s="48"/>
      <c r="K62" s="18"/>
      <c r="L62" s="18"/>
      <c r="M62" s="18"/>
      <c r="N62" s="18"/>
      <c r="O62" s="18"/>
      <c r="P62" s="49"/>
      <c r="Q62" s="18"/>
      <c r="R62" s="19"/>
    </row>
    <row r="63" spans="2:18" ht="13.5" x14ac:dyDescent="0.3">
      <c r="B63" s="17"/>
      <c r="C63" s="18"/>
      <c r="D63" s="48"/>
      <c r="E63" s="18"/>
      <c r="F63" s="18"/>
      <c r="G63" s="18"/>
      <c r="H63" s="49"/>
      <c r="I63" s="18"/>
      <c r="J63" s="48"/>
      <c r="K63" s="18"/>
      <c r="L63" s="18"/>
      <c r="M63" s="18"/>
      <c r="N63" s="18"/>
      <c r="O63" s="18"/>
      <c r="P63" s="49"/>
      <c r="Q63" s="18"/>
      <c r="R63" s="19"/>
    </row>
    <row r="64" spans="2:18" ht="13.5" x14ac:dyDescent="0.3">
      <c r="B64" s="17"/>
      <c r="C64" s="18"/>
      <c r="D64" s="48"/>
      <c r="E64" s="18"/>
      <c r="F64" s="18"/>
      <c r="G64" s="18"/>
      <c r="H64" s="49"/>
      <c r="I64" s="18"/>
      <c r="J64" s="48"/>
      <c r="K64" s="18"/>
      <c r="L64" s="18"/>
      <c r="M64" s="18"/>
      <c r="N64" s="18"/>
      <c r="O64" s="18"/>
      <c r="P64" s="49"/>
      <c r="Q64" s="18"/>
      <c r="R64" s="19"/>
    </row>
    <row r="65" spans="2:21" ht="13.5" x14ac:dyDescent="0.3">
      <c r="B65" s="17"/>
      <c r="C65" s="18"/>
      <c r="D65" s="48"/>
      <c r="E65" s="18"/>
      <c r="F65" s="18"/>
      <c r="G65" s="18"/>
      <c r="H65" s="49"/>
      <c r="I65" s="18"/>
      <c r="J65" s="48"/>
      <c r="K65" s="18"/>
      <c r="L65" s="18"/>
      <c r="M65" s="18"/>
      <c r="N65" s="18"/>
      <c r="O65" s="18"/>
      <c r="P65" s="49"/>
      <c r="Q65" s="18"/>
      <c r="R65" s="19"/>
    </row>
    <row r="66" spans="2:21" ht="13.5" x14ac:dyDescent="0.3">
      <c r="B66" s="17"/>
      <c r="C66" s="18"/>
      <c r="D66" s="48"/>
      <c r="E66" s="18"/>
      <c r="F66" s="18"/>
      <c r="G66" s="18"/>
      <c r="H66" s="49"/>
      <c r="I66" s="18"/>
      <c r="J66" s="48"/>
      <c r="K66" s="18"/>
      <c r="L66" s="18"/>
      <c r="M66" s="18"/>
      <c r="N66" s="18"/>
      <c r="O66" s="18"/>
      <c r="P66" s="49"/>
      <c r="Q66" s="18"/>
      <c r="R66" s="19"/>
    </row>
    <row r="67" spans="2:21" ht="13.5" x14ac:dyDescent="0.3">
      <c r="B67" s="17"/>
      <c r="C67" s="18"/>
      <c r="D67" s="48"/>
      <c r="E67" s="18"/>
      <c r="F67" s="18"/>
      <c r="G67" s="18"/>
      <c r="H67" s="49"/>
      <c r="I67" s="18"/>
      <c r="J67" s="48"/>
      <c r="K67" s="18"/>
      <c r="L67" s="18"/>
      <c r="M67" s="18"/>
      <c r="N67" s="18"/>
      <c r="O67" s="18"/>
      <c r="P67" s="49"/>
      <c r="Q67" s="18"/>
      <c r="R67" s="19"/>
    </row>
    <row r="68" spans="2:21" ht="13.5" x14ac:dyDescent="0.3">
      <c r="B68" s="17"/>
      <c r="C68" s="18"/>
      <c r="D68" s="48"/>
      <c r="E68" s="18"/>
      <c r="F68" s="18"/>
      <c r="G68" s="18"/>
      <c r="H68" s="49"/>
      <c r="I68" s="18"/>
      <c r="J68" s="48"/>
      <c r="K68" s="18"/>
      <c r="L68" s="18"/>
      <c r="M68" s="18"/>
      <c r="N68" s="18"/>
      <c r="O68" s="18"/>
      <c r="P68" s="49"/>
      <c r="Q68" s="18"/>
      <c r="R68" s="19"/>
    </row>
    <row r="69" spans="2:21" ht="13.5" x14ac:dyDescent="0.3">
      <c r="B69" s="17"/>
      <c r="C69" s="18"/>
      <c r="D69" s="48"/>
      <c r="E69" s="18"/>
      <c r="F69" s="18"/>
      <c r="G69" s="18"/>
      <c r="H69" s="49"/>
      <c r="I69" s="18"/>
      <c r="J69" s="48"/>
      <c r="K69" s="18"/>
      <c r="L69" s="18"/>
      <c r="M69" s="18"/>
      <c r="N69" s="18"/>
      <c r="O69" s="18"/>
      <c r="P69" s="49"/>
      <c r="Q69" s="18"/>
      <c r="R69" s="19"/>
    </row>
    <row r="70" spans="2:21" s="1" customFormat="1" x14ac:dyDescent="0.3">
      <c r="B70" s="30"/>
      <c r="C70" s="31"/>
      <c r="D70" s="50" t="s">
        <v>51</v>
      </c>
      <c r="E70" s="51"/>
      <c r="F70" s="51"/>
      <c r="G70" s="52" t="s">
        <v>52</v>
      </c>
      <c r="H70" s="53"/>
      <c r="I70" s="31"/>
      <c r="J70" s="50" t="s">
        <v>51</v>
      </c>
      <c r="K70" s="51"/>
      <c r="L70" s="51"/>
      <c r="M70" s="51"/>
      <c r="N70" s="52" t="s">
        <v>52</v>
      </c>
      <c r="O70" s="51"/>
      <c r="P70" s="53"/>
      <c r="Q70" s="31"/>
      <c r="R70" s="32"/>
    </row>
    <row r="71" spans="2:21" s="1" customFormat="1" ht="14.45" customHeight="1" x14ac:dyDescent="0.3">
      <c r="B71" s="54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6"/>
    </row>
    <row r="75" spans="2:21" s="1" customFormat="1" ht="6.95" customHeight="1" x14ac:dyDescent="0.3">
      <c r="B75" s="120"/>
      <c r="C75" s="121"/>
      <c r="D75" s="121"/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2"/>
    </row>
    <row r="76" spans="2:21" s="1" customFormat="1" ht="36.950000000000003" customHeight="1" x14ac:dyDescent="0.3">
      <c r="B76" s="30"/>
      <c r="C76" s="179" t="s">
        <v>163</v>
      </c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32"/>
      <c r="T76" s="123"/>
      <c r="U76" s="123"/>
    </row>
    <row r="77" spans="2:21" s="1" customFormat="1" ht="6.95" customHeight="1" x14ac:dyDescent="0.3">
      <c r="B77" s="30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2"/>
      <c r="T77" s="123"/>
      <c r="U77" s="123"/>
    </row>
    <row r="78" spans="2:21" s="1" customFormat="1" ht="30" customHeight="1" x14ac:dyDescent="0.3">
      <c r="B78" s="30"/>
      <c r="C78" s="25" t="s">
        <v>16</v>
      </c>
      <c r="D78" s="31"/>
      <c r="E78" s="31"/>
      <c r="F78" s="221" t="str">
        <f>F6</f>
        <v>029-Kompletná rekonštrukcia Bytového domu ul. Golianova 3 v Trnave</v>
      </c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31"/>
      <c r="R78" s="32"/>
      <c r="T78" s="123"/>
      <c r="U78" s="123"/>
    </row>
    <row r="79" spans="2:21" s="1" customFormat="1" ht="36.950000000000003" customHeight="1" x14ac:dyDescent="0.3">
      <c r="B79" s="30"/>
      <c r="C79" s="64" t="s">
        <v>160</v>
      </c>
      <c r="D79" s="31"/>
      <c r="E79" s="31"/>
      <c r="F79" s="199" t="str">
        <f>F7</f>
        <v>29-2 - Spoločné prie - 29-2 - Spoločné priestory...</v>
      </c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31"/>
      <c r="R79" s="32"/>
      <c r="T79" s="123"/>
      <c r="U79" s="123"/>
    </row>
    <row r="80" spans="2:21" s="1" customFormat="1" ht="6.95" customHeight="1" x14ac:dyDescent="0.3">
      <c r="B80" s="30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2"/>
      <c r="T80" s="123"/>
      <c r="U80" s="123"/>
    </row>
    <row r="81" spans="2:47" s="1" customFormat="1" ht="18" customHeight="1" x14ac:dyDescent="0.3">
      <c r="B81" s="30"/>
      <c r="C81" s="25" t="s">
        <v>21</v>
      </c>
      <c r="D81" s="31"/>
      <c r="E81" s="31"/>
      <c r="F81" s="23" t="str">
        <f>F9</f>
        <v>Trnaava</v>
      </c>
      <c r="G81" s="31"/>
      <c r="H81" s="31"/>
      <c r="I81" s="31"/>
      <c r="J81" s="31"/>
      <c r="K81" s="25" t="s">
        <v>23</v>
      </c>
      <c r="L81" s="31"/>
      <c r="M81" s="227" t="str">
        <f>IF(O9="","",O9)</f>
        <v>2. 3. 2017</v>
      </c>
      <c r="N81" s="198"/>
      <c r="O81" s="198"/>
      <c r="P81" s="198"/>
      <c r="Q81" s="31"/>
      <c r="R81" s="32"/>
      <c r="T81" s="123"/>
      <c r="U81" s="123"/>
    </row>
    <row r="82" spans="2:47" s="1" customFormat="1" ht="6.95" customHeight="1" x14ac:dyDescent="0.3">
      <c r="B82" s="30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2"/>
      <c r="T82" s="123"/>
      <c r="U82" s="123"/>
    </row>
    <row r="83" spans="2:47" s="1" customFormat="1" x14ac:dyDescent="0.3">
      <c r="B83" s="30"/>
      <c r="C83" s="25" t="s">
        <v>25</v>
      </c>
      <c r="D83" s="31"/>
      <c r="E83" s="31"/>
      <c r="F83" s="23" t="str">
        <f>E12</f>
        <v>Mesto Trnava</v>
      </c>
      <c r="G83" s="31"/>
      <c r="H83" s="31"/>
      <c r="I83" s="31"/>
      <c r="J83" s="31"/>
      <c r="K83" s="25" t="s">
        <v>31</v>
      </c>
      <c r="L83" s="31"/>
      <c r="M83" s="184" t="str">
        <f>E18</f>
        <v xml:space="preserve"> </v>
      </c>
      <c r="N83" s="198"/>
      <c r="O83" s="198"/>
      <c r="P83" s="198"/>
      <c r="Q83" s="198"/>
      <c r="R83" s="32"/>
      <c r="T83" s="123"/>
      <c r="U83" s="123"/>
    </row>
    <row r="84" spans="2:47" s="1" customFormat="1" ht="14.45" customHeight="1" x14ac:dyDescent="0.3">
      <c r="B84" s="30"/>
      <c r="C84" s="25" t="s">
        <v>29</v>
      </c>
      <c r="D84" s="31"/>
      <c r="E84" s="31"/>
      <c r="F84" s="23" t="str">
        <f>IF(E15="","",E15)</f>
        <v>Vyplň údaj</v>
      </c>
      <c r="G84" s="31"/>
      <c r="H84" s="31"/>
      <c r="I84" s="31"/>
      <c r="J84" s="31"/>
      <c r="K84" s="25" t="s">
        <v>34</v>
      </c>
      <c r="L84" s="31"/>
      <c r="M84" s="184" t="str">
        <f>E21</f>
        <v xml:space="preserve"> </v>
      </c>
      <c r="N84" s="198"/>
      <c r="O84" s="198"/>
      <c r="P84" s="198"/>
      <c r="Q84" s="198"/>
      <c r="R84" s="32"/>
      <c r="T84" s="123"/>
      <c r="U84" s="123"/>
    </row>
    <row r="85" spans="2:47" s="1" customFormat="1" ht="10.35" customHeight="1" x14ac:dyDescent="0.3">
      <c r="B85" s="30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2"/>
      <c r="T85" s="123"/>
      <c r="U85" s="123"/>
    </row>
    <row r="86" spans="2:47" s="1" customFormat="1" ht="29.25" customHeight="1" x14ac:dyDescent="0.3">
      <c r="B86" s="30"/>
      <c r="C86" s="228" t="s">
        <v>164</v>
      </c>
      <c r="D86" s="229"/>
      <c r="E86" s="229"/>
      <c r="F86" s="229"/>
      <c r="G86" s="229"/>
      <c r="H86" s="113"/>
      <c r="I86" s="113"/>
      <c r="J86" s="113"/>
      <c r="K86" s="113"/>
      <c r="L86" s="113"/>
      <c r="M86" s="113"/>
      <c r="N86" s="228" t="s">
        <v>165</v>
      </c>
      <c r="O86" s="198"/>
      <c r="P86" s="198"/>
      <c r="Q86" s="198"/>
      <c r="R86" s="32"/>
      <c r="T86" s="123"/>
      <c r="U86" s="123"/>
    </row>
    <row r="87" spans="2:47" s="1" customFormat="1" ht="10.35" customHeight="1" x14ac:dyDescent="0.3">
      <c r="B87" s="30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2"/>
      <c r="T87" s="123"/>
      <c r="U87" s="123"/>
    </row>
    <row r="88" spans="2:47" s="1" customFormat="1" ht="29.25" customHeight="1" x14ac:dyDescent="0.3">
      <c r="B88" s="30"/>
      <c r="C88" s="124" t="s">
        <v>166</v>
      </c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218">
        <f>N135</f>
        <v>0</v>
      </c>
      <c r="O88" s="198"/>
      <c r="P88" s="198"/>
      <c r="Q88" s="198"/>
      <c r="R88" s="32"/>
      <c r="T88" s="123"/>
      <c r="U88" s="123"/>
      <c r="AU88" s="13" t="s">
        <v>167</v>
      </c>
    </row>
    <row r="89" spans="2:47" s="6" customFormat="1" ht="24.95" customHeight="1" x14ac:dyDescent="0.3">
      <c r="B89" s="125"/>
      <c r="C89" s="126"/>
      <c r="D89" s="127" t="s">
        <v>168</v>
      </c>
      <c r="E89" s="126"/>
      <c r="F89" s="126"/>
      <c r="G89" s="126"/>
      <c r="H89" s="126"/>
      <c r="I89" s="126"/>
      <c r="J89" s="126"/>
      <c r="K89" s="126"/>
      <c r="L89" s="126"/>
      <c r="M89" s="126"/>
      <c r="N89" s="230">
        <f>N136</f>
        <v>0</v>
      </c>
      <c r="O89" s="231"/>
      <c r="P89" s="231"/>
      <c r="Q89" s="231"/>
      <c r="R89" s="128"/>
      <c r="T89" s="129"/>
      <c r="U89" s="129"/>
    </row>
    <row r="90" spans="2:47" s="7" customFormat="1" ht="19.899999999999999" customHeight="1" x14ac:dyDescent="0.3">
      <c r="B90" s="130"/>
      <c r="C90" s="131"/>
      <c r="D90" s="101" t="s">
        <v>169</v>
      </c>
      <c r="E90" s="131"/>
      <c r="F90" s="131"/>
      <c r="G90" s="131"/>
      <c r="H90" s="131"/>
      <c r="I90" s="131"/>
      <c r="J90" s="131"/>
      <c r="K90" s="131"/>
      <c r="L90" s="131"/>
      <c r="M90" s="131"/>
      <c r="N90" s="215">
        <f>N137</f>
        <v>0</v>
      </c>
      <c r="O90" s="232"/>
      <c r="P90" s="232"/>
      <c r="Q90" s="232"/>
      <c r="R90" s="132"/>
      <c r="T90" s="133"/>
      <c r="U90" s="133"/>
    </row>
    <row r="91" spans="2:47" s="6" customFormat="1" ht="24.95" customHeight="1" x14ac:dyDescent="0.3">
      <c r="B91" s="125"/>
      <c r="C91" s="126"/>
      <c r="D91" s="127" t="s">
        <v>170</v>
      </c>
      <c r="E91" s="126"/>
      <c r="F91" s="126"/>
      <c r="G91" s="126"/>
      <c r="H91" s="126"/>
      <c r="I91" s="126"/>
      <c r="J91" s="126"/>
      <c r="K91" s="126"/>
      <c r="L91" s="126"/>
      <c r="M91" s="126"/>
      <c r="N91" s="230">
        <f>N148</f>
        <v>0</v>
      </c>
      <c r="O91" s="231"/>
      <c r="P91" s="231"/>
      <c r="Q91" s="231"/>
      <c r="R91" s="128"/>
      <c r="T91" s="129"/>
      <c r="U91" s="129"/>
    </row>
    <row r="92" spans="2:47" s="7" customFormat="1" ht="19.899999999999999" customHeight="1" x14ac:dyDescent="0.3">
      <c r="B92" s="130"/>
      <c r="C92" s="131"/>
      <c r="D92" s="101" t="s">
        <v>171</v>
      </c>
      <c r="E92" s="131"/>
      <c r="F92" s="131"/>
      <c r="G92" s="131"/>
      <c r="H92" s="131"/>
      <c r="I92" s="131"/>
      <c r="J92" s="131"/>
      <c r="K92" s="131"/>
      <c r="L92" s="131"/>
      <c r="M92" s="131"/>
      <c r="N92" s="215">
        <f>N149</f>
        <v>0</v>
      </c>
      <c r="O92" s="232"/>
      <c r="P92" s="232"/>
      <c r="Q92" s="232"/>
      <c r="R92" s="132"/>
      <c r="T92" s="133"/>
      <c r="U92" s="133"/>
    </row>
    <row r="93" spans="2:47" s="7" customFormat="1" ht="19.899999999999999" customHeight="1" x14ac:dyDescent="0.3">
      <c r="B93" s="130"/>
      <c r="C93" s="131"/>
      <c r="D93" s="101" t="s">
        <v>609</v>
      </c>
      <c r="E93" s="131"/>
      <c r="F93" s="131"/>
      <c r="G93" s="131"/>
      <c r="H93" s="131"/>
      <c r="I93" s="131"/>
      <c r="J93" s="131"/>
      <c r="K93" s="131"/>
      <c r="L93" s="131"/>
      <c r="M93" s="131"/>
      <c r="N93" s="215">
        <f>N172</f>
        <v>0</v>
      </c>
      <c r="O93" s="232"/>
      <c r="P93" s="232"/>
      <c r="Q93" s="232"/>
      <c r="R93" s="132"/>
      <c r="T93" s="133"/>
      <c r="U93" s="133"/>
    </row>
    <row r="94" spans="2:47" s="7" customFormat="1" ht="19.899999999999999" customHeight="1" x14ac:dyDescent="0.3">
      <c r="B94" s="130"/>
      <c r="C94" s="131"/>
      <c r="D94" s="101" t="s">
        <v>172</v>
      </c>
      <c r="E94" s="131"/>
      <c r="F94" s="131"/>
      <c r="G94" s="131"/>
      <c r="H94" s="131"/>
      <c r="I94" s="131"/>
      <c r="J94" s="131"/>
      <c r="K94" s="131"/>
      <c r="L94" s="131"/>
      <c r="M94" s="131"/>
      <c r="N94" s="215">
        <f>N193</f>
        <v>0</v>
      </c>
      <c r="O94" s="232"/>
      <c r="P94" s="232"/>
      <c r="Q94" s="232"/>
      <c r="R94" s="132"/>
      <c r="T94" s="133"/>
      <c r="U94" s="133"/>
    </row>
    <row r="95" spans="2:47" s="7" customFormat="1" ht="19.899999999999999" customHeight="1" x14ac:dyDescent="0.3">
      <c r="B95" s="130"/>
      <c r="C95" s="131"/>
      <c r="D95" s="101" t="s">
        <v>173</v>
      </c>
      <c r="E95" s="131"/>
      <c r="F95" s="131"/>
      <c r="G95" s="131"/>
      <c r="H95" s="131"/>
      <c r="I95" s="131"/>
      <c r="J95" s="131"/>
      <c r="K95" s="131"/>
      <c r="L95" s="131"/>
      <c r="M95" s="131"/>
      <c r="N95" s="215">
        <f>N228</f>
        <v>0</v>
      </c>
      <c r="O95" s="232"/>
      <c r="P95" s="232"/>
      <c r="Q95" s="232"/>
      <c r="R95" s="132"/>
      <c r="T95" s="133"/>
      <c r="U95" s="133"/>
    </row>
    <row r="96" spans="2:47" s="7" customFormat="1" ht="19.899999999999999" customHeight="1" x14ac:dyDescent="0.3">
      <c r="B96" s="130"/>
      <c r="C96" s="131"/>
      <c r="D96" s="101" t="s">
        <v>610</v>
      </c>
      <c r="E96" s="131"/>
      <c r="F96" s="131"/>
      <c r="G96" s="131"/>
      <c r="H96" s="131"/>
      <c r="I96" s="131"/>
      <c r="J96" s="131"/>
      <c r="K96" s="131"/>
      <c r="L96" s="131"/>
      <c r="M96" s="131"/>
      <c r="N96" s="215">
        <f>N242</f>
        <v>0</v>
      </c>
      <c r="O96" s="232"/>
      <c r="P96" s="232"/>
      <c r="Q96" s="232"/>
      <c r="R96" s="132"/>
      <c r="T96" s="133"/>
      <c r="U96" s="133"/>
    </row>
    <row r="97" spans="2:65" s="7" customFormat="1" ht="19.899999999999999" customHeight="1" x14ac:dyDescent="0.3">
      <c r="B97" s="130"/>
      <c r="C97" s="131"/>
      <c r="D97" s="101" t="s">
        <v>174</v>
      </c>
      <c r="E97" s="131"/>
      <c r="F97" s="131"/>
      <c r="G97" s="131"/>
      <c r="H97" s="131"/>
      <c r="I97" s="131"/>
      <c r="J97" s="131"/>
      <c r="K97" s="131"/>
      <c r="L97" s="131"/>
      <c r="M97" s="131"/>
      <c r="N97" s="215">
        <f>N249</f>
        <v>0</v>
      </c>
      <c r="O97" s="232"/>
      <c r="P97" s="232"/>
      <c r="Q97" s="232"/>
      <c r="R97" s="132"/>
      <c r="T97" s="133"/>
      <c r="U97" s="133"/>
    </row>
    <row r="98" spans="2:65" s="7" customFormat="1" ht="19.899999999999999" customHeight="1" x14ac:dyDescent="0.3">
      <c r="B98" s="130"/>
      <c r="C98" s="131"/>
      <c r="D98" s="101" t="s">
        <v>175</v>
      </c>
      <c r="E98" s="131"/>
      <c r="F98" s="131"/>
      <c r="G98" s="131"/>
      <c r="H98" s="131"/>
      <c r="I98" s="131"/>
      <c r="J98" s="131"/>
      <c r="K98" s="131"/>
      <c r="L98" s="131"/>
      <c r="M98" s="131"/>
      <c r="N98" s="215">
        <f>N264</f>
        <v>0</v>
      </c>
      <c r="O98" s="232"/>
      <c r="P98" s="232"/>
      <c r="Q98" s="232"/>
      <c r="R98" s="132"/>
      <c r="T98" s="133"/>
      <c r="U98" s="133"/>
    </row>
    <row r="99" spans="2:65" s="7" customFormat="1" ht="19.899999999999999" customHeight="1" x14ac:dyDescent="0.3">
      <c r="B99" s="130"/>
      <c r="C99" s="131"/>
      <c r="D99" s="101" t="s">
        <v>177</v>
      </c>
      <c r="E99" s="131"/>
      <c r="F99" s="131"/>
      <c r="G99" s="131"/>
      <c r="H99" s="131"/>
      <c r="I99" s="131"/>
      <c r="J99" s="131"/>
      <c r="K99" s="131"/>
      <c r="L99" s="131"/>
      <c r="M99" s="131"/>
      <c r="N99" s="215">
        <f>N287</f>
        <v>0</v>
      </c>
      <c r="O99" s="232"/>
      <c r="P99" s="232"/>
      <c r="Q99" s="232"/>
      <c r="R99" s="132"/>
      <c r="T99" s="133"/>
      <c r="U99" s="133"/>
    </row>
    <row r="100" spans="2:65" s="7" customFormat="1" ht="19.899999999999999" customHeight="1" x14ac:dyDescent="0.3">
      <c r="B100" s="130"/>
      <c r="C100" s="131"/>
      <c r="D100" s="101" t="s">
        <v>611</v>
      </c>
      <c r="E100" s="131"/>
      <c r="F100" s="131"/>
      <c r="G100" s="131"/>
      <c r="H100" s="131"/>
      <c r="I100" s="131"/>
      <c r="J100" s="131"/>
      <c r="K100" s="131"/>
      <c r="L100" s="131"/>
      <c r="M100" s="131"/>
      <c r="N100" s="215">
        <f>N290</f>
        <v>0</v>
      </c>
      <c r="O100" s="232"/>
      <c r="P100" s="232"/>
      <c r="Q100" s="232"/>
      <c r="R100" s="132"/>
      <c r="T100" s="133"/>
      <c r="U100" s="133"/>
    </row>
    <row r="101" spans="2:65" s="7" customFormat="1" ht="19.899999999999999" customHeight="1" x14ac:dyDescent="0.3">
      <c r="B101" s="130"/>
      <c r="C101" s="131"/>
      <c r="D101" s="101" t="s">
        <v>612</v>
      </c>
      <c r="E101" s="131"/>
      <c r="F101" s="131"/>
      <c r="G101" s="131"/>
      <c r="H101" s="131"/>
      <c r="I101" s="131"/>
      <c r="J101" s="131"/>
      <c r="K101" s="131"/>
      <c r="L101" s="131"/>
      <c r="M101" s="131"/>
      <c r="N101" s="215">
        <f>N294</f>
        <v>0</v>
      </c>
      <c r="O101" s="232"/>
      <c r="P101" s="232"/>
      <c r="Q101" s="232"/>
      <c r="R101" s="132"/>
      <c r="T101" s="133"/>
      <c r="U101" s="133"/>
    </row>
    <row r="102" spans="2:65" s="6" customFormat="1" ht="24.95" customHeight="1" x14ac:dyDescent="0.3">
      <c r="B102" s="125"/>
      <c r="C102" s="126"/>
      <c r="D102" s="127" t="s">
        <v>176</v>
      </c>
      <c r="E102" s="126"/>
      <c r="F102" s="126"/>
      <c r="G102" s="126"/>
      <c r="H102" s="126"/>
      <c r="I102" s="126"/>
      <c r="J102" s="126"/>
      <c r="K102" s="126"/>
      <c r="L102" s="126"/>
      <c r="M102" s="126"/>
      <c r="N102" s="230">
        <f>N296</f>
        <v>0</v>
      </c>
      <c r="O102" s="231"/>
      <c r="P102" s="231"/>
      <c r="Q102" s="231"/>
      <c r="R102" s="128"/>
      <c r="T102" s="129"/>
      <c r="U102" s="129"/>
    </row>
    <row r="103" spans="2:65" s="7" customFormat="1" ht="19.899999999999999" customHeight="1" x14ac:dyDescent="0.3">
      <c r="B103" s="130"/>
      <c r="C103" s="131"/>
      <c r="D103" s="101" t="s">
        <v>613</v>
      </c>
      <c r="E103" s="131"/>
      <c r="F103" s="131"/>
      <c r="G103" s="131"/>
      <c r="H103" s="131"/>
      <c r="I103" s="131"/>
      <c r="J103" s="131"/>
      <c r="K103" s="131"/>
      <c r="L103" s="131"/>
      <c r="M103" s="131"/>
      <c r="N103" s="215">
        <f>N297</f>
        <v>0</v>
      </c>
      <c r="O103" s="232"/>
      <c r="P103" s="232"/>
      <c r="Q103" s="232"/>
      <c r="R103" s="132"/>
      <c r="T103" s="133"/>
      <c r="U103" s="133"/>
    </row>
    <row r="104" spans="2:65" s="7" customFormat="1" ht="19.899999999999999" customHeight="1" x14ac:dyDescent="0.3">
      <c r="B104" s="130"/>
      <c r="C104" s="131"/>
      <c r="D104" s="101" t="s">
        <v>178</v>
      </c>
      <c r="E104" s="131"/>
      <c r="F104" s="131"/>
      <c r="G104" s="131"/>
      <c r="H104" s="131"/>
      <c r="I104" s="131"/>
      <c r="J104" s="131"/>
      <c r="K104" s="131"/>
      <c r="L104" s="131"/>
      <c r="M104" s="131"/>
      <c r="N104" s="215">
        <f>N302</f>
        <v>0</v>
      </c>
      <c r="O104" s="232"/>
      <c r="P104" s="232"/>
      <c r="Q104" s="232"/>
      <c r="R104" s="132"/>
      <c r="T104" s="133"/>
      <c r="U104" s="133"/>
    </row>
    <row r="105" spans="2:65" s="7" customFormat="1" ht="19.899999999999999" customHeight="1" x14ac:dyDescent="0.3">
      <c r="B105" s="130"/>
      <c r="C105" s="131"/>
      <c r="D105" s="101" t="s">
        <v>614</v>
      </c>
      <c r="E105" s="131"/>
      <c r="F105" s="131"/>
      <c r="G105" s="131"/>
      <c r="H105" s="131"/>
      <c r="I105" s="131"/>
      <c r="J105" s="131"/>
      <c r="K105" s="131"/>
      <c r="L105" s="131"/>
      <c r="M105" s="131"/>
      <c r="N105" s="215">
        <f>N317</f>
        <v>0</v>
      </c>
      <c r="O105" s="232"/>
      <c r="P105" s="232"/>
      <c r="Q105" s="232"/>
      <c r="R105" s="132"/>
      <c r="T105" s="133"/>
      <c r="U105" s="133"/>
    </row>
    <row r="106" spans="2:65" s="6" customFormat="1" ht="24.95" customHeight="1" x14ac:dyDescent="0.3">
      <c r="B106" s="125"/>
      <c r="C106" s="126"/>
      <c r="D106" s="127" t="s">
        <v>179</v>
      </c>
      <c r="E106" s="126"/>
      <c r="F106" s="126"/>
      <c r="G106" s="126"/>
      <c r="H106" s="126"/>
      <c r="I106" s="126"/>
      <c r="J106" s="126"/>
      <c r="K106" s="126"/>
      <c r="L106" s="126"/>
      <c r="M106" s="126"/>
      <c r="N106" s="230">
        <f>N320</f>
        <v>0</v>
      </c>
      <c r="O106" s="231"/>
      <c r="P106" s="231"/>
      <c r="Q106" s="231"/>
      <c r="R106" s="128"/>
      <c r="T106" s="129"/>
      <c r="U106" s="129"/>
    </row>
    <row r="107" spans="2:65" s="6" customFormat="1" ht="24.95" customHeight="1" x14ac:dyDescent="0.3">
      <c r="B107" s="125"/>
      <c r="C107" s="126"/>
      <c r="D107" s="127" t="s">
        <v>615</v>
      </c>
      <c r="E107" s="126"/>
      <c r="F107" s="126"/>
      <c r="G107" s="126"/>
      <c r="H107" s="126"/>
      <c r="I107" s="126"/>
      <c r="J107" s="126"/>
      <c r="K107" s="126"/>
      <c r="L107" s="126"/>
      <c r="M107" s="126"/>
      <c r="N107" s="230">
        <f>N329</f>
        <v>0</v>
      </c>
      <c r="O107" s="231"/>
      <c r="P107" s="231"/>
      <c r="Q107" s="231"/>
      <c r="R107" s="128"/>
      <c r="T107" s="129"/>
      <c r="U107" s="129"/>
    </row>
    <row r="108" spans="2:65" s="6" customFormat="1" ht="21.75" customHeight="1" x14ac:dyDescent="0.35">
      <c r="B108" s="125"/>
      <c r="C108" s="126"/>
      <c r="D108" s="127" t="s">
        <v>180</v>
      </c>
      <c r="E108" s="126"/>
      <c r="F108" s="126"/>
      <c r="G108" s="126"/>
      <c r="H108" s="126"/>
      <c r="I108" s="126"/>
      <c r="J108" s="126"/>
      <c r="K108" s="126"/>
      <c r="L108" s="126"/>
      <c r="M108" s="126"/>
      <c r="N108" s="233">
        <f>N331</f>
        <v>0</v>
      </c>
      <c r="O108" s="231"/>
      <c r="P108" s="231"/>
      <c r="Q108" s="231"/>
      <c r="R108" s="128"/>
      <c r="T108" s="129"/>
      <c r="U108" s="129"/>
    </row>
    <row r="109" spans="2:65" s="1" customFormat="1" ht="21.75" customHeight="1" x14ac:dyDescent="0.3">
      <c r="B109" s="30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2"/>
      <c r="T109" s="123"/>
      <c r="U109" s="123"/>
    </row>
    <row r="110" spans="2:65" s="1" customFormat="1" ht="29.25" customHeight="1" x14ac:dyDescent="0.3">
      <c r="B110" s="30"/>
      <c r="C110" s="124" t="s">
        <v>181</v>
      </c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234">
        <f>ROUND(N111+N112+N113+N114+N115+N116,2)</f>
        <v>0</v>
      </c>
      <c r="O110" s="198"/>
      <c r="P110" s="198"/>
      <c r="Q110" s="198"/>
      <c r="R110" s="32"/>
      <c r="T110" s="134"/>
      <c r="U110" s="135" t="s">
        <v>39</v>
      </c>
    </row>
    <row r="111" spans="2:65" s="1" customFormat="1" ht="18" customHeight="1" x14ac:dyDescent="0.3">
      <c r="B111" s="30"/>
      <c r="C111" s="31"/>
      <c r="D111" s="216" t="s">
        <v>182</v>
      </c>
      <c r="E111" s="198"/>
      <c r="F111" s="198"/>
      <c r="G111" s="198"/>
      <c r="H111" s="198"/>
      <c r="I111" s="31"/>
      <c r="J111" s="31"/>
      <c r="K111" s="31"/>
      <c r="L111" s="31"/>
      <c r="M111" s="31"/>
      <c r="N111" s="214">
        <f>ROUND(N88*T111,2)</f>
        <v>0</v>
      </c>
      <c r="O111" s="198"/>
      <c r="P111" s="198"/>
      <c r="Q111" s="198"/>
      <c r="R111" s="32"/>
      <c r="S111" s="136"/>
      <c r="T111" s="73"/>
      <c r="U111" s="137" t="s">
        <v>42</v>
      </c>
      <c r="V111" s="138"/>
      <c r="W111" s="138"/>
      <c r="X111" s="138"/>
      <c r="Y111" s="138"/>
      <c r="Z111" s="138"/>
      <c r="AA111" s="138"/>
      <c r="AB111" s="138"/>
      <c r="AC111" s="138"/>
      <c r="AD111" s="138"/>
      <c r="AE111" s="138"/>
      <c r="AF111" s="138"/>
      <c r="AG111" s="138"/>
      <c r="AH111" s="138"/>
      <c r="AI111" s="138"/>
      <c r="AJ111" s="138"/>
      <c r="AK111" s="138"/>
      <c r="AL111" s="138"/>
      <c r="AM111" s="138"/>
      <c r="AN111" s="138"/>
      <c r="AO111" s="138"/>
      <c r="AP111" s="138"/>
      <c r="AQ111" s="138"/>
      <c r="AR111" s="138"/>
      <c r="AS111" s="138"/>
      <c r="AT111" s="138"/>
      <c r="AU111" s="138"/>
      <c r="AV111" s="138"/>
      <c r="AW111" s="138"/>
      <c r="AX111" s="138"/>
      <c r="AY111" s="139" t="s">
        <v>183</v>
      </c>
      <c r="AZ111" s="138"/>
      <c r="BA111" s="138"/>
      <c r="BB111" s="138"/>
      <c r="BC111" s="138"/>
      <c r="BD111" s="138"/>
      <c r="BE111" s="140">
        <f t="shared" ref="BE111:BE116" si="0">IF(U111="základná",N111,0)</f>
        <v>0</v>
      </c>
      <c r="BF111" s="140">
        <f t="shared" ref="BF111:BF116" si="1">IF(U111="znížená",N111,0)</f>
        <v>0</v>
      </c>
      <c r="BG111" s="140">
        <f t="shared" ref="BG111:BG116" si="2">IF(U111="zákl. prenesená",N111,0)</f>
        <v>0</v>
      </c>
      <c r="BH111" s="140">
        <f t="shared" ref="BH111:BH116" si="3">IF(U111="zníž. prenesená",N111,0)</f>
        <v>0</v>
      </c>
      <c r="BI111" s="140">
        <f t="shared" ref="BI111:BI116" si="4">IF(U111="nulová",N111,0)</f>
        <v>0</v>
      </c>
      <c r="BJ111" s="139" t="s">
        <v>184</v>
      </c>
      <c r="BK111" s="138"/>
      <c r="BL111" s="138"/>
      <c r="BM111" s="138"/>
    </row>
    <row r="112" spans="2:65" s="1" customFormat="1" ht="18" customHeight="1" x14ac:dyDescent="0.3">
      <c r="B112" s="30"/>
      <c r="C112" s="31"/>
      <c r="D112" s="216" t="s">
        <v>185</v>
      </c>
      <c r="E112" s="198"/>
      <c r="F112" s="198"/>
      <c r="G112" s="198"/>
      <c r="H112" s="198"/>
      <c r="I112" s="31"/>
      <c r="J112" s="31"/>
      <c r="K112" s="31"/>
      <c r="L112" s="31"/>
      <c r="M112" s="31"/>
      <c r="N112" s="214">
        <f>ROUND(N88*T112,2)</f>
        <v>0</v>
      </c>
      <c r="O112" s="198"/>
      <c r="P112" s="198"/>
      <c r="Q112" s="198"/>
      <c r="R112" s="32"/>
      <c r="S112" s="136"/>
      <c r="T112" s="73"/>
      <c r="U112" s="137" t="s">
        <v>42</v>
      </c>
      <c r="V112" s="138"/>
      <c r="W112" s="138"/>
      <c r="X112" s="138"/>
      <c r="Y112" s="138"/>
      <c r="Z112" s="138"/>
      <c r="AA112" s="138"/>
      <c r="AB112" s="138"/>
      <c r="AC112" s="138"/>
      <c r="AD112" s="138"/>
      <c r="AE112" s="138"/>
      <c r="AF112" s="138"/>
      <c r="AG112" s="138"/>
      <c r="AH112" s="138"/>
      <c r="AI112" s="138"/>
      <c r="AJ112" s="138"/>
      <c r="AK112" s="138"/>
      <c r="AL112" s="138"/>
      <c r="AM112" s="138"/>
      <c r="AN112" s="138"/>
      <c r="AO112" s="138"/>
      <c r="AP112" s="138"/>
      <c r="AQ112" s="138"/>
      <c r="AR112" s="138"/>
      <c r="AS112" s="138"/>
      <c r="AT112" s="138"/>
      <c r="AU112" s="138"/>
      <c r="AV112" s="138"/>
      <c r="AW112" s="138"/>
      <c r="AX112" s="138"/>
      <c r="AY112" s="139" t="s">
        <v>183</v>
      </c>
      <c r="AZ112" s="138"/>
      <c r="BA112" s="138"/>
      <c r="BB112" s="138"/>
      <c r="BC112" s="138"/>
      <c r="BD112" s="138"/>
      <c r="BE112" s="140">
        <f t="shared" si="0"/>
        <v>0</v>
      </c>
      <c r="BF112" s="140">
        <f t="shared" si="1"/>
        <v>0</v>
      </c>
      <c r="BG112" s="140">
        <f t="shared" si="2"/>
        <v>0</v>
      </c>
      <c r="BH112" s="140">
        <f t="shared" si="3"/>
        <v>0</v>
      </c>
      <c r="BI112" s="140">
        <f t="shared" si="4"/>
        <v>0</v>
      </c>
      <c r="BJ112" s="139" t="s">
        <v>184</v>
      </c>
      <c r="BK112" s="138"/>
      <c r="BL112" s="138"/>
      <c r="BM112" s="138"/>
    </row>
    <row r="113" spans="2:65" s="1" customFormat="1" ht="18" customHeight="1" x14ac:dyDescent="0.3">
      <c r="B113" s="30"/>
      <c r="C113" s="31"/>
      <c r="D113" s="216" t="s">
        <v>186</v>
      </c>
      <c r="E113" s="198"/>
      <c r="F113" s="198"/>
      <c r="G113" s="198"/>
      <c r="H113" s="198"/>
      <c r="I113" s="31"/>
      <c r="J113" s="31"/>
      <c r="K113" s="31"/>
      <c r="L113" s="31"/>
      <c r="M113" s="31"/>
      <c r="N113" s="214">
        <f>ROUND(N88*T113,2)</f>
        <v>0</v>
      </c>
      <c r="O113" s="198"/>
      <c r="P113" s="198"/>
      <c r="Q113" s="198"/>
      <c r="R113" s="32"/>
      <c r="S113" s="136"/>
      <c r="T113" s="73"/>
      <c r="U113" s="137" t="s">
        <v>42</v>
      </c>
      <c r="V113" s="138"/>
      <c r="W113" s="138"/>
      <c r="X113" s="138"/>
      <c r="Y113" s="138"/>
      <c r="Z113" s="138"/>
      <c r="AA113" s="138"/>
      <c r="AB113" s="138"/>
      <c r="AC113" s="138"/>
      <c r="AD113" s="138"/>
      <c r="AE113" s="138"/>
      <c r="AF113" s="138"/>
      <c r="AG113" s="138"/>
      <c r="AH113" s="138"/>
      <c r="AI113" s="138"/>
      <c r="AJ113" s="138"/>
      <c r="AK113" s="138"/>
      <c r="AL113" s="138"/>
      <c r="AM113" s="138"/>
      <c r="AN113" s="138"/>
      <c r="AO113" s="138"/>
      <c r="AP113" s="138"/>
      <c r="AQ113" s="138"/>
      <c r="AR113" s="138"/>
      <c r="AS113" s="138"/>
      <c r="AT113" s="138"/>
      <c r="AU113" s="138"/>
      <c r="AV113" s="138"/>
      <c r="AW113" s="138"/>
      <c r="AX113" s="138"/>
      <c r="AY113" s="139" t="s">
        <v>183</v>
      </c>
      <c r="AZ113" s="138"/>
      <c r="BA113" s="138"/>
      <c r="BB113" s="138"/>
      <c r="BC113" s="138"/>
      <c r="BD113" s="138"/>
      <c r="BE113" s="140">
        <f t="shared" si="0"/>
        <v>0</v>
      </c>
      <c r="BF113" s="140">
        <f t="shared" si="1"/>
        <v>0</v>
      </c>
      <c r="BG113" s="140">
        <f t="shared" si="2"/>
        <v>0</v>
      </c>
      <c r="BH113" s="140">
        <f t="shared" si="3"/>
        <v>0</v>
      </c>
      <c r="BI113" s="140">
        <f t="shared" si="4"/>
        <v>0</v>
      </c>
      <c r="BJ113" s="139" t="s">
        <v>184</v>
      </c>
      <c r="BK113" s="138"/>
      <c r="BL113" s="138"/>
      <c r="BM113" s="138"/>
    </row>
    <row r="114" spans="2:65" s="1" customFormat="1" ht="18" customHeight="1" x14ac:dyDescent="0.3">
      <c r="B114" s="30"/>
      <c r="C114" s="31"/>
      <c r="D114" s="216" t="s">
        <v>187</v>
      </c>
      <c r="E114" s="198"/>
      <c r="F114" s="198"/>
      <c r="G114" s="198"/>
      <c r="H114" s="198"/>
      <c r="I114" s="31"/>
      <c r="J114" s="31"/>
      <c r="K114" s="31"/>
      <c r="L114" s="31"/>
      <c r="M114" s="31"/>
      <c r="N114" s="214">
        <f>ROUND(N88*T114,2)</f>
        <v>0</v>
      </c>
      <c r="O114" s="198"/>
      <c r="P114" s="198"/>
      <c r="Q114" s="198"/>
      <c r="R114" s="32"/>
      <c r="S114" s="136"/>
      <c r="T114" s="73"/>
      <c r="U114" s="137" t="s">
        <v>42</v>
      </c>
      <c r="V114" s="138"/>
      <c r="W114" s="138"/>
      <c r="X114" s="138"/>
      <c r="Y114" s="138"/>
      <c r="Z114" s="138"/>
      <c r="AA114" s="138"/>
      <c r="AB114" s="138"/>
      <c r="AC114" s="138"/>
      <c r="AD114" s="138"/>
      <c r="AE114" s="138"/>
      <c r="AF114" s="138"/>
      <c r="AG114" s="138"/>
      <c r="AH114" s="138"/>
      <c r="AI114" s="138"/>
      <c r="AJ114" s="138"/>
      <c r="AK114" s="138"/>
      <c r="AL114" s="138"/>
      <c r="AM114" s="138"/>
      <c r="AN114" s="138"/>
      <c r="AO114" s="138"/>
      <c r="AP114" s="138"/>
      <c r="AQ114" s="138"/>
      <c r="AR114" s="138"/>
      <c r="AS114" s="138"/>
      <c r="AT114" s="138"/>
      <c r="AU114" s="138"/>
      <c r="AV114" s="138"/>
      <c r="AW114" s="138"/>
      <c r="AX114" s="138"/>
      <c r="AY114" s="139" t="s">
        <v>183</v>
      </c>
      <c r="AZ114" s="138"/>
      <c r="BA114" s="138"/>
      <c r="BB114" s="138"/>
      <c r="BC114" s="138"/>
      <c r="BD114" s="138"/>
      <c r="BE114" s="140">
        <f t="shared" si="0"/>
        <v>0</v>
      </c>
      <c r="BF114" s="140">
        <f t="shared" si="1"/>
        <v>0</v>
      </c>
      <c r="BG114" s="140">
        <f t="shared" si="2"/>
        <v>0</v>
      </c>
      <c r="BH114" s="140">
        <f t="shared" si="3"/>
        <v>0</v>
      </c>
      <c r="BI114" s="140">
        <f t="shared" si="4"/>
        <v>0</v>
      </c>
      <c r="BJ114" s="139" t="s">
        <v>184</v>
      </c>
      <c r="BK114" s="138"/>
      <c r="BL114" s="138"/>
      <c r="BM114" s="138"/>
    </row>
    <row r="115" spans="2:65" s="1" customFormat="1" ht="18" customHeight="1" x14ac:dyDescent="0.3">
      <c r="B115" s="30"/>
      <c r="C115" s="31"/>
      <c r="D115" s="216" t="s">
        <v>188</v>
      </c>
      <c r="E115" s="198"/>
      <c r="F115" s="198"/>
      <c r="G115" s="198"/>
      <c r="H115" s="198"/>
      <c r="I115" s="31"/>
      <c r="J115" s="31"/>
      <c r="K115" s="31"/>
      <c r="L115" s="31"/>
      <c r="M115" s="31"/>
      <c r="N115" s="214">
        <f>ROUND(N88*T115,2)</f>
        <v>0</v>
      </c>
      <c r="O115" s="198"/>
      <c r="P115" s="198"/>
      <c r="Q115" s="198"/>
      <c r="R115" s="32"/>
      <c r="S115" s="136"/>
      <c r="T115" s="73"/>
      <c r="U115" s="137" t="s">
        <v>42</v>
      </c>
      <c r="V115" s="138"/>
      <c r="W115" s="138"/>
      <c r="X115" s="138"/>
      <c r="Y115" s="138"/>
      <c r="Z115" s="138"/>
      <c r="AA115" s="138"/>
      <c r="AB115" s="138"/>
      <c r="AC115" s="138"/>
      <c r="AD115" s="138"/>
      <c r="AE115" s="138"/>
      <c r="AF115" s="138"/>
      <c r="AG115" s="138"/>
      <c r="AH115" s="138"/>
      <c r="AI115" s="138"/>
      <c r="AJ115" s="138"/>
      <c r="AK115" s="138"/>
      <c r="AL115" s="138"/>
      <c r="AM115" s="138"/>
      <c r="AN115" s="138"/>
      <c r="AO115" s="138"/>
      <c r="AP115" s="138"/>
      <c r="AQ115" s="138"/>
      <c r="AR115" s="138"/>
      <c r="AS115" s="138"/>
      <c r="AT115" s="138"/>
      <c r="AU115" s="138"/>
      <c r="AV115" s="138"/>
      <c r="AW115" s="138"/>
      <c r="AX115" s="138"/>
      <c r="AY115" s="139" t="s">
        <v>183</v>
      </c>
      <c r="AZ115" s="138"/>
      <c r="BA115" s="138"/>
      <c r="BB115" s="138"/>
      <c r="BC115" s="138"/>
      <c r="BD115" s="138"/>
      <c r="BE115" s="140">
        <f t="shared" si="0"/>
        <v>0</v>
      </c>
      <c r="BF115" s="140">
        <f t="shared" si="1"/>
        <v>0</v>
      </c>
      <c r="BG115" s="140">
        <f t="shared" si="2"/>
        <v>0</v>
      </c>
      <c r="BH115" s="140">
        <f t="shared" si="3"/>
        <v>0</v>
      </c>
      <c r="BI115" s="140">
        <f t="shared" si="4"/>
        <v>0</v>
      </c>
      <c r="BJ115" s="139" t="s">
        <v>184</v>
      </c>
      <c r="BK115" s="138"/>
      <c r="BL115" s="138"/>
      <c r="BM115" s="138"/>
    </row>
    <row r="116" spans="2:65" s="1" customFormat="1" ht="18" customHeight="1" x14ac:dyDescent="0.3">
      <c r="B116" s="30"/>
      <c r="C116" s="31"/>
      <c r="D116" s="101" t="s">
        <v>189</v>
      </c>
      <c r="E116" s="31"/>
      <c r="F116" s="31"/>
      <c r="G116" s="31"/>
      <c r="H116" s="31"/>
      <c r="I116" s="31"/>
      <c r="J116" s="31"/>
      <c r="K116" s="31"/>
      <c r="L116" s="31"/>
      <c r="M116" s="31"/>
      <c r="N116" s="214">
        <f>ROUND(N88*T116,2)</f>
        <v>0</v>
      </c>
      <c r="O116" s="198"/>
      <c r="P116" s="198"/>
      <c r="Q116" s="198"/>
      <c r="R116" s="32"/>
      <c r="S116" s="136"/>
      <c r="T116" s="141"/>
      <c r="U116" s="142" t="s">
        <v>42</v>
      </c>
      <c r="V116" s="138"/>
      <c r="W116" s="138"/>
      <c r="X116" s="138"/>
      <c r="Y116" s="138"/>
      <c r="Z116" s="138"/>
      <c r="AA116" s="138"/>
      <c r="AB116" s="138"/>
      <c r="AC116" s="138"/>
      <c r="AD116" s="138"/>
      <c r="AE116" s="138"/>
      <c r="AF116" s="138"/>
      <c r="AG116" s="138"/>
      <c r="AH116" s="138"/>
      <c r="AI116" s="138"/>
      <c r="AJ116" s="138"/>
      <c r="AK116" s="138"/>
      <c r="AL116" s="138"/>
      <c r="AM116" s="138"/>
      <c r="AN116" s="138"/>
      <c r="AO116" s="138"/>
      <c r="AP116" s="138"/>
      <c r="AQ116" s="138"/>
      <c r="AR116" s="138"/>
      <c r="AS116" s="138"/>
      <c r="AT116" s="138"/>
      <c r="AU116" s="138"/>
      <c r="AV116" s="138"/>
      <c r="AW116" s="138"/>
      <c r="AX116" s="138"/>
      <c r="AY116" s="139" t="s">
        <v>190</v>
      </c>
      <c r="AZ116" s="138"/>
      <c r="BA116" s="138"/>
      <c r="BB116" s="138"/>
      <c r="BC116" s="138"/>
      <c r="BD116" s="138"/>
      <c r="BE116" s="140">
        <f t="shared" si="0"/>
        <v>0</v>
      </c>
      <c r="BF116" s="140">
        <f t="shared" si="1"/>
        <v>0</v>
      </c>
      <c r="BG116" s="140">
        <f t="shared" si="2"/>
        <v>0</v>
      </c>
      <c r="BH116" s="140">
        <f t="shared" si="3"/>
        <v>0</v>
      </c>
      <c r="BI116" s="140">
        <f t="shared" si="4"/>
        <v>0</v>
      </c>
      <c r="BJ116" s="139" t="s">
        <v>184</v>
      </c>
      <c r="BK116" s="138"/>
      <c r="BL116" s="138"/>
      <c r="BM116" s="138"/>
    </row>
    <row r="117" spans="2:65" s="1" customFormat="1" ht="13.5" x14ac:dyDescent="0.3">
      <c r="B117" s="30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2"/>
      <c r="T117" s="123"/>
      <c r="U117" s="123"/>
    </row>
    <row r="118" spans="2:65" s="1" customFormat="1" ht="29.25" customHeight="1" x14ac:dyDescent="0.3">
      <c r="B118" s="30"/>
      <c r="C118" s="112" t="s">
        <v>157</v>
      </c>
      <c r="D118" s="113"/>
      <c r="E118" s="113"/>
      <c r="F118" s="113"/>
      <c r="G118" s="113"/>
      <c r="H118" s="113"/>
      <c r="I118" s="113"/>
      <c r="J118" s="113"/>
      <c r="K118" s="113"/>
      <c r="L118" s="219">
        <f>ROUND(SUM(N88+N110),2)</f>
        <v>0</v>
      </c>
      <c r="M118" s="229"/>
      <c r="N118" s="229"/>
      <c r="O118" s="229"/>
      <c r="P118" s="229"/>
      <c r="Q118" s="229"/>
      <c r="R118" s="32"/>
      <c r="T118" s="123"/>
      <c r="U118" s="123"/>
    </row>
    <row r="119" spans="2:65" s="1" customFormat="1" ht="6.95" customHeight="1" x14ac:dyDescent="0.3">
      <c r="B119" s="54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6"/>
      <c r="T119" s="123"/>
      <c r="U119" s="123"/>
    </row>
    <row r="123" spans="2:65" s="1" customFormat="1" ht="6.95" customHeight="1" x14ac:dyDescent="0.3">
      <c r="B123" s="57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9"/>
    </row>
    <row r="124" spans="2:65" s="1" customFormat="1" ht="36.950000000000003" customHeight="1" x14ac:dyDescent="0.3">
      <c r="B124" s="30"/>
      <c r="C124" s="179" t="s">
        <v>191</v>
      </c>
      <c r="D124" s="198"/>
      <c r="E124" s="198"/>
      <c r="F124" s="198"/>
      <c r="G124" s="198"/>
      <c r="H124" s="198"/>
      <c r="I124" s="198"/>
      <c r="J124" s="198"/>
      <c r="K124" s="198"/>
      <c r="L124" s="198"/>
      <c r="M124" s="198"/>
      <c r="N124" s="198"/>
      <c r="O124" s="198"/>
      <c r="P124" s="198"/>
      <c r="Q124" s="198"/>
      <c r="R124" s="32"/>
    </row>
    <row r="125" spans="2:65" s="1" customFormat="1" ht="6.95" customHeight="1" x14ac:dyDescent="0.3">
      <c r="B125" s="30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2"/>
    </row>
    <row r="126" spans="2:65" s="1" customFormat="1" ht="30" customHeight="1" x14ac:dyDescent="0.3">
      <c r="B126" s="30"/>
      <c r="C126" s="25" t="s">
        <v>16</v>
      </c>
      <c r="D126" s="31"/>
      <c r="E126" s="31"/>
      <c r="F126" s="221" t="str">
        <f>F6</f>
        <v>029-Kompletná rekonštrukcia Bytového domu ul. Golianova 3 v Trnave</v>
      </c>
      <c r="G126" s="198"/>
      <c r="H126" s="198"/>
      <c r="I126" s="198"/>
      <c r="J126" s="198"/>
      <c r="K126" s="198"/>
      <c r="L126" s="198"/>
      <c r="M126" s="198"/>
      <c r="N126" s="198"/>
      <c r="O126" s="198"/>
      <c r="P126" s="198"/>
      <c r="Q126" s="31"/>
      <c r="R126" s="32"/>
    </row>
    <row r="127" spans="2:65" s="1" customFormat="1" ht="36.950000000000003" customHeight="1" x14ac:dyDescent="0.3">
      <c r="B127" s="30"/>
      <c r="C127" s="64" t="s">
        <v>160</v>
      </c>
      <c r="D127" s="31"/>
      <c r="E127" s="31"/>
      <c r="F127" s="199" t="str">
        <f>F7</f>
        <v>29-2 - Spoločné prie - 29-2 - Spoločné priestory...</v>
      </c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31"/>
      <c r="R127" s="32"/>
    </row>
    <row r="128" spans="2:65" s="1" customFormat="1" ht="6.95" customHeight="1" x14ac:dyDescent="0.3">
      <c r="B128" s="30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2"/>
    </row>
    <row r="129" spans="2:65" s="1" customFormat="1" ht="18" customHeight="1" x14ac:dyDescent="0.3">
      <c r="B129" s="30"/>
      <c r="C129" s="25" t="s">
        <v>21</v>
      </c>
      <c r="D129" s="31"/>
      <c r="E129" s="31"/>
      <c r="F129" s="23" t="str">
        <f>F9</f>
        <v>Trnaava</v>
      </c>
      <c r="G129" s="31"/>
      <c r="H129" s="31"/>
      <c r="I129" s="31"/>
      <c r="J129" s="31"/>
      <c r="K129" s="25" t="s">
        <v>23</v>
      </c>
      <c r="L129" s="31"/>
      <c r="M129" s="227" t="str">
        <f>IF(O9="","",O9)</f>
        <v>2. 3. 2017</v>
      </c>
      <c r="N129" s="198"/>
      <c r="O129" s="198"/>
      <c r="P129" s="198"/>
      <c r="Q129" s="31"/>
      <c r="R129" s="32"/>
    </row>
    <row r="130" spans="2:65" s="1" customFormat="1" ht="6.95" customHeight="1" x14ac:dyDescent="0.3">
      <c r="B130" s="30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2"/>
    </row>
    <row r="131" spans="2:65" s="1" customFormat="1" x14ac:dyDescent="0.3">
      <c r="B131" s="30"/>
      <c r="C131" s="25" t="s">
        <v>25</v>
      </c>
      <c r="D131" s="31"/>
      <c r="E131" s="31"/>
      <c r="F131" s="23" t="str">
        <f>E12</f>
        <v>Mesto Trnava</v>
      </c>
      <c r="G131" s="31"/>
      <c r="H131" s="31"/>
      <c r="I131" s="31"/>
      <c r="J131" s="31"/>
      <c r="K131" s="25" t="s">
        <v>31</v>
      </c>
      <c r="L131" s="31"/>
      <c r="M131" s="184" t="str">
        <f>E18</f>
        <v xml:space="preserve"> </v>
      </c>
      <c r="N131" s="198"/>
      <c r="O131" s="198"/>
      <c r="P131" s="198"/>
      <c r="Q131" s="198"/>
      <c r="R131" s="32"/>
    </row>
    <row r="132" spans="2:65" s="1" customFormat="1" ht="14.45" customHeight="1" x14ac:dyDescent="0.3">
      <c r="B132" s="30"/>
      <c r="C132" s="25" t="s">
        <v>29</v>
      </c>
      <c r="D132" s="31"/>
      <c r="E132" s="31"/>
      <c r="F132" s="23" t="str">
        <f>IF(E15="","",E15)</f>
        <v>Vyplň údaj</v>
      </c>
      <c r="G132" s="31"/>
      <c r="H132" s="31"/>
      <c r="I132" s="31"/>
      <c r="J132" s="31"/>
      <c r="K132" s="25" t="s">
        <v>34</v>
      </c>
      <c r="L132" s="31"/>
      <c r="M132" s="184" t="str">
        <f>E21</f>
        <v xml:space="preserve"> </v>
      </c>
      <c r="N132" s="198"/>
      <c r="O132" s="198"/>
      <c r="P132" s="198"/>
      <c r="Q132" s="198"/>
      <c r="R132" s="32"/>
    </row>
    <row r="133" spans="2:65" s="1" customFormat="1" ht="10.35" customHeight="1" x14ac:dyDescent="0.3">
      <c r="B133" s="30"/>
      <c r="C133" s="31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2"/>
    </row>
    <row r="134" spans="2:65" s="8" customFormat="1" ht="29.25" customHeight="1" x14ac:dyDescent="0.3">
      <c r="B134" s="143"/>
      <c r="C134" s="144" t="s">
        <v>192</v>
      </c>
      <c r="D134" s="145" t="s">
        <v>193</v>
      </c>
      <c r="E134" s="145" t="s">
        <v>57</v>
      </c>
      <c r="F134" s="235" t="s">
        <v>194</v>
      </c>
      <c r="G134" s="236"/>
      <c r="H134" s="236"/>
      <c r="I134" s="236"/>
      <c r="J134" s="145" t="s">
        <v>195</v>
      </c>
      <c r="K134" s="145" t="s">
        <v>196</v>
      </c>
      <c r="L134" s="237" t="s">
        <v>197</v>
      </c>
      <c r="M134" s="236"/>
      <c r="N134" s="235" t="s">
        <v>165</v>
      </c>
      <c r="O134" s="236"/>
      <c r="P134" s="236"/>
      <c r="Q134" s="238"/>
      <c r="R134" s="146"/>
      <c r="T134" s="76" t="s">
        <v>198</v>
      </c>
      <c r="U134" s="77" t="s">
        <v>39</v>
      </c>
      <c r="V134" s="77" t="s">
        <v>199</v>
      </c>
      <c r="W134" s="77" t="s">
        <v>200</v>
      </c>
      <c r="X134" s="77" t="s">
        <v>201</v>
      </c>
      <c r="Y134" s="77" t="s">
        <v>202</v>
      </c>
      <c r="Z134" s="77" t="s">
        <v>203</v>
      </c>
      <c r="AA134" s="78" t="s">
        <v>204</v>
      </c>
    </row>
    <row r="135" spans="2:65" s="1" customFormat="1" ht="29.25" customHeight="1" x14ac:dyDescent="0.35">
      <c r="B135" s="30"/>
      <c r="C135" s="80" t="s">
        <v>162</v>
      </c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249">
        <f>BK135</f>
        <v>0</v>
      </c>
      <c r="O135" s="250"/>
      <c r="P135" s="250"/>
      <c r="Q135" s="250"/>
      <c r="R135" s="32"/>
      <c r="T135" s="79"/>
      <c r="U135" s="46"/>
      <c r="V135" s="46"/>
      <c r="W135" s="147">
        <f>W136+W148+W296+W320+W329+W331</f>
        <v>0</v>
      </c>
      <c r="X135" s="46"/>
      <c r="Y135" s="147">
        <f>Y136+Y148+Y296+Y320+Y329+Y331</f>
        <v>1.32E-3</v>
      </c>
      <c r="Z135" s="46"/>
      <c r="AA135" s="148">
        <f>AA136+AA148+AA296+AA320+AA329+AA331</f>
        <v>0</v>
      </c>
      <c r="AT135" s="13" t="s">
        <v>74</v>
      </c>
      <c r="AU135" s="13" t="s">
        <v>167</v>
      </c>
      <c r="BK135" s="149">
        <f>BK136+BK148+BK296+BK320+BK329+BK331</f>
        <v>0</v>
      </c>
    </row>
    <row r="136" spans="2:65" s="9" customFormat="1" ht="37.35" customHeight="1" x14ac:dyDescent="0.35">
      <c r="B136" s="150"/>
      <c r="C136" s="151"/>
      <c r="D136" s="152" t="s">
        <v>168</v>
      </c>
      <c r="E136" s="152"/>
      <c r="F136" s="152"/>
      <c r="G136" s="152"/>
      <c r="H136" s="152"/>
      <c r="I136" s="152"/>
      <c r="J136" s="152"/>
      <c r="K136" s="152"/>
      <c r="L136" s="152"/>
      <c r="M136" s="152"/>
      <c r="N136" s="233">
        <f>BK136</f>
        <v>0</v>
      </c>
      <c r="O136" s="230"/>
      <c r="P136" s="230"/>
      <c r="Q136" s="230"/>
      <c r="R136" s="153"/>
      <c r="T136" s="154"/>
      <c r="U136" s="151"/>
      <c r="V136" s="151"/>
      <c r="W136" s="155">
        <f>W137</f>
        <v>0</v>
      </c>
      <c r="X136" s="151"/>
      <c r="Y136" s="155">
        <f>Y137</f>
        <v>0</v>
      </c>
      <c r="Z136" s="151"/>
      <c r="AA136" s="156">
        <f>AA137</f>
        <v>0</v>
      </c>
      <c r="AR136" s="157" t="s">
        <v>81</v>
      </c>
      <c r="AT136" s="158" t="s">
        <v>74</v>
      </c>
      <c r="AU136" s="158" t="s">
        <v>75</v>
      </c>
      <c r="AY136" s="157" t="s">
        <v>205</v>
      </c>
      <c r="BK136" s="159">
        <f>BK137</f>
        <v>0</v>
      </c>
    </row>
    <row r="137" spans="2:65" s="9" customFormat="1" ht="19.899999999999999" customHeight="1" x14ac:dyDescent="0.3">
      <c r="B137" s="150"/>
      <c r="C137" s="151"/>
      <c r="D137" s="160" t="s">
        <v>169</v>
      </c>
      <c r="E137" s="160"/>
      <c r="F137" s="160"/>
      <c r="G137" s="160"/>
      <c r="H137" s="160"/>
      <c r="I137" s="160"/>
      <c r="J137" s="160"/>
      <c r="K137" s="160"/>
      <c r="L137" s="160"/>
      <c r="M137" s="160"/>
      <c r="N137" s="251">
        <f>BK137</f>
        <v>0</v>
      </c>
      <c r="O137" s="252"/>
      <c r="P137" s="252"/>
      <c r="Q137" s="252"/>
      <c r="R137" s="153"/>
      <c r="T137" s="154"/>
      <c r="U137" s="151"/>
      <c r="V137" s="151"/>
      <c r="W137" s="155">
        <f>SUM(W138:W147)</f>
        <v>0</v>
      </c>
      <c r="X137" s="151"/>
      <c r="Y137" s="155">
        <f>SUM(Y138:Y147)</f>
        <v>0</v>
      </c>
      <c r="Z137" s="151"/>
      <c r="AA137" s="156">
        <f>SUM(AA138:AA147)</f>
        <v>0</v>
      </c>
      <c r="AR137" s="157" t="s">
        <v>81</v>
      </c>
      <c r="AT137" s="158" t="s">
        <v>74</v>
      </c>
      <c r="AU137" s="158" t="s">
        <v>81</v>
      </c>
      <c r="AY137" s="157" t="s">
        <v>205</v>
      </c>
      <c r="BK137" s="159">
        <f>SUM(BK138:BK147)</f>
        <v>0</v>
      </c>
    </row>
    <row r="138" spans="2:65" s="1" customFormat="1" ht="22.5" customHeight="1" x14ac:dyDescent="0.3">
      <c r="B138" s="30"/>
      <c r="C138" s="161" t="s">
        <v>81</v>
      </c>
      <c r="D138" s="161" t="s">
        <v>206</v>
      </c>
      <c r="E138" s="162" t="s">
        <v>211</v>
      </c>
      <c r="F138" s="239" t="s">
        <v>212</v>
      </c>
      <c r="G138" s="240"/>
      <c r="H138" s="240"/>
      <c r="I138" s="240"/>
      <c r="J138" s="163" t="s">
        <v>213</v>
      </c>
      <c r="K138" s="164">
        <v>665</v>
      </c>
      <c r="L138" s="241">
        <v>0</v>
      </c>
      <c r="M138" s="240"/>
      <c r="N138" s="242">
        <f t="shared" ref="N138:N147" si="5">ROUND(L138*K138,2)</f>
        <v>0</v>
      </c>
      <c r="O138" s="240"/>
      <c r="P138" s="240"/>
      <c r="Q138" s="240"/>
      <c r="R138" s="32"/>
      <c r="T138" s="165" t="s">
        <v>19</v>
      </c>
      <c r="U138" s="39" t="s">
        <v>42</v>
      </c>
      <c r="V138" s="31"/>
      <c r="W138" s="166">
        <f t="shared" ref="W138:W147" si="6">V138*K138</f>
        <v>0</v>
      </c>
      <c r="X138" s="166">
        <v>0</v>
      </c>
      <c r="Y138" s="166">
        <f t="shared" ref="Y138:Y147" si="7">X138*K138</f>
        <v>0</v>
      </c>
      <c r="Z138" s="166">
        <v>0</v>
      </c>
      <c r="AA138" s="167">
        <f t="shared" ref="AA138:AA147" si="8">Z138*K138</f>
        <v>0</v>
      </c>
      <c r="AR138" s="13" t="s">
        <v>210</v>
      </c>
      <c r="AT138" s="13" t="s">
        <v>206</v>
      </c>
      <c r="AU138" s="13" t="s">
        <v>184</v>
      </c>
      <c r="AY138" s="13" t="s">
        <v>205</v>
      </c>
      <c r="BE138" s="105">
        <f t="shared" ref="BE138:BE147" si="9">IF(U138="základná",N138,0)</f>
        <v>0</v>
      </c>
      <c r="BF138" s="105">
        <f t="shared" ref="BF138:BF147" si="10">IF(U138="znížená",N138,0)</f>
        <v>0</v>
      </c>
      <c r="BG138" s="105">
        <f t="shared" ref="BG138:BG147" si="11">IF(U138="zákl. prenesená",N138,0)</f>
        <v>0</v>
      </c>
      <c r="BH138" s="105">
        <f t="shared" ref="BH138:BH147" si="12">IF(U138="zníž. prenesená",N138,0)</f>
        <v>0</v>
      </c>
      <c r="BI138" s="105">
        <f t="shared" ref="BI138:BI147" si="13">IF(U138="nulová",N138,0)</f>
        <v>0</v>
      </c>
      <c r="BJ138" s="13" t="s">
        <v>184</v>
      </c>
      <c r="BK138" s="105">
        <f t="shared" ref="BK138:BK147" si="14">ROUND(L138*K138,2)</f>
        <v>0</v>
      </c>
      <c r="BL138" s="13" t="s">
        <v>210</v>
      </c>
      <c r="BM138" s="13" t="s">
        <v>184</v>
      </c>
    </row>
    <row r="139" spans="2:65" s="1" customFormat="1" ht="31.5" customHeight="1" x14ac:dyDescent="0.3">
      <c r="B139" s="30"/>
      <c r="C139" s="168" t="s">
        <v>184</v>
      </c>
      <c r="D139" s="168" t="s">
        <v>215</v>
      </c>
      <c r="E139" s="169" t="s">
        <v>216</v>
      </c>
      <c r="F139" s="243" t="s">
        <v>616</v>
      </c>
      <c r="G139" s="244"/>
      <c r="H139" s="244"/>
      <c r="I139" s="244"/>
      <c r="J139" s="170" t="s">
        <v>213</v>
      </c>
      <c r="K139" s="171">
        <v>665</v>
      </c>
      <c r="L139" s="245">
        <v>0</v>
      </c>
      <c r="M139" s="244"/>
      <c r="N139" s="246">
        <f t="shared" si="5"/>
        <v>0</v>
      </c>
      <c r="O139" s="240"/>
      <c r="P139" s="240"/>
      <c r="Q139" s="240"/>
      <c r="R139" s="32"/>
      <c r="T139" s="165" t="s">
        <v>19</v>
      </c>
      <c r="U139" s="39" t="s">
        <v>42</v>
      </c>
      <c r="V139" s="31"/>
      <c r="W139" s="166">
        <f t="shared" si="6"/>
        <v>0</v>
      </c>
      <c r="X139" s="166">
        <v>0</v>
      </c>
      <c r="Y139" s="166">
        <f t="shared" si="7"/>
        <v>0</v>
      </c>
      <c r="Z139" s="166">
        <v>0</v>
      </c>
      <c r="AA139" s="167">
        <f t="shared" si="8"/>
        <v>0</v>
      </c>
      <c r="AR139" s="13" t="s">
        <v>218</v>
      </c>
      <c r="AT139" s="13" t="s">
        <v>215</v>
      </c>
      <c r="AU139" s="13" t="s">
        <v>184</v>
      </c>
      <c r="AY139" s="13" t="s">
        <v>205</v>
      </c>
      <c r="BE139" s="105">
        <f t="shared" si="9"/>
        <v>0</v>
      </c>
      <c r="BF139" s="105">
        <f t="shared" si="10"/>
        <v>0</v>
      </c>
      <c r="BG139" s="105">
        <f t="shared" si="11"/>
        <v>0</v>
      </c>
      <c r="BH139" s="105">
        <f t="shared" si="12"/>
        <v>0</v>
      </c>
      <c r="BI139" s="105">
        <f t="shared" si="13"/>
        <v>0</v>
      </c>
      <c r="BJ139" s="13" t="s">
        <v>184</v>
      </c>
      <c r="BK139" s="105">
        <f t="shared" si="14"/>
        <v>0</v>
      </c>
      <c r="BL139" s="13" t="s">
        <v>210</v>
      </c>
      <c r="BM139" s="13" t="s">
        <v>210</v>
      </c>
    </row>
    <row r="140" spans="2:65" s="1" customFormat="1" ht="31.5" customHeight="1" x14ac:dyDescent="0.3">
      <c r="B140" s="30"/>
      <c r="C140" s="161" t="s">
        <v>214</v>
      </c>
      <c r="D140" s="161" t="s">
        <v>206</v>
      </c>
      <c r="E140" s="162" t="s">
        <v>617</v>
      </c>
      <c r="F140" s="239" t="s">
        <v>618</v>
      </c>
      <c r="G140" s="240"/>
      <c r="H140" s="240"/>
      <c r="I140" s="240"/>
      <c r="J140" s="163" t="s">
        <v>209</v>
      </c>
      <c r="K140" s="164">
        <v>24</v>
      </c>
      <c r="L140" s="241">
        <v>0</v>
      </c>
      <c r="M140" s="240"/>
      <c r="N140" s="242">
        <f t="shared" si="5"/>
        <v>0</v>
      </c>
      <c r="O140" s="240"/>
      <c r="P140" s="240"/>
      <c r="Q140" s="240"/>
      <c r="R140" s="32"/>
      <c r="T140" s="165" t="s">
        <v>19</v>
      </c>
      <c r="U140" s="39" t="s">
        <v>42</v>
      </c>
      <c r="V140" s="31"/>
      <c r="W140" s="166">
        <f t="shared" si="6"/>
        <v>0</v>
      </c>
      <c r="X140" s="166">
        <v>0</v>
      </c>
      <c r="Y140" s="166">
        <f t="shared" si="7"/>
        <v>0</v>
      </c>
      <c r="Z140" s="166">
        <v>0</v>
      </c>
      <c r="AA140" s="167">
        <f t="shared" si="8"/>
        <v>0</v>
      </c>
      <c r="AR140" s="13" t="s">
        <v>210</v>
      </c>
      <c r="AT140" s="13" t="s">
        <v>206</v>
      </c>
      <c r="AU140" s="13" t="s">
        <v>184</v>
      </c>
      <c r="AY140" s="13" t="s">
        <v>205</v>
      </c>
      <c r="BE140" s="105">
        <f t="shared" si="9"/>
        <v>0</v>
      </c>
      <c r="BF140" s="105">
        <f t="shared" si="10"/>
        <v>0</v>
      </c>
      <c r="BG140" s="105">
        <f t="shared" si="11"/>
        <v>0</v>
      </c>
      <c r="BH140" s="105">
        <f t="shared" si="12"/>
        <v>0</v>
      </c>
      <c r="BI140" s="105">
        <f t="shared" si="13"/>
        <v>0</v>
      </c>
      <c r="BJ140" s="13" t="s">
        <v>184</v>
      </c>
      <c r="BK140" s="105">
        <f t="shared" si="14"/>
        <v>0</v>
      </c>
      <c r="BL140" s="13" t="s">
        <v>210</v>
      </c>
      <c r="BM140" s="13" t="s">
        <v>219</v>
      </c>
    </row>
    <row r="141" spans="2:65" s="1" customFormat="1" ht="22.5" customHeight="1" x14ac:dyDescent="0.3">
      <c r="B141" s="30"/>
      <c r="C141" s="161" t="s">
        <v>210</v>
      </c>
      <c r="D141" s="161" t="s">
        <v>206</v>
      </c>
      <c r="E141" s="162" t="s">
        <v>619</v>
      </c>
      <c r="F141" s="239" t="s">
        <v>620</v>
      </c>
      <c r="G141" s="240"/>
      <c r="H141" s="240"/>
      <c r="I141" s="240"/>
      <c r="J141" s="163" t="s">
        <v>621</v>
      </c>
      <c r="K141" s="164">
        <v>89.28</v>
      </c>
      <c r="L141" s="241">
        <v>0</v>
      </c>
      <c r="M141" s="240"/>
      <c r="N141" s="242">
        <f t="shared" si="5"/>
        <v>0</v>
      </c>
      <c r="O141" s="240"/>
      <c r="P141" s="240"/>
      <c r="Q141" s="240"/>
      <c r="R141" s="32"/>
      <c r="T141" s="165" t="s">
        <v>19</v>
      </c>
      <c r="U141" s="39" t="s">
        <v>42</v>
      </c>
      <c r="V141" s="31"/>
      <c r="W141" s="166">
        <f t="shared" si="6"/>
        <v>0</v>
      </c>
      <c r="X141" s="166">
        <v>0</v>
      </c>
      <c r="Y141" s="166">
        <f t="shared" si="7"/>
        <v>0</v>
      </c>
      <c r="Z141" s="166">
        <v>0</v>
      </c>
      <c r="AA141" s="167">
        <f t="shared" si="8"/>
        <v>0</v>
      </c>
      <c r="AR141" s="13" t="s">
        <v>210</v>
      </c>
      <c r="AT141" s="13" t="s">
        <v>206</v>
      </c>
      <c r="AU141" s="13" t="s">
        <v>184</v>
      </c>
      <c r="AY141" s="13" t="s">
        <v>205</v>
      </c>
      <c r="BE141" s="105">
        <f t="shared" si="9"/>
        <v>0</v>
      </c>
      <c r="BF141" s="105">
        <f t="shared" si="10"/>
        <v>0</v>
      </c>
      <c r="BG141" s="105">
        <f t="shared" si="11"/>
        <v>0</v>
      </c>
      <c r="BH141" s="105">
        <f t="shared" si="12"/>
        <v>0</v>
      </c>
      <c r="BI141" s="105">
        <f t="shared" si="13"/>
        <v>0</v>
      </c>
      <c r="BJ141" s="13" t="s">
        <v>184</v>
      </c>
      <c r="BK141" s="105">
        <f t="shared" si="14"/>
        <v>0</v>
      </c>
      <c r="BL141" s="13" t="s">
        <v>210</v>
      </c>
      <c r="BM141" s="13" t="s">
        <v>218</v>
      </c>
    </row>
    <row r="142" spans="2:65" s="1" customFormat="1" ht="31.5" customHeight="1" x14ac:dyDescent="0.3">
      <c r="B142" s="30"/>
      <c r="C142" s="161" t="s">
        <v>224</v>
      </c>
      <c r="D142" s="161" t="s">
        <v>206</v>
      </c>
      <c r="E142" s="162" t="s">
        <v>622</v>
      </c>
      <c r="F142" s="239" t="s">
        <v>623</v>
      </c>
      <c r="G142" s="240"/>
      <c r="H142" s="240"/>
      <c r="I142" s="240"/>
      <c r="J142" s="163" t="s">
        <v>624</v>
      </c>
      <c r="K142" s="164">
        <v>17.795000000000002</v>
      </c>
      <c r="L142" s="241">
        <v>0</v>
      </c>
      <c r="M142" s="240"/>
      <c r="N142" s="242">
        <f t="shared" si="5"/>
        <v>0</v>
      </c>
      <c r="O142" s="240"/>
      <c r="P142" s="240"/>
      <c r="Q142" s="240"/>
      <c r="R142" s="32"/>
      <c r="T142" s="165" t="s">
        <v>19</v>
      </c>
      <c r="U142" s="39" t="s">
        <v>42</v>
      </c>
      <c r="V142" s="31"/>
      <c r="W142" s="166">
        <f t="shared" si="6"/>
        <v>0</v>
      </c>
      <c r="X142" s="166">
        <v>0</v>
      </c>
      <c r="Y142" s="166">
        <f t="shared" si="7"/>
        <v>0</v>
      </c>
      <c r="Z142" s="166">
        <v>0</v>
      </c>
      <c r="AA142" s="167">
        <f t="shared" si="8"/>
        <v>0</v>
      </c>
      <c r="AR142" s="13" t="s">
        <v>210</v>
      </c>
      <c r="AT142" s="13" t="s">
        <v>206</v>
      </c>
      <c r="AU142" s="13" t="s">
        <v>184</v>
      </c>
      <c r="AY142" s="13" t="s">
        <v>205</v>
      </c>
      <c r="BE142" s="105">
        <f t="shared" si="9"/>
        <v>0</v>
      </c>
      <c r="BF142" s="105">
        <f t="shared" si="10"/>
        <v>0</v>
      </c>
      <c r="BG142" s="105">
        <f t="shared" si="11"/>
        <v>0</v>
      </c>
      <c r="BH142" s="105">
        <f t="shared" si="12"/>
        <v>0</v>
      </c>
      <c r="BI142" s="105">
        <f t="shared" si="13"/>
        <v>0</v>
      </c>
      <c r="BJ142" s="13" t="s">
        <v>184</v>
      </c>
      <c r="BK142" s="105">
        <f t="shared" si="14"/>
        <v>0</v>
      </c>
      <c r="BL142" s="13" t="s">
        <v>210</v>
      </c>
      <c r="BM142" s="13" t="s">
        <v>228</v>
      </c>
    </row>
    <row r="143" spans="2:65" s="1" customFormat="1" ht="31.5" customHeight="1" x14ac:dyDescent="0.3">
      <c r="B143" s="30"/>
      <c r="C143" s="161" t="s">
        <v>219</v>
      </c>
      <c r="D143" s="161" t="s">
        <v>206</v>
      </c>
      <c r="E143" s="162" t="s">
        <v>625</v>
      </c>
      <c r="F143" s="239" t="s">
        <v>626</v>
      </c>
      <c r="G143" s="240"/>
      <c r="H143" s="240"/>
      <c r="I143" s="240"/>
      <c r="J143" s="163" t="s">
        <v>624</v>
      </c>
      <c r="K143" s="164">
        <v>391.49</v>
      </c>
      <c r="L143" s="241">
        <v>0</v>
      </c>
      <c r="M143" s="240"/>
      <c r="N143" s="242">
        <f t="shared" si="5"/>
        <v>0</v>
      </c>
      <c r="O143" s="240"/>
      <c r="P143" s="240"/>
      <c r="Q143" s="240"/>
      <c r="R143" s="32"/>
      <c r="T143" s="165" t="s">
        <v>19</v>
      </c>
      <c r="U143" s="39" t="s">
        <v>42</v>
      </c>
      <c r="V143" s="31"/>
      <c r="W143" s="166">
        <f t="shared" si="6"/>
        <v>0</v>
      </c>
      <c r="X143" s="166">
        <v>0</v>
      </c>
      <c r="Y143" s="166">
        <f t="shared" si="7"/>
        <v>0</v>
      </c>
      <c r="Z143" s="166">
        <v>0</v>
      </c>
      <c r="AA143" s="167">
        <f t="shared" si="8"/>
        <v>0</v>
      </c>
      <c r="AR143" s="13" t="s">
        <v>210</v>
      </c>
      <c r="AT143" s="13" t="s">
        <v>206</v>
      </c>
      <c r="AU143" s="13" t="s">
        <v>184</v>
      </c>
      <c r="AY143" s="13" t="s">
        <v>205</v>
      </c>
      <c r="BE143" s="105">
        <f t="shared" si="9"/>
        <v>0</v>
      </c>
      <c r="BF143" s="105">
        <f t="shared" si="10"/>
        <v>0</v>
      </c>
      <c r="BG143" s="105">
        <f t="shared" si="11"/>
        <v>0</v>
      </c>
      <c r="BH143" s="105">
        <f t="shared" si="12"/>
        <v>0</v>
      </c>
      <c r="BI143" s="105">
        <f t="shared" si="13"/>
        <v>0</v>
      </c>
      <c r="BJ143" s="13" t="s">
        <v>184</v>
      </c>
      <c r="BK143" s="105">
        <f t="shared" si="14"/>
        <v>0</v>
      </c>
      <c r="BL143" s="13" t="s">
        <v>210</v>
      </c>
      <c r="BM143" s="13" t="s">
        <v>231</v>
      </c>
    </row>
    <row r="144" spans="2:65" s="1" customFormat="1" ht="31.5" customHeight="1" x14ac:dyDescent="0.3">
      <c r="B144" s="30"/>
      <c r="C144" s="161" t="s">
        <v>232</v>
      </c>
      <c r="D144" s="161" t="s">
        <v>206</v>
      </c>
      <c r="E144" s="162" t="s">
        <v>627</v>
      </c>
      <c r="F144" s="239" t="s">
        <v>628</v>
      </c>
      <c r="G144" s="240"/>
      <c r="H144" s="240"/>
      <c r="I144" s="240"/>
      <c r="J144" s="163" t="s">
        <v>624</v>
      </c>
      <c r="K144" s="164">
        <v>17.795000000000002</v>
      </c>
      <c r="L144" s="241">
        <v>0</v>
      </c>
      <c r="M144" s="240"/>
      <c r="N144" s="242">
        <f t="shared" si="5"/>
        <v>0</v>
      </c>
      <c r="O144" s="240"/>
      <c r="P144" s="240"/>
      <c r="Q144" s="240"/>
      <c r="R144" s="32"/>
      <c r="T144" s="165" t="s">
        <v>19</v>
      </c>
      <c r="U144" s="39" t="s">
        <v>42</v>
      </c>
      <c r="V144" s="31"/>
      <c r="W144" s="166">
        <f t="shared" si="6"/>
        <v>0</v>
      </c>
      <c r="X144" s="166">
        <v>0</v>
      </c>
      <c r="Y144" s="166">
        <f t="shared" si="7"/>
        <v>0</v>
      </c>
      <c r="Z144" s="166">
        <v>0</v>
      </c>
      <c r="AA144" s="167">
        <f t="shared" si="8"/>
        <v>0</v>
      </c>
      <c r="AR144" s="13" t="s">
        <v>210</v>
      </c>
      <c r="AT144" s="13" t="s">
        <v>206</v>
      </c>
      <c r="AU144" s="13" t="s">
        <v>184</v>
      </c>
      <c r="AY144" s="13" t="s">
        <v>205</v>
      </c>
      <c r="BE144" s="105">
        <f t="shared" si="9"/>
        <v>0</v>
      </c>
      <c r="BF144" s="105">
        <f t="shared" si="10"/>
        <v>0</v>
      </c>
      <c r="BG144" s="105">
        <f t="shared" si="11"/>
        <v>0</v>
      </c>
      <c r="BH144" s="105">
        <f t="shared" si="12"/>
        <v>0</v>
      </c>
      <c r="BI144" s="105">
        <f t="shared" si="13"/>
        <v>0</v>
      </c>
      <c r="BJ144" s="13" t="s">
        <v>184</v>
      </c>
      <c r="BK144" s="105">
        <f t="shared" si="14"/>
        <v>0</v>
      </c>
      <c r="BL144" s="13" t="s">
        <v>210</v>
      </c>
      <c r="BM144" s="13" t="s">
        <v>236</v>
      </c>
    </row>
    <row r="145" spans="2:65" s="1" customFormat="1" ht="31.5" customHeight="1" x14ac:dyDescent="0.3">
      <c r="B145" s="30"/>
      <c r="C145" s="161" t="s">
        <v>218</v>
      </c>
      <c r="D145" s="161" t="s">
        <v>206</v>
      </c>
      <c r="E145" s="162" t="s">
        <v>629</v>
      </c>
      <c r="F145" s="239" t="s">
        <v>630</v>
      </c>
      <c r="G145" s="240"/>
      <c r="H145" s="240"/>
      <c r="I145" s="240"/>
      <c r="J145" s="163" t="s">
        <v>624</v>
      </c>
      <c r="K145" s="164">
        <v>355.9</v>
      </c>
      <c r="L145" s="241">
        <v>0</v>
      </c>
      <c r="M145" s="240"/>
      <c r="N145" s="242">
        <f t="shared" si="5"/>
        <v>0</v>
      </c>
      <c r="O145" s="240"/>
      <c r="P145" s="240"/>
      <c r="Q145" s="240"/>
      <c r="R145" s="32"/>
      <c r="T145" s="165" t="s">
        <v>19</v>
      </c>
      <c r="U145" s="39" t="s">
        <v>42</v>
      </c>
      <c r="V145" s="31"/>
      <c r="W145" s="166">
        <f t="shared" si="6"/>
        <v>0</v>
      </c>
      <c r="X145" s="166">
        <v>0</v>
      </c>
      <c r="Y145" s="166">
        <f t="shared" si="7"/>
        <v>0</v>
      </c>
      <c r="Z145" s="166">
        <v>0</v>
      </c>
      <c r="AA145" s="167">
        <f t="shared" si="8"/>
        <v>0</v>
      </c>
      <c r="AR145" s="13" t="s">
        <v>210</v>
      </c>
      <c r="AT145" s="13" t="s">
        <v>206</v>
      </c>
      <c r="AU145" s="13" t="s">
        <v>184</v>
      </c>
      <c r="AY145" s="13" t="s">
        <v>205</v>
      </c>
      <c r="BE145" s="105">
        <f t="shared" si="9"/>
        <v>0</v>
      </c>
      <c r="BF145" s="105">
        <f t="shared" si="10"/>
        <v>0</v>
      </c>
      <c r="BG145" s="105">
        <f t="shared" si="11"/>
        <v>0</v>
      </c>
      <c r="BH145" s="105">
        <f t="shared" si="12"/>
        <v>0</v>
      </c>
      <c r="BI145" s="105">
        <f t="shared" si="13"/>
        <v>0</v>
      </c>
      <c r="BJ145" s="13" t="s">
        <v>184</v>
      </c>
      <c r="BK145" s="105">
        <f t="shared" si="14"/>
        <v>0</v>
      </c>
      <c r="BL145" s="13" t="s">
        <v>210</v>
      </c>
      <c r="BM145" s="13" t="s">
        <v>223</v>
      </c>
    </row>
    <row r="146" spans="2:65" s="1" customFormat="1" ht="31.5" customHeight="1" x14ac:dyDescent="0.3">
      <c r="B146" s="30"/>
      <c r="C146" s="161" t="s">
        <v>239</v>
      </c>
      <c r="D146" s="161" t="s">
        <v>206</v>
      </c>
      <c r="E146" s="162" t="s">
        <v>631</v>
      </c>
      <c r="F146" s="239" t="s">
        <v>632</v>
      </c>
      <c r="G146" s="240"/>
      <c r="H146" s="240"/>
      <c r="I146" s="240"/>
      <c r="J146" s="163" t="s">
        <v>624</v>
      </c>
      <c r="K146" s="164">
        <v>0.6</v>
      </c>
      <c r="L146" s="241">
        <v>0</v>
      </c>
      <c r="M146" s="240"/>
      <c r="N146" s="242">
        <f t="shared" si="5"/>
        <v>0</v>
      </c>
      <c r="O146" s="240"/>
      <c r="P146" s="240"/>
      <c r="Q146" s="240"/>
      <c r="R146" s="32"/>
      <c r="T146" s="165" t="s">
        <v>19</v>
      </c>
      <c r="U146" s="39" t="s">
        <v>42</v>
      </c>
      <c r="V146" s="31"/>
      <c r="W146" s="166">
        <f t="shared" si="6"/>
        <v>0</v>
      </c>
      <c r="X146" s="166">
        <v>0</v>
      </c>
      <c r="Y146" s="166">
        <f t="shared" si="7"/>
        <v>0</v>
      </c>
      <c r="Z146" s="166">
        <v>0</v>
      </c>
      <c r="AA146" s="167">
        <f t="shared" si="8"/>
        <v>0</v>
      </c>
      <c r="AR146" s="13" t="s">
        <v>210</v>
      </c>
      <c r="AT146" s="13" t="s">
        <v>206</v>
      </c>
      <c r="AU146" s="13" t="s">
        <v>184</v>
      </c>
      <c r="AY146" s="13" t="s">
        <v>205</v>
      </c>
      <c r="BE146" s="105">
        <f t="shared" si="9"/>
        <v>0</v>
      </c>
      <c r="BF146" s="105">
        <f t="shared" si="10"/>
        <v>0</v>
      </c>
      <c r="BG146" s="105">
        <f t="shared" si="11"/>
        <v>0</v>
      </c>
      <c r="BH146" s="105">
        <f t="shared" si="12"/>
        <v>0</v>
      </c>
      <c r="BI146" s="105">
        <f t="shared" si="13"/>
        <v>0</v>
      </c>
      <c r="BJ146" s="13" t="s">
        <v>184</v>
      </c>
      <c r="BK146" s="105">
        <f t="shared" si="14"/>
        <v>0</v>
      </c>
      <c r="BL146" s="13" t="s">
        <v>210</v>
      </c>
      <c r="BM146" s="13" t="s">
        <v>242</v>
      </c>
    </row>
    <row r="147" spans="2:65" s="1" customFormat="1" ht="31.5" customHeight="1" x14ac:dyDescent="0.3">
      <c r="B147" s="30"/>
      <c r="C147" s="161" t="s">
        <v>228</v>
      </c>
      <c r="D147" s="161" t="s">
        <v>206</v>
      </c>
      <c r="E147" s="162" t="s">
        <v>633</v>
      </c>
      <c r="F147" s="239" t="s">
        <v>634</v>
      </c>
      <c r="G147" s="240"/>
      <c r="H147" s="240"/>
      <c r="I147" s="240"/>
      <c r="J147" s="163" t="s">
        <v>624</v>
      </c>
      <c r="K147" s="164">
        <v>17.795000000000002</v>
      </c>
      <c r="L147" s="241">
        <v>0</v>
      </c>
      <c r="M147" s="240"/>
      <c r="N147" s="242">
        <f t="shared" si="5"/>
        <v>0</v>
      </c>
      <c r="O147" s="240"/>
      <c r="P147" s="240"/>
      <c r="Q147" s="240"/>
      <c r="R147" s="32"/>
      <c r="T147" s="165" t="s">
        <v>19</v>
      </c>
      <c r="U147" s="39" t="s">
        <v>42</v>
      </c>
      <c r="V147" s="31"/>
      <c r="W147" s="166">
        <f t="shared" si="6"/>
        <v>0</v>
      </c>
      <c r="X147" s="166">
        <v>0</v>
      </c>
      <c r="Y147" s="166">
        <f t="shared" si="7"/>
        <v>0</v>
      </c>
      <c r="Z147" s="166">
        <v>0</v>
      </c>
      <c r="AA147" s="167">
        <f t="shared" si="8"/>
        <v>0</v>
      </c>
      <c r="AR147" s="13" t="s">
        <v>210</v>
      </c>
      <c r="AT147" s="13" t="s">
        <v>206</v>
      </c>
      <c r="AU147" s="13" t="s">
        <v>184</v>
      </c>
      <c r="AY147" s="13" t="s">
        <v>205</v>
      </c>
      <c r="BE147" s="105">
        <f t="shared" si="9"/>
        <v>0</v>
      </c>
      <c r="BF147" s="105">
        <f t="shared" si="10"/>
        <v>0</v>
      </c>
      <c r="BG147" s="105">
        <f t="shared" si="11"/>
        <v>0</v>
      </c>
      <c r="BH147" s="105">
        <f t="shared" si="12"/>
        <v>0</v>
      </c>
      <c r="BI147" s="105">
        <f t="shared" si="13"/>
        <v>0</v>
      </c>
      <c r="BJ147" s="13" t="s">
        <v>184</v>
      </c>
      <c r="BK147" s="105">
        <f t="shared" si="14"/>
        <v>0</v>
      </c>
      <c r="BL147" s="13" t="s">
        <v>210</v>
      </c>
      <c r="BM147" s="13" t="s">
        <v>8</v>
      </c>
    </row>
    <row r="148" spans="2:65" s="9" customFormat="1" ht="37.35" customHeight="1" x14ac:dyDescent="0.35">
      <c r="B148" s="150"/>
      <c r="C148" s="151"/>
      <c r="D148" s="152" t="s">
        <v>170</v>
      </c>
      <c r="E148" s="152"/>
      <c r="F148" s="152"/>
      <c r="G148" s="152"/>
      <c r="H148" s="152"/>
      <c r="I148" s="152"/>
      <c r="J148" s="152"/>
      <c r="K148" s="152"/>
      <c r="L148" s="152"/>
      <c r="M148" s="152"/>
      <c r="N148" s="253">
        <f>BK148</f>
        <v>0</v>
      </c>
      <c r="O148" s="254"/>
      <c r="P148" s="254"/>
      <c r="Q148" s="254"/>
      <c r="R148" s="153"/>
      <c r="T148" s="154"/>
      <c r="U148" s="151"/>
      <c r="V148" s="151"/>
      <c r="W148" s="155">
        <f>W149+W172+W193+W228+W242+W249+W264+W287+W290+W294</f>
        <v>0</v>
      </c>
      <c r="X148" s="151"/>
      <c r="Y148" s="155">
        <f>Y149+Y172+Y193+Y228+Y242+Y249+Y264+Y287+Y290+Y294</f>
        <v>1.32E-3</v>
      </c>
      <c r="Z148" s="151"/>
      <c r="AA148" s="156">
        <f>AA149+AA172+AA193+AA228+AA242+AA249+AA264+AA287+AA290+AA294</f>
        <v>0</v>
      </c>
      <c r="AR148" s="157" t="s">
        <v>81</v>
      </c>
      <c r="AT148" s="158" t="s">
        <v>74</v>
      </c>
      <c r="AU148" s="158" t="s">
        <v>75</v>
      </c>
      <c r="AY148" s="157" t="s">
        <v>205</v>
      </c>
      <c r="BK148" s="159">
        <f>BK149+BK172+BK193+BK228+BK242+BK249+BK264+BK287+BK290+BK294</f>
        <v>0</v>
      </c>
    </row>
    <row r="149" spans="2:65" s="9" customFormat="1" ht="19.899999999999999" customHeight="1" x14ac:dyDescent="0.3">
      <c r="B149" s="150"/>
      <c r="C149" s="151"/>
      <c r="D149" s="160" t="s">
        <v>171</v>
      </c>
      <c r="E149" s="160"/>
      <c r="F149" s="160"/>
      <c r="G149" s="160"/>
      <c r="H149" s="160"/>
      <c r="I149" s="160"/>
      <c r="J149" s="160"/>
      <c r="K149" s="160"/>
      <c r="L149" s="160"/>
      <c r="M149" s="160"/>
      <c r="N149" s="251">
        <f>BK149</f>
        <v>0</v>
      </c>
      <c r="O149" s="252"/>
      <c r="P149" s="252"/>
      <c r="Q149" s="252"/>
      <c r="R149" s="153"/>
      <c r="T149" s="154"/>
      <c r="U149" s="151"/>
      <c r="V149" s="151"/>
      <c r="W149" s="155">
        <f>SUM(W150:W171)</f>
        <v>0</v>
      </c>
      <c r="X149" s="151"/>
      <c r="Y149" s="155">
        <f>SUM(Y150:Y171)</f>
        <v>0</v>
      </c>
      <c r="Z149" s="151"/>
      <c r="AA149" s="156">
        <f>SUM(AA150:AA171)</f>
        <v>0</v>
      </c>
      <c r="AR149" s="157" t="s">
        <v>81</v>
      </c>
      <c r="AT149" s="158" t="s">
        <v>74</v>
      </c>
      <c r="AU149" s="158" t="s">
        <v>81</v>
      </c>
      <c r="AY149" s="157" t="s">
        <v>205</v>
      </c>
      <c r="BK149" s="159">
        <f>SUM(BK150:BK171)</f>
        <v>0</v>
      </c>
    </row>
    <row r="150" spans="2:65" s="1" customFormat="1" ht="31.5" customHeight="1" x14ac:dyDescent="0.3">
      <c r="B150" s="30"/>
      <c r="C150" s="161" t="s">
        <v>245</v>
      </c>
      <c r="D150" s="161" t="s">
        <v>206</v>
      </c>
      <c r="E150" s="162" t="s">
        <v>220</v>
      </c>
      <c r="F150" s="239" t="s">
        <v>221</v>
      </c>
      <c r="G150" s="240"/>
      <c r="H150" s="240"/>
      <c r="I150" s="240"/>
      <c r="J150" s="163" t="s">
        <v>222</v>
      </c>
      <c r="K150" s="164">
        <v>120</v>
      </c>
      <c r="L150" s="241">
        <v>0</v>
      </c>
      <c r="M150" s="240"/>
      <c r="N150" s="242">
        <f t="shared" ref="N150:N171" si="15">ROUND(L150*K150,2)</f>
        <v>0</v>
      </c>
      <c r="O150" s="240"/>
      <c r="P150" s="240"/>
      <c r="Q150" s="240"/>
      <c r="R150" s="32"/>
      <c r="T150" s="165" t="s">
        <v>19</v>
      </c>
      <c r="U150" s="39" t="s">
        <v>42</v>
      </c>
      <c r="V150" s="31"/>
      <c r="W150" s="166">
        <f t="shared" ref="W150:W171" si="16">V150*K150</f>
        <v>0</v>
      </c>
      <c r="X150" s="166">
        <v>0</v>
      </c>
      <c r="Y150" s="166">
        <f t="shared" ref="Y150:Y171" si="17">X150*K150</f>
        <v>0</v>
      </c>
      <c r="Z150" s="166">
        <v>0</v>
      </c>
      <c r="AA150" s="167">
        <f t="shared" ref="AA150:AA171" si="18">Z150*K150</f>
        <v>0</v>
      </c>
      <c r="AR150" s="13" t="s">
        <v>210</v>
      </c>
      <c r="AT150" s="13" t="s">
        <v>206</v>
      </c>
      <c r="AU150" s="13" t="s">
        <v>184</v>
      </c>
      <c r="AY150" s="13" t="s">
        <v>205</v>
      </c>
      <c r="BE150" s="105">
        <f t="shared" ref="BE150:BE171" si="19">IF(U150="základná",N150,0)</f>
        <v>0</v>
      </c>
      <c r="BF150" s="105">
        <f t="shared" ref="BF150:BF171" si="20">IF(U150="znížená",N150,0)</f>
        <v>0</v>
      </c>
      <c r="BG150" s="105">
        <f t="shared" ref="BG150:BG171" si="21">IF(U150="zákl. prenesená",N150,0)</f>
        <v>0</v>
      </c>
      <c r="BH150" s="105">
        <f t="shared" ref="BH150:BH171" si="22">IF(U150="zníž. prenesená",N150,0)</f>
        <v>0</v>
      </c>
      <c r="BI150" s="105">
        <f t="shared" ref="BI150:BI171" si="23">IF(U150="nulová",N150,0)</f>
        <v>0</v>
      </c>
      <c r="BJ150" s="13" t="s">
        <v>184</v>
      </c>
      <c r="BK150" s="105">
        <f t="shared" ref="BK150:BK171" si="24">ROUND(L150*K150,2)</f>
        <v>0</v>
      </c>
      <c r="BL150" s="13" t="s">
        <v>210</v>
      </c>
      <c r="BM150" s="13" t="s">
        <v>248</v>
      </c>
    </row>
    <row r="151" spans="2:65" s="1" customFormat="1" ht="31.5" customHeight="1" x14ac:dyDescent="0.3">
      <c r="B151" s="30"/>
      <c r="C151" s="168" t="s">
        <v>231</v>
      </c>
      <c r="D151" s="168" t="s">
        <v>215</v>
      </c>
      <c r="E151" s="169" t="s">
        <v>225</v>
      </c>
      <c r="F151" s="243" t="s">
        <v>226</v>
      </c>
      <c r="G151" s="244"/>
      <c r="H151" s="244"/>
      <c r="I151" s="244"/>
      <c r="J151" s="170" t="s">
        <v>222</v>
      </c>
      <c r="K151" s="171">
        <v>78.03</v>
      </c>
      <c r="L151" s="245">
        <v>0</v>
      </c>
      <c r="M151" s="244"/>
      <c r="N151" s="246">
        <f t="shared" si="15"/>
        <v>0</v>
      </c>
      <c r="O151" s="240"/>
      <c r="P151" s="240"/>
      <c r="Q151" s="240"/>
      <c r="R151" s="32"/>
      <c r="T151" s="165" t="s">
        <v>19</v>
      </c>
      <c r="U151" s="39" t="s">
        <v>42</v>
      </c>
      <c r="V151" s="31"/>
      <c r="W151" s="166">
        <f t="shared" si="16"/>
        <v>0</v>
      </c>
      <c r="X151" s="166">
        <v>0</v>
      </c>
      <c r="Y151" s="166">
        <f t="shared" si="17"/>
        <v>0</v>
      </c>
      <c r="Z151" s="166">
        <v>0</v>
      </c>
      <c r="AA151" s="167">
        <f t="shared" si="18"/>
        <v>0</v>
      </c>
      <c r="AR151" s="13" t="s">
        <v>218</v>
      </c>
      <c r="AT151" s="13" t="s">
        <v>215</v>
      </c>
      <c r="AU151" s="13" t="s">
        <v>184</v>
      </c>
      <c r="AY151" s="13" t="s">
        <v>205</v>
      </c>
      <c r="BE151" s="105">
        <f t="shared" si="19"/>
        <v>0</v>
      </c>
      <c r="BF151" s="105">
        <f t="shared" si="20"/>
        <v>0</v>
      </c>
      <c r="BG151" s="105">
        <f t="shared" si="21"/>
        <v>0</v>
      </c>
      <c r="BH151" s="105">
        <f t="shared" si="22"/>
        <v>0</v>
      </c>
      <c r="BI151" s="105">
        <f t="shared" si="23"/>
        <v>0</v>
      </c>
      <c r="BJ151" s="13" t="s">
        <v>184</v>
      </c>
      <c r="BK151" s="105">
        <f t="shared" si="24"/>
        <v>0</v>
      </c>
      <c r="BL151" s="13" t="s">
        <v>210</v>
      </c>
      <c r="BM151" s="13" t="s">
        <v>251</v>
      </c>
    </row>
    <row r="152" spans="2:65" s="1" customFormat="1" ht="31.5" customHeight="1" x14ac:dyDescent="0.3">
      <c r="B152" s="30"/>
      <c r="C152" s="168" t="s">
        <v>252</v>
      </c>
      <c r="D152" s="168" t="s">
        <v>215</v>
      </c>
      <c r="E152" s="169" t="s">
        <v>635</v>
      </c>
      <c r="F152" s="243" t="s">
        <v>636</v>
      </c>
      <c r="G152" s="244"/>
      <c r="H152" s="244"/>
      <c r="I152" s="244"/>
      <c r="J152" s="170" t="s">
        <v>222</v>
      </c>
      <c r="K152" s="171">
        <v>10.199999999999999</v>
      </c>
      <c r="L152" s="245">
        <v>0</v>
      </c>
      <c r="M152" s="244"/>
      <c r="N152" s="246">
        <f t="shared" si="15"/>
        <v>0</v>
      </c>
      <c r="O152" s="240"/>
      <c r="P152" s="240"/>
      <c r="Q152" s="240"/>
      <c r="R152" s="32"/>
      <c r="T152" s="165" t="s">
        <v>19</v>
      </c>
      <c r="U152" s="39" t="s">
        <v>42</v>
      </c>
      <c r="V152" s="31"/>
      <c r="W152" s="166">
        <f t="shared" si="16"/>
        <v>0</v>
      </c>
      <c r="X152" s="166">
        <v>0</v>
      </c>
      <c r="Y152" s="166">
        <f t="shared" si="17"/>
        <v>0</v>
      </c>
      <c r="Z152" s="166">
        <v>0</v>
      </c>
      <c r="AA152" s="167">
        <f t="shared" si="18"/>
        <v>0</v>
      </c>
      <c r="AR152" s="13" t="s">
        <v>218</v>
      </c>
      <c r="AT152" s="13" t="s">
        <v>215</v>
      </c>
      <c r="AU152" s="13" t="s">
        <v>184</v>
      </c>
      <c r="AY152" s="13" t="s">
        <v>205</v>
      </c>
      <c r="BE152" s="105">
        <f t="shared" si="19"/>
        <v>0</v>
      </c>
      <c r="BF152" s="105">
        <f t="shared" si="20"/>
        <v>0</v>
      </c>
      <c r="BG152" s="105">
        <f t="shared" si="21"/>
        <v>0</v>
      </c>
      <c r="BH152" s="105">
        <f t="shared" si="22"/>
        <v>0</v>
      </c>
      <c r="BI152" s="105">
        <f t="shared" si="23"/>
        <v>0</v>
      </c>
      <c r="BJ152" s="13" t="s">
        <v>184</v>
      </c>
      <c r="BK152" s="105">
        <f t="shared" si="24"/>
        <v>0</v>
      </c>
      <c r="BL152" s="13" t="s">
        <v>210</v>
      </c>
      <c r="BM152" s="13" t="s">
        <v>255</v>
      </c>
    </row>
    <row r="153" spans="2:65" s="1" customFormat="1" ht="31.5" customHeight="1" x14ac:dyDescent="0.3">
      <c r="B153" s="30"/>
      <c r="C153" s="168" t="s">
        <v>236</v>
      </c>
      <c r="D153" s="168" t="s">
        <v>215</v>
      </c>
      <c r="E153" s="169" t="s">
        <v>229</v>
      </c>
      <c r="F153" s="243" t="s">
        <v>230</v>
      </c>
      <c r="G153" s="244"/>
      <c r="H153" s="244"/>
      <c r="I153" s="244"/>
      <c r="J153" s="170" t="s">
        <v>222</v>
      </c>
      <c r="K153" s="171">
        <v>5.0999999999999996</v>
      </c>
      <c r="L153" s="245">
        <v>0</v>
      </c>
      <c r="M153" s="244"/>
      <c r="N153" s="246">
        <f t="shared" si="15"/>
        <v>0</v>
      </c>
      <c r="O153" s="240"/>
      <c r="P153" s="240"/>
      <c r="Q153" s="240"/>
      <c r="R153" s="32"/>
      <c r="T153" s="165" t="s">
        <v>19</v>
      </c>
      <c r="U153" s="39" t="s">
        <v>42</v>
      </c>
      <c r="V153" s="31"/>
      <c r="W153" s="166">
        <f t="shared" si="16"/>
        <v>0</v>
      </c>
      <c r="X153" s="166">
        <v>0</v>
      </c>
      <c r="Y153" s="166">
        <f t="shared" si="17"/>
        <v>0</v>
      </c>
      <c r="Z153" s="166">
        <v>0</v>
      </c>
      <c r="AA153" s="167">
        <f t="shared" si="18"/>
        <v>0</v>
      </c>
      <c r="AR153" s="13" t="s">
        <v>218</v>
      </c>
      <c r="AT153" s="13" t="s">
        <v>215</v>
      </c>
      <c r="AU153" s="13" t="s">
        <v>184</v>
      </c>
      <c r="AY153" s="13" t="s">
        <v>205</v>
      </c>
      <c r="BE153" s="105">
        <f t="shared" si="19"/>
        <v>0</v>
      </c>
      <c r="BF153" s="105">
        <f t="shared" si="20"/>
        <v>0</v>
      </c>
      <c r="BG153" s="105">
        <f t="shared" si="21"/>
        <v>0</v>
      </c>
      <c r="BH153" s="105">
        <f t="shared" si="22"/>
        <v>0</v>
      </c>
      <c r="BI153" s="105">
        <f t="shared" si="23"/>
        <v>0</v>
      </c>
      <c r="BJ153" s="13" t="s">
        <v>184</v>
      </c>
      <c r="BK153" s="105">
        <f t="shared" si="24"/>
        <v>0</v>
      </c>
      <c r="BL153" s="13" t="s">
        <v>210</v>
      </c>
      <c r="BM153" s="13" t="s">
        <v>258</v>
      </c>
    </row>
    <row r="154" spans="2:65" s="1" customFormat="1" ht="31.5" customHeight="1" x14ac:dyDescent="0.3">
      <c r="B154" s="30"/>
      <c r="C154" s="168" t="s">
        <v>259</v>
      </c>
      <c r="D154" s="168" t="s">
        <v>215</v>
      </c>
      <c r="E154" s="169" t="s">
        <v>637</v>
      </c>
      <c r="F154" s="243" t="s">
        <v>638</v>
      </c>
      <c r="G154" s="244"/>
      <c r="H154" s="244"/>
      <c r="I154" s="244"/>
      <c r="J154" s="170" t="s">
        <v>222</v>
      </c>
      <c r="K154" s="171">
        <v>30.6</v>
      </c>
      <c r="L154" s="245">
        <v>0</v>
      </c>
      <c r="M154" s="244"/>
      <c r="N154" s="246">
        <f t="shared" si="15"/>
        <v>0</v>
      </c>
      <c r="O154" s="240"/>
      <c r="P154" s="240"/>
      <c r="Q154" s="240"/>
      <c r="R154" s="32"/>
      <c r="T154" s="165" t="s">
        <v>19</v>
      </c>
      <c r="U154" s="39" t="s">
        <v>42</v>
      </c>
      <c r="V154" s="31"/>
      <c r="W154" s="166">
        <f t="shared" si="16"/>
        <v>0</v>
      </c>
      <c r="X154" s="166">
        <v>0</v>
      </c>
      <c r="Y154" s="166">
        <f t="shared" si="17"/>
        <v>0</v>
      </c>
      <c r="Z154" s="166">
        <v>0</v>
      </c>
      <c r="AA154" s="167">
        <f t="shared" si="18"/>
        <v>0</v>
      </c>
      <c r="AR154" s="13" t="s">
        <v>218</v>
      </c>
      <c r="AT154" s="13" t="s">
        <v>215</v>
      </c>
      <c r="AU154" s="13" t="s">
        <v>184</v>
      </c>
      <c r="AY154" s="13" t="s">
        <v>205</v>
      </c>
      <c r="BE154" s="105">
        <f t="shared" si="19"/>
        <v>0</v>
      </c>
      <c r="BF154" s="105">
        <f t="shared" si="20"/>
        <v>0</v>
      </c>
      <c r="BG154" s="105">
        <f t="shared" si="21"/>
        <v>0</v>
      </c>
      <c r="BH154" s="105">
        <f t="shared" si="22"/>
        <v>0</v>
      </c>
      <c r="BI154" s="105">
        <f t="shared" si="23"/>
        <v>0</v>
      </c>
      <c r="BJ154" s="13" t="s">
        <v>184</v>
      </c>
      <c r="BK154" s="105">
        <f t="shared" si="24"/>
        <v>0</v>
      </c>
      <c r="BL154" s="13" t="s">
        <v>210</v>
      </c>
      <c r="BM154" s="13" t="s">
        <v>262</v>
      </c>
    </row>
    <row r="155" spans="2:65" s="1" customFormat="1" ht="31.5" customHeight="1" x14ac:dyDescent="0.3">
      <c r="B155" s="30"/>
      <c r="C155" s="161" t="s">
        <v>223</v>
      </c>
      <c r="D155" s="161" t="s">
        <v>206</v>
      </c>
      <c r="E155" s="162" t="s">
        <v>639</v>
      </c>
      <c r="F155" s="239" t="s">
        <v>640</v>
      </c>
      <c r="G155" s="240"/>
      <c r="H155" s="240"/>
      <c r="I155" s="240"/>
      <c r="J155" s="163" t="s">
        <v>222</v>
      </c>
      <c r="K155" s="164">
        <v>165</v>
      </c>
      <c r="L155" s="241">
        <v>0</v>
      </c>
      <c r="M155" s="240"/>
      <c r="N155" s="242">
        <f t="shared" si="15"/>
        <v>0</v>
      </c>
      <c r="O155" s="240"/>
      <c r="P155" s="240"/>
      <c r="Q155" s="240"/>
      <c r="R155" s="32"/>
      <c r="T155" s="165" t="s">
        <v>19</v>
      </c>
      <c r="U155" s="39" t="s">
        <v>42</v>
      </c>
      <c r="V155" s="31"/>
      <c r="W155" s="166">
        <f t="shared" si="16"/>
        <v>0</v>
      </c>
      <c r="X155" s="166">
        <v>0</v>
      </c>
      <c r="Y155" s="166">
        <f t="shared" si="17"/>
        <v>0</v>
      </c>
      <c r="Z155" s="166">
        <v>0</v>
      </c>
      <c r="AA155" s="167">
        <f t="shared" si="18"/>
        <v>0</v>
      </c>
      <c r="AR155" s="13" t="s">
        <v>210</v>
      </c>
      <c r="AT155" s="13" t="s">
        <v>206</v>
      </c>
      <c r="AU155" s="13" t="s">
        <v>184</v>
      </c>
      <c r="AY155" s="13" t="s">
        <v>205</v>
      </c>
      <c r="BE155" s="105">
        <f t="shared" si="19"/>
        <v>0</v>
      </c>
      <c r="BF155" s="105">
        <f t="shared" si="20"/>
        <v>0</v>
      </c>
      <c r="BG155" s="105">
        <f t="shared" si="21"/>
        <v>0</v>
      </c>
      <c r="BH155" s="105">
        <f t="shared" si="22"/>
        <v>0</v>
      </c>
      <c r="BI155" s="105">
        <f t="shared" si="23"/>
        <v>0</v>
      </c>
      <c r="BJ155" s="13" t="s">
        <v>184</v>
      </c>
      <c r="BK155" s="105">
        <f t="shared" si="24"/>
        <v>0</v>
      </c>
      <c r="BL155" s="13" t="s">
        <v>210</v>
      </c>
      <c r="BM155" s="13" t="s">
        <v>227</v>
      </c>
    </row>
    <row r="156" spans="2:65" s="1" customFormat="1" ht="31.5" customHeight="1" x14ac:dyDescent="0.3">
      <c r="B156" s="30"/>
      <c r="C156" s="168" t="s">
        <v>265</v>
      </c>
      <c r="D156" s="168" t="s">
        <v>215</v>
      </c>
      <c r="E156" s="169" t="s">
        <v>641</v>
      </c>
      <c r="F156" s="243" t="s">
        <v>642</v>
      </c>
      <c r="G156" s="244"/>
      <c r="H156" s="244"/>
      <c r="I156" s="244"/>
      <c r="J156" s="170" t="s">
        <v>222</v>
      </c>
      <c r="K156" s="171">
        <v>66.3</v>
      </c>
      <c r="L156" s="245">
        <v>0</v>
      </c>
      <c r="M156" s="244"/>
      <c r="N156" s="246">
        <f t="shared" si="15"/>
        <v>0</v>
      </c>
      <c r="O156" s="240"/>
      <c r="P156" s="240"/>
      <c r="Q156" s="240"/>
      <c r="R156" s="32"/>
      <c r="T156" s="165" t="s">
        <v>19</v>
      </c>
      <c r="U156" s="39" t="s">
        <v>42</v>
      </c>
      <c r="V156" s="31"/>
      <c r="W156" s="166">
        <f t="shared" si="16"/>
        <v>0</v>
      </c>
      <c r="X156" s="166">
        <v>0</v>
      </c>
      <c r="Y156" s="166">
        <f t="shared" si="17"/>
        <v>0</v>
      </c>
      <c r="Z156" s="166">
        <v>0</v>
      </c>
      <c r="AA156" s="167">
        <f t="shared" si="18"/>
        <v>0</v>
      </c>
      <c r="AR156" s="13" t="s">
        <v>218</v>
      </c>
      <c r="AT156" s="13" t="s">
        <v>215</v>
      </c>
      <c r="AU156" s="13" t="s">
        <v>184</v>
      </c>
      <c r="AY156" s="13" t="s">
        <v>205</v>
      </c>
      <c r="BE156" s="105">
        <f t="shared" si="19"/>
        <v>0</v>
      </c>
      <c r="BF156" s="105">
        <f t="shared" si="20"/>
        <v>0</v>
      </c>
      <c r="BG156" s="105">
        <f t="shared" si="21"/>
        <v>0</v>
      </c>
      <c r="BH156" s="105">
        <f t="shared" si="22"/>
        <v>0</v>
      </c>
      <c r="BI156" s="105">
        <f t="shared" si="23"/>
        <v>0</v>
      </c>
      <c r="BJ156" s="13" t="s">
        <v>184</v>
      </c>
      <c r="BK156" s="105">
        <f t="shared" si="24"/>
        <v>0</v>
      </c>
      <c r="BL156" s="13" t="s">
        <v>210</v>
      </c>
      <c r="BM156" s="13" t="s">
        <v>268</v>
      </c>
    </row>
    <row r="157" spans="2:65" s="1" customFormat="1" ht="31.5" customHeight="1" x14ac:dyDescent="0.3">
      <c r="B157" s="30"/>
      <c r="C157" s="168" t="s">
        <v>242</v>
      </c>
      <c r="D157" s="168" t="s">
        <v>215</v>
      </c>
      <c r="E157" s="169" t="s">
        <v>643</v>
      </c>
      <c r="F157" s="243" t="s">
        <v>644</v>
      </c>
      <c r="G157" s="244"/>
      <c r="H157" s="244"/>
      <c r="I157" s="244"/>
      <c r="J157" s="170" t="s">
        <v>222</v>
      </c>
      <c r="K157" s="171">
        <v>86.7</v>
      </c>
      <c r="L157" s="245">
        <v>0</v>
      </c>
      <c r="M157" s="244"/>
      <c r="N157" s="246">
        <f t="shared" si="15"/>
        <v>0</v>
      </c>
      <c r="O157" s="240"/>
      <c r="P157" s="240"/>
      <c r="Q157" s="240"/>
      <c r="R157" s="32"/>
      <c r="T157" s="165" t="s">
        <v>19</v>
      </c>
      <c r="U157" s="39" t="s">
        <v>42</v>
      </c>
      <c r="V157" s="31"/>
      <c r="W157" s="166">
        <f t="shared" si="16"/>
        <v>0</v>
      </c>
      <c r="X157" s="166">
        <v>0</v>
      </c>
      <c r="Y157" s="166">
        <f t="shared" si="17"/>
        <v>0</v>
      </c>
      <c r="Z157" s="166">
        <v>0</v>
      </c>
      <c r="AA157" s="167">
        <f t="shared" si="18"/>
        <v>0</v>
      </c>
      <c r="AR157" s="13" t="s">
        <v>218</v>
      </c>
      <c r="AT157" s="13" t="s">
        <v>215</v>
      </c>
      <c r="AU157" s="13" t="s">
        <v>184</v>
      </c>
      <c r="AY157" s="13" t="s">
        <v>205</v>
      </c>
      <c r="BE157" s="105">
        <f t="shared" si="19"/>
        <v>0</v>
      </c>
      <c r="BF157" s="105">
        <f t="shared" si="20"/>
        <v>0</v>
      </c>
      <c r="BG157" s="105">
        <f t="shared" si="21"/>
        <v>0</v>
      </c>
      <c r="BH157" s="105">
        <f t="shared" si="22"/>
        <v>0</v>
      </c>
      <c r="BI157" s="105">
        <f t="shared" si="23"/>
        <v>0</v>
      </c>
      <c r="BJ157" s="13" t="s">
        <v>184</v>
      </c>
      <c r="BK157" s="105">
        <f t="shared" si="24"/>
        <v>0</v>
      </c>
      <c r="BL157" s="13" t="s">
        <v>210</v>
      </c>
      <c r="BM157" s="13" t="s">
        <v>271</v>
      </c>
    </row>
    <row r="158" spans="2:65" s="1" customFormat="1" ht="31.5" customHeight="1" x14ac:dyDescent="0.3">
      <c r="B158" s="30"/>
      <c r="C158" s="168" t="s">
        <v>272</v>
      </c>
      <c r="D158" s="168" t="s">
        <v>215</v>
      </c>
      <c r="E158" s="169" t="s">
        <v>645</v>
      </c>
      <c r="F158" s="243" t="s">
        <v>646</v>
      </c>
      <c r="G158" s="244"/>
      <c r="H158" s="244"/>
      <c r="I158" s="244"/>
      <c r="J158" s="170" t="s">
        <v>222</v>
      </c>
      <c r="K158" s="171">
        <v>15.3</v>
      </c>
      <c r="L158" s="245">
        <v>0</v>
      </c>
      <c r="M158" s="244"/>
      <c r="N158" s="246">
        <f t="shared" si="15"/>
        <v>0</v>
      </c>
      <c r="O158" s="240"/>
      <c r="P158" s="240"/>
      <c r="Q158" s="240"/>
      <c r="R158" s="32"/>
      <c r="T158" s="165" t="s">
        <v>19</v>
      </c>
      <c r="U158" s="39" t="s">
        <v>42</v>
      </c>
      <c r="V158" s="31"/>
      <c r="W158" s="166">
        <f t="shared" si="16"/>
        <v>0</v>
      </c>
      <c r="X158" s="166">
        <v>0</v>
      </c>
      <c r="Y158" s="166">
        <f t="shared" si="17"/>
        <v>0</v>
      </c>
      <c r="Z158" s="166">
        <v>0</v>
      </c>
      <c r="AA158" s="167">
        <f t="shared" si="18"/>
        <v>0</v>
      </c>
      <c r="AR158" s="13" t="s">
        <v>218</v>
      </c>
      <c r="AT158" s="13" t="s">
        <v>215</v>
      </c>
      <c r="AU158" s="13" t="s">
        <v>184</v>
      </c>
      <c r="AY158" s="13" t="s">
        <v>205</v>
      </c>
      <c r="BE158" s="105">
        <f t="shared" si="19"/>
        <v>0</v>
      </c>
      <c r="BF158" s="105">
        <f t="shared" si="20"/>
        <v>0</v>
      </c>
      <c r="BG158" s="105">
        <f t="shared" si="21"/>
        <v>0</v>
      </c>
      <c r="BH158" s="105">
        <f t="shared" si="22"/>
        <v>0</v>
      </c>
      <c r="BI158" s="105">
        <f t="shared" si="23"/>
        <v>0</v>
      </c>
      <c r="BJ158" s="13" t="s">
        <v>184</v>
      </c>
      <c r="BK158" s="105">
        <f t="shared" si="24"/>
        <v>0</v>
      </c>
      <c r="BL158" s="13" t="s">
        <v>210</v>
      </c>
      <c r="BM158" s="13" t="s">
        <v>275</v>
      </c>
    </row>
    <row r="159" spans="2:65" s="1" customFormat="1" ht="31.5" customHeight="1" x14ac:dyDescent="0.3">
      <c r="B159" s="30"/>
      <c r="C159" s="161" t="s">
        <v>8</v>
      </c>
      <c r="D159" s="161" t="s">
        <v>206</v>
      </c>
      <c r="E159" s="162" t="s">
        <v>647</v>
      </c>
      <c r="F159" s="239" t="s">
        <v>648</v>
      </c>
      <c r="G159" s="240"/>
      <c r="H159" s="240"/>
      <c r="I159" s="240"/>
      <c r="J159" s="163" t="s">
        <v>222</v>
      </c>
      <c r="K159" s="164">
        <v>32</v>
      </c>
      <c r="L159" s="241">
        <v>0</v>
      </c>
      <c r="M159" s="240"/>
      <c r="N159" s="242">
        <f t="shared" si="15"/>
        <v>0</v>
      </c>
      <c r="O159" s="240"/>
      <c r="P159" s="240"/>
      <c r="Q159" s="240"/>
      <c r="R159" s="32"/>
      <c r="T159" s="165" t="s">
        <v>19</v>
      </c>
      <c r="U159" s="39" t="s">
        <v>42</v>
      </c>
      <c r="V159" s="31"/>
      <c r="W159" s="166">
        <f t="shared" si="16"/>
        <v>0</v>
      </c>
      <c r="X159" s="166">
        <v>0</v>
      </c>
      <c r="Y159" s="166">
        <f t="shared" si="17"/>
        <v>0</v>
      </c>
      <c r="Z159" s="166">
        <v>0</v>
      </c>
      <c r="AA159" s="167">
        <f t="shared" si="18"/>
        <v>0</v>
      </c>
      <c r="AR159" s="13" t="s">
        <v>210</v>
      </c>
      <c r="AT159" s="13" t="s">
        <v>206</v>
      </c>
      <c r="AU159" s="13" t="s">
        <v>184</v>
      </c>
      <c r="AY159" s="13" t="s">
        <v>205</v>
      </c>
      <c r="BE159" s="105">
        <f t="shared" si="19"/>
        <v>0</v>
      </c>
      <c r="BF159" s="105">
        <f t="shared" si="20"/>
        <v>0</v>
      </c>
      <c r="BG159" s="105">
        <f t="shared" si="21"/>
        <v>0</v>
      </c>
      <c r="BH159" s="105">
        <f t="shared" si="22"/>
        <v>0</v>
      </c>
      <c r="BI159" s="105">
        <f t="shared" si="23"/>
        <v>0</v>
      </c>
      <c r="BJ159" s="13" t="s">
        <v>184</v>
      </c>
      <c r="BK159" s="105">
        <f t="shared" si="24"/>
        <v>0</v>
      </c>
      <c r="BL159" s="13" t="s">
        <v>210</v>
      </c>
      <c r="BM159" s="13" t="s">
        <v>278</v>
      </c>
    </row>
    <row r="160" spans="2:65" s="1" customFormat="1" ht="31.5" customHeight="1" x14ac:dyDescent="0.3">
      <c r="B160" s="30"/>
      <c r="C160" s="168" t="s">
        <v>279</v>
      </c>
      <c r="D160" s="168" t="s">
        <v>215</v>
      </c>
      <c r="E160" s="169" t="s">
        <v>649</v>
      </c>
      <c r="F160" s="243" t="s">
        <v>650</v>
      </c>
      <c r="G160" s="244"/>
      <c r="H160" s="244"/>
      <c r="I160" s="244"/>
      <c r="J160" s="170" t="s">
        <v>222</v>
      </c>
      <c r="K160" s="171">
        <v>16.32</v>
      </c>
      <c r="L160" s="245">
        <v>0</v>
      </c>
      <c r="M160" s="244"/>
      <c r="N160" s="246">
        <f t="shared" si="15"/>
        <v>0</v>
      </c>
      <c r="O160" s="240"/>
      <c r="P160" s="240"/>
      <c r="Q160" s="240"/>
      <c r="R160" s="32"/>
      <c r="T160" s="165" t="s">
        <v>19</v>
      </c>
      <c r="U160" s="39" t="s">
        <v>42</v>
      </c>
      <c r="V160" s="31"/>
      <c r="W160" s="166">
        <f t="shared" si="16"/>
        <v>0</v>
      </c>
      <c r="X160" s="166">
        <v>0</v>
      </c>
      <c r="Y160" s="166">
        <f t="shared" si="17"/>
        <v>0</v>
      </c>
      <c r="Z160" s="166">
        <v>0</v>
      </c>
      <c r="AA160" s="167">
        <f t="shared" si="18"/>
        <v>0</v>
      </c>
      <c r="AR160" s="13" t="s">
        <v>218</v>
      </c>
      <c r="AT160" s="13" t="s">
        <v>215</v>
      </c>
      <c r="AU160" s="13" t="s">
        <v>184</v>
      </c>
      <c r="AY160" s="13" t="s">
        <v>205</v>
      </c>
      <c r="BE160" s="105">
        <f t="shared" si="19"/>
        <v>0</v>
      </c>
      <c r="BF160" s="105">
        <f t="shared" si="20"/>
        <v>0</v>
      </c>
      <c r="BG160" s="105">
        <f t="shared" si="21"/>
        <v>0</v>
      </c>
      <c r="BH160" s="105">
        <f t="shared" si="22"/>
        <v>0</v>
      </c>
      <c r="BI160" s="105">
        <f t="shared" si="23"/>
        <v>0</v>
      </c>
      <c r="BJ160" s="13" t="s">
        <v>184</v>
      </c>
      <c r="BK160" s="105">
        <f t="shared" si="24"/>
        <v>0</v>
      </c>
      <c r="BL160" s="13" t="s">
        <v>210</v>
      </c>
      <c r="BM160" s="13" t="s">
        <v>282</v>
      </c>
    </row>
    <row r="161" spans="2:65" s="1" customFormat="1" ht="31.5" customHeight="1" x14ac:dyDescent="0.3">
      <c r="B161" s="30"/>
      <c r="C161" s="168" t="s">
        <v>248</v>
      </c>
      <c r="D161" s="168" t="s">
        <v>215</v>
      </c>
      <c r="E161" s="169" t="s">
        <v>651</v>
      </c>
      <c r="F161" s="243" t="s">
        <v>652</v>
      </c>
      <c r="G161" s="244"/>
      <c r="H161" s="244"/>
      <c r="I161" s="244"/>
      <c r="J161" s="170" t="s">
        <v>222</v>
      </c>
      <c r="K161" s="171">
        <v>16.32</v>
      </c>
      <c r="L161" s="245">
        <v>0</v>
      </c>
      <c r="M161" s="244"/>
      <c r="N161" s="246">
        <f t="shared" si="15"/>
        <v>0</v>
      </c>
      <c r="O161" s="240"/>
      <c r="P161" s="240"/>
      <c r="Q161" s="240"/>
      <c r="R161" s="32"/>
      <c r="T161" s="165" t="s">
        <v>19</v>
      </c>
      <c r="U161" s="39" t="s">
        <v>42</v>
      </c>
      <c r="V161" s="31"/>
      <c r="W161" s="166">
        <f t="shared" si="16"/>
        <v>0</v>
      </c>
      <c r="X161" s="166">
        <v>0</v>
      </c>
      <c r="Y161" s="166">
        <f t="shared" si="17"/>
        <v>0</v>
      </c>
      <c r="Z161" s="166">
        <v>0</v>
      </c>
      <c r="AA161" s="167">
        <f t="shared" si="18"/>
        <v>0</v>
      </c>
      <c r="AR161" s="13" t="s">
        <v>218</v>
      </c>
      <c r="AT161" s="13" t="s">
        <v>215</v>
      </c>
      <c r="AU161" s="13" t="s">
        <v>184</v>
      </c>
      <c r="AY161" s="13" t="s">
        <v>205</v>
      </c>
      <c r="BE161" s="105">
        <f t="shared" si="19"/>
        <v>0</v>
      </c>
      <c r="BF161" s="105">
        <f t="shared" si="20"/>
        <v>0</v>
      </c>
      <c r="BG161" s="105">
        <f t="shared" si="21"/>
        <v>0</v>
      </c>
      <c r="BH161" s="105">
        <f t="shared" si="22"/>
        <v>0</v>
      </c>
      <c r="BI161" s="105">
        <f t="shared" si="23"/>
        <v>0</v>
      </c>
      <c r="BJ161" s="13" t="s">
        <v>184</v>
      </c>
      <c r="BK161" s="105">
        <f t="shared" si="24"/>
        <v>0</v>
      </c>
      <c r="BL161" s="13" t="s">
        <v>210</v>
      </c>
      <c r="BM161" s="13" t="s">
        <v>285</v>
      </c>
    </row>
    <row r="162" spans="2:65" s="1" customFormat="1" ht="31.5" customHeight="1" x14ac:dyDescent="0.3">
      <c r="B162" s="30"/>
      <c r="C162" s="161" t="s">
        <v>286</v>
      </c>
      <c r="D162" s="161" t="s">
        <v>206</v>
      </c>
      <c r="E162" s="162" t="s">
        <v>647</v>
      </c>
      <c r="F162" s="239" t="s">
        <v>648</v>
      </c>
      <c r="G162" s="240"/>
      <c r="H162" s="240"/>
      <c r="I162" s="240"/>
      <c r="J162" s="163" t="s">
        <v>222</v>
      </c>
      <c r="K162" s="164">
        <v>105</v>
      </c>
      <c r="L162" s="241">
        <v>0</v>
      </c>
      <c r="M162" s="240"/>
      <c r="N162" s="242">
        <f t="shared" si="15"/>
        <v>0</v>
      </c>
      <c r="O162" s="240"/>
      <c r="P162" s="240"/>
      <c r="Q162" s="240"/>
      <c r="R162" s="32"/>
      <c r="T162" s="165" t="s">
        <v>19</v>
      </c>
      <c r="U162" s="39" t="s">
        <v>42</v>
      </c>
      <c r="V162" s="31"/>
      <c r="W162" s="166">
        <f t="shared" si="16"/>
        <v>0</v>
      </c>
      <c r="X162" s="166">
        <v>0</v>
      </c>
      <c r="Y162" s="166">
        <f t="shared" si="17"/>
        <v>0</v>
      </c>
      <c r="Z162" s="166">
        <v>0</v>
      </c>
      <c r="AA162" s="167">
        <f t="shared" si="18"/>
        <v>0</v>
      </c>
      <c r="AR162" s="13" t="s">
        <v>210</v>
      </c>
      <c r="AT162" s="13" t="s">
        <v>206</v>
      </c>
      <c r="AU162" s="13" t="s">
        <v>184</v>
      </c>
      <c r="AY162" s="13" t="s">
        <v>205</v>
      </c>
      <c r="BE162" s="105">
        <f t="shared" si="19"/>
        <v>0</v>
      </c>
      <c r="BF162" s="105">
        <f t="shared" si="20"/>
        <v>0</v>
      </c>
      <c r="BG162" s="105">
        <f t="shared" si="21"/>
        <v>0</v>
      </c>
      <c r="BH162" s="105">
        <f t="shared" si="22"/>
        <v>0</v>
      </c>
      <c r="BI162" s="105">
        <f t="shared" si="23"/>
        <v>0</v>
      </c>
      <c r="BJ162" s="13" t="s">
        <v>184</v>
      </c>
      <c r="BK162" s="105">
        <f t="shared" si="24"/>
        <v>0</v>
      </c>
      <c r="BL162" s="13" t="s">
        <v>210</v>
      </c>
      <c r="BM162" s="13" t="s">
        <v>289</v>
      </c>
    </row>
    <row r="163" spans="2:65" s="1" customFormat="1" ht="22.5" customHeight="1" x14ac:dyDescent="0.3">
      <c r="B163" s="30"/>
      <c r="C163" s="168" t="s">
        <v>251</v>
      </c>
      <c r="D163" s="168" t="s">
        <v>215</v>
      </c>
      <c r="E163" s="169" t="s">
        <v>653</v>
      </c>
      <c r="F163" s="243" t="s">
        <v>654</v>
      </c>
      <c r="G163" s="244"/>
      <c r="H163" s="244"/>
      <c r="I163" s="244"/>
      <c r="J163" s="170" t="s">
        <v>222</v>
      </c>
      <c r="K163" s="171">
        <v>51</v>
      </c>
      <c r="L163" s="245">
        <v>0</v>
      </c>
      <c r="M163" s="244"/>
      <c r="N163" s="246">
        <f t="shared" si="15"/>
        <v>0</v>
      </c>
      <c r="O163" s="240"/>
      <c r="P163" s="240"/>
      <c r="Q163" s="240"/>
      <c r="R163" s="32"/>
      <c r="T163" s="165" t="s">
        <v>19</v>
      </c>
      <c r="U163" s="39" t="s">
        <v>42</v>
      </c>
      <c r="V163" s="31"/>
      <c r="W163" s="166">
        <f t="shared" si="16"/>
        <v>0</v>
      </c>
      <c r="X163" s="166">
        <v>0</v>
      </c>
      <c r="Y163" s="166">
        <f t="shared" si="17"/>
        <v>0</v>
      </c>
      <c r="Z163" s="166">
        <v>0</v>
      </c>
      <c r="AA163" s="167">
        <f t="shared" si="18"/>
        <v>0</v>
      </c>
      <c r="AR163" s="13" t="s">
        <v>218</v>
      </c>
      <c r="AT163" s="13" t="s">
        <v>215</v>
      </c>
      <c r="AU163" s="13" t="s">
        <v>184</v>
      </c>
      <c r="AY163" s="13" t="s">
        <v>205</v>
      </c>
      <c r="BE163" s="105">
        <f t="shared" si="19"/>
        <v>0</v>
      </c>
      <c r="BF163" s="105">
        <f t="shared" si="20"/>
        <v>0</v>
      </c>
      <c r="BG163" s="105">
        <f t="shared" si="21"/>
        <v>0</v>
      </c>
      <c r="BH163" s="105">
        <f t="shared" si="22"/>
        <v>0</v>
      </c>
      <c r="BI163" s="105">
        <f t="shared" si="23"/>
        <v>0</v>
      </c>
      <c r="BJ163" s="13" t="s">
        <v>184</v>
      </c>
      <c r="BK163" s="105">
        <f t="shared" si="24"/>
        <v>0</v>
      </c>
      <c r="BL163" s="13" t="s">
        <v>210</v>
      </c>
      <c r="BM163" s="13" t="s">
        <v>292</v>
      </c>
    </row>
    <row r="164" spans="2:65" s="1" customFormat="1" ht="22.5" customHeight="1" x14ac:dyDescent="0.3">
      <c r="B164" s="30"/>
      <c r="C164" s="168" t="s">
        <v>293</v>
      </c>
      <c r="D164" s="168" t="s">
        <v>215</v>
      </c>
      <c r="E164" s="169" t="s">
        <v>655</v>
      </c>
      <c r="F164" s="243" t="s">
        <v>656</v>
      </c>
      <c r="G164" s="244"/>
      <c r="H164" s="244"/>
      <c r="I164" s="244"/>
      <c r="J164" s="170" t="s">
        <v>222</v>
      </c>
      <c r="K164" s="171">
        <v>56.1</v>
      </c>
      <c r="L164" s="245">
        <v>0</v>
      </c>
      <c r="M164" s="244"/>
      <c r="N164" s="246">
        <f t="shared" si="15"/>
        <v>0</v>
      </c>
      <c r="O164" s="240"/>
      <c r="P164" s="240"/>
      <c r="Q164" s="240"/>
      <c r="R164" s="32"/>
      <c r="T164" s="165" t="s">
        <v>19</v>
      </c>
      <c r="U164" s="39" t="s">
        <v>42</v>
      </c>
      <c r="V164" s="31"/>
      <c r="W164" s="166">
        <f t="shared" si="16"/>
        <v>0</v>
      </c>
      <c r="X164" s="166">
        <v>0</v>
      </c>
      <c r="Y164" s="166">
        <f t="shared" si="17"/>
        <v>0</v>
      </c>
      <c r="Z164" s="166">
        <v>0</v>
      </c>
      <c r="AA164" s="167">
        <f t="shared" si="18"/>
        <v>0</v>
      </c>
      <c r="AR164" s="13" t="s">
        <v>218</v>
      </c>
      <c r="AT164" s="13" t="s">
        <v>215</v>
      </c>
      <c r="AU164" s="13" t="s">
        <v>184</v>
      </c>
      <c r="AY164" s="13" t="s">
        <v>205</v>
      </c>
      <c r="BE164" s="105">
        <f t="shared" si="19"/>
        <v>0</v>
      </c>
      <c r="BF164" s="105">
        <f t="shared" si="20"/>
        <v>0</v>
      </c>
      <c r="BG164" s="105">
        <f t="shared" si="21"/>
        <v>0</v>
      </c>
      <c r="BH164" s="105">
        <f t="shared" si="22"/>
        <v>0</v>
      </c>
      <c r="BI164" s="105">
        <f t="shared" si="23"/>
        <v>0</v>
      </c>
      <c r="BJ164" s="13" t="s">
        <v>184</v>
      </c>
      <c r="BK164" s="105">
        <f t="shared" si="24"/>
        <v>0</v>
      </c>
      <c r="BL164" s="13" t="s">
        <v>210</v>
      </c>
      <c r="BM164" s="13" t="s">
        <v>296</v>
      </c>
    </row>
    <row r="165" spans="2:65" s="1" customFormat="1" ht="22.5" customHeight="1" x14ac:dyDescent="0.3">
      <c r="B165" s="30"/>
      <c r="C165" s="168" t="s">
        <v>255</v>
      </c>
      <c r="D165" s="168" t="s">
        <v>215</v>
      </c>
      <c r="E165" s="169" t="s">
        <v>657</v>
      </c>
      <c r="F165" s="243" t="s">
        <v>658</v>
      </c>
      <c r="G165" s="244"/>
      <c r="H165" s="244"/>
      <c r="I165" s="244"/>
      <c r="J165" s="170" t="s">
        <v>222</v>
      </c>
      <c r="K165" s="171">
        <v>15.3</v>
      </c>
      <c r="L165" s="245">
        <v>0</v>
      </c>
      <c r="M165" s="244"/>
      <c r="N165" s="246">
        <f t="shared" si="15"/>
        <v>0</v>
      </c>
      <c r="O165" s="240"/>
      <c r="P165" s="240"/>
      <c r="Q165" s="240"/>
      <c r="R165" s="32"/>
      <c r="T165" s="165" t="s">
        <v>19</v>
      </c>
      <c r="U165" s="39" t="s">
        <v>42</v>
      </c>
      <c r="V165" s="31"/>
      <c r="W165" s="166">
        <f t="shared" si="16"/>
        <v>0</v>
      </c>
      <c r="X165" s="166">
        <v>0</v>
      </c>
      <c r="Y165" s="166">
        <f t="shared" si="17"/>
        <v>0</v>
      </c>
      <c r="Z165" s="166">
        <v>0</v>
      </c>
      <c r="AA165" s="167">
        <f t="shared" si="18"/>
        <v>0</v>
      </c>
      <c r="AR165" s="13" t="s">
        <v>218</v>
      </c>
      <c r="AT165" s="13" t="s">
        <v>215</v>
      </c>
      <c r="AU165" s="13" t="s">
        <v>184</v>
      </c>
      <c r="AY165" s="13" t="s">
        <v>205</v>
      </c>
      <c r="BE165" s="105">
        <f t="shared" si="19"/>
        <v>0</v>
      </c>
      <c r="BF165" s="105">
        <f t="shared" si="20"/>
        <v>0</v>
      </c>
      <c r="BG165" s="105">
        <f t="shared" si="21"/>
        <v>0</v>
      </c>
      <c r="BH165" s="105">
        <f t="shared" si="22"/>
        <v>0</v>
      </c>
      <c r="BI165" s="105">
        <f t="shared" si="23"/>
        <v>0</v>
      </c>
      <c r="BJ165" s="13" t="s">
        <v>184</v>
      </c>
      <c r="BK165" s="105">
        <f t="shared" si="24"/>
        <v>0</v>
      </c>
      <c r="BL165" s="13" t="s">
        <v>210</v>
      </c>
      <c r="BM165" s="13" t="s">
        <v>299</v>
      </c>
    </row>
    <row r="166" spans="2:65" s="1" customFormat="1" ht="22.5" customHeight="1" x14ac:dyDescent="0.3">
      <c r="B166" s="30"/>
      <c r="C166" s="168" t="s">
        <v>300</v>
      </c>
      <c r="D166" s="168" t="s">
        <v>215</v>
      </c>
      <c r="E166" s="169" t="s">
        <v>659</v>
      </c>
      <c r="F166" s="243" t="s">
        <v>660</v>
      </c>
      <c r="G166" s="244"/>
      <c r="H166" s="244"/>
      <c r="I166" s="244"/>
      <c r="J166" s="170" t="s">
        <v>222</v>
      </c>
      <c r="K166" s="171">
        <v>15.3</v>
      </c>
      <c r="L166" s="245">
        <v>0</v>
      </c>
      <c r="M166" s="244"/>
      <c r="N166" s="246">
        <f t="shared" si="15"/>
        <v>0</v>
      </c>
      <c r="O166" s="240"/>
      <c r="P166" s="240"/>
      <c r="Q166" s="240"/>
      <c r="R166" s="32"/>
      <c r="T166" s="165" t="s">
        <v>19</v>
      </c>
      <c r="U166" s="39" t="s">
        <v>42</v>
      </c>
      <c r="V166" s="31"/>
      <c r="W166" s="166">
        <f t="shared" si="16"/>
        <v>0</v>
      </c>
      <c r="X166" s="166">
        <v>0</v>
      </c>
      <c r="Y166" s="166">
        <f t="shared" si="17"/>
        <v>0</v>
      </c>
      <c r="Z166" s="166">
        <v>0</v>
      </c>
      <c r="AA166" s="167">
        <f t="shared" si="18"/>
        <v>0</v>
      </c>
      <c r="AR166" s="13" t="s">
        <v>218</v>
      </c>
      <c r="AT166" s="13" t="s">
        <v>215</v>
      </c>
      <c r="AU166" s="13" t="s">
        <v>184</v>
      </c>
      <c r="AY166" s="13" t="s">
        <v>205</v>
      </c>
      <c r="BE166" s="105">
        <f t="shared" si="19"/>
        <v>0</v>
      </c>
      <c r="BF166" s="105">
        <f t="shared" si="20"/>
        <v>0</v>
      </c>
      <c r="BG166" s="105">
        <f t="shared" si="21"/>
        <v>0</v>
      </c>
      <c r="BH166" s="105">
        <f t="shared" si="22"/>
        <v>0</v>
      </c>
      <c r="BI166" s="105">
        <f t="shared" si="23"/>
        <v>0</v>
      </c>
      <c r="BJ166" s="13" t="s">
        <v>184</v>
      </c>
      <c r="BK166" s="105">
        <f t="shared" si="24"/>
        <v>0</v>
      </c>
      <c r="BL166" s="13" t="s">
        <v>210</v>
      </c>
      <c r="BM166" s="13" t="s">
        <v>303</v>
      </c>
    </row>
    <row r="167" spans="2:65" s="1" customFormat="1" ht="31.5" customHeight="1" x14ac:dyDescent="0.3">
      <c r="B167" s="30"/>
      <c r="C167" s="161" t="s">
        <v>258</v>
      </c>
      <c r="D167" s="161" t="s">
        <v>206</v>
      </c>
      <c r="E167" s="162" t="s">
        <v>661</v>
      </c>
      <c r="F167" s="239" t="s">
        <v>662</v>
      </c>
      <c r="G167" s="240"/>
      <c r="H167" s="240"/>
      <c r="I167" s="240"/>
      <c r="J167" s="163" t="s">
        <v>209</v>
      </c>
      <c r="K167" s="164">
        <v>216</v>
      </c>
      <c r="L167" s="241">
        <v>0</v>
      </c>
      <c r="M167" s="240"/>
      <c r="N167" s="242">
        <f t="shared" si="15"/>
        <v>0</v>
      </c>
      <c r="O167" s="240"/>
      <c r="P167" s="240"/>
      <c r="Q167" s="240"/>
      <c r="R167" s="32"/>
      <c r="T167" s="165" t="s">
        <v>19</v>
      </c>
      <c r="U167" s="39" t="s">
        <v>42</v>
      </c>
      <c r="V167" s="31"/>
      <c r="W167" s="166">
        <f t="shared" si="16"/>
        <v>0</v>
      </c>
      <c r="X167" s="166">
        <v>0</v>
      </c>
      <c r="Y167" s="166">
        <f t="shared" si="17"/>
        <v>0</v>
      </c>
      <c r="Z167" s="166">
        <v>0</v>
      </c>
      <c r="AA167" s="167">
        <f t="shared" si="18"/>
        <v>0</v>
      </c>
      <c r="AR167" s="13" t="s">
        <v>210</v>
      </c>
      <c r="AT167" s="13" t="s">
        <v>206</v>
      </c>
      <c r="AU167" s="13" t="s">
        <v>184</v>
      </c>
      <c r="AY167" s="13" t="s">
        <v>205</v>
      </c>
      <c r="BE167" s="105">
        <f t="shared" si="19"/>
        <v>0</v>
      </c>
      <c r="BF167" s="105">
        <f t="shared" si="20"/>
        <v>0</v>
      </c>
      <c r="BG167" s="105">
        <f t="shared" si="21"/>
        <v>0</v>
      </c>
      <c r="BH167" s="105">
        <f t="shared" si="22"/>
        <v>0</v>
      </c>
      <c r="BI167" s="105">
        <f t="shared" si="23"/>
        <v>0</v>
      </c>
      <c r="BJ167" s="13" t="s">
        <v>184</v>
      </c>
      <c r="BK167" s="105">
        <f t="shared" si="24"/>
        <v>0</v>
      </c>
      <c r="BL167" s="13" t="s">
        <v>210</v>
      </c>
      <c r="BM167" s="13" t="s">
        <v>306</v>
      </c>
    </row>
    <row r="168" spans="2:65" s="1" customFormat="1" ht="31.5" customHeight="1" x14ac:dyDescent="0.3">
      <c r="B168" s="30"/>
      <c r="C168" s="168" t="s">
        <v>307</v>
      </c>
      <c r="D168" s="168" t="s">
        <v>215</v>
      </c>
      <c r="E168" s="169" t="s">
        <v>663</v>
      </c>
      <c r="F168" s="243" t="s">
        <v>664</v>
      </c>
      <c r="G168" s="244"/>
      <c r="H168" s="244"/>
      <c r="I168" s="244"/>
      <c r="J168" s="170" t="s">
        <v>209</v>
      </c>
      <c r="K168" s="171">
        <v>216</v>
      </c>
      <c r="L168" s="245">
        <v>0</v>
      </c>
      <c r="M168" s="244"/>
      <c r="N168" s="246">
        <f t="shared" si="15"/>
        <v>0</v>
      </c>
      <c r="O168" s="240"/>
      <c r="P168" s="240"/>
      <c r="Q168" s="240"/>
      <c r="R168" s="32"/>
      <c r="T168" s="165" t="s">
        <v>19</v>
      </c>
      <c r="U168" s="39" t="s">
        <v>42</v>
      </c>
      <c r="V168" s="31"/>
      <c r="W168" s="166">
        <f t="shared" si="16"/>
        <v>0</v>
      </c>
      <c r="X168" s="166">
        <v>0</v>
      </c>
      <c r="Y168" s="166">
        <f t="shared" si="17"/>
        <v>0</v>
      </c>
      <c r="Z168" s="166">
        <v>0</v>
      </c>
      <c r="AA168" s="167">
        <f t="shared" si="18"/>
        <v>0</v>
      </c>
      <c r="AR168" s="13" t="s">
        <v>218</v>
      </c>
      <c r="AT168" s="13" t="s">
        <v>215</v>
      </c>
      <c r="AU168" s="13" t="s">
        <v>184</v>
      </c>
      <c r="AY168" s="13" t="s">
        <v>205</v>
      </c>
      <c r="BE168" s="105">
        <f t="shared" si="19"/>
        <v>0</v>
      </c>
      <c r="BF168" s="105">
        <f t="shared" si="20"/>
        <v>0</v>
      </c>
      <c r="BG168" s="105">
        <f t="shared" si="21"/>
        <v>0</v>
      </c>
      <c r="BH168" s="105">
        <f t="shared" si="22"/>
        <v>0</v>
      </c>
      <c r="BI168" s="105">
        <f t="shared" si="23"/>
        <v>0</v>
      </c>
      <c r="BJ168" s="13" t="s">
        <v>184</v>
      </c>
      <c r="BK168" s="105">
        <f t="shared" si="24"/>
        <v>0</v>
      </c>
      <c r="BL168" s="13" t="s">
        <v>210</v>
      </c>
      <c r="BM168" s="13" t="s">
        <v>310</v>
      </c>
    </row>
    <row r="169" spans="2:65" s="1" customFormat="1" ht="31.5" customHeight="1" x14ac:dyDescent="0.3">
      <c r="B169" s="30"/>
      <c r="C169" s="161" t="s">
        <v>262</v>
      </c>
      <c r="D169" s="161" t="s">
        <v>206</v>
      </c>
      <c r="E169" s="162" t="s">
        <v>665</v>
      </c>
      <c r="F169" s="239" t="s">
        <v>666</v>
      </c>
      <c r="G169" s="240"/>
      <c r="H169" s="240"/>
      <c r="I169" s="240"/>
      <c r="J169" s="163" t="s">
        <v>209</v>
      </c>
      <c r="K169" s="164">
        <v>27</v>
      </c>
      <c r="L169" s="241">
        <v>0</v>
      </c>
      <c r="M169" s="240"/>
      <c r="N169" s="242">
        <f t="shared" si="15"/>
        <v>0</v>
      </c>
      <c r="O169" s="240"/>
      <c r="P169" s="240"/>
      <c r="Q169" s="240"/>
      <c r="R169" s="32"/>
      <c r="T169" s="165" t="s">
        <v>19</v>
      </c>
      <c r="U169" s="39" t="s">
        <v>42</v>
      </c>
      <c r="V169" s="31"/>
      <c r="W169" s="166">
        <f t="shared" si="16"/>
        <v>0</v>
      </c>
      <c r="X169" s="166">
        <v>0</v>
      </c>
      <c r="Y169" s="166">
        <f t="shared" si="17"/>
        <v>0</v>
      </c>
      <c r="Z169" s="166">
        <v>0</v>
      </c>
      <c r="AA169" s="167">
        <f t="shared" si="18"/>
        <v>0</v>
      </c>
      <c r="AR169" s="13" t="s">
        <v>210</v>
      </c>
      <c r="AT169" s="13" t="s">
        <v>206</v>
      </c>
      <c r="AU169" s="13" t="s">
        <v>184</v>
      </c>
      <c r="AY169" s="13" t="s">
        <v>205</v>
      </c>
      <c r="BE169" s="105">
        <f t="shared" si="19"/>
        <v>0</v>
      </c>
      <c r="BF169" s="105">
        <f t="shared" si="20"/>
        <v>0</v>
      </c>
      <c r="BG169" s="105">
        <f t="shared" si="21"/>
        <v>0</v>
      </c>
      <c r="BH169" s="105">
        <f t="shared" si="22"/>
        <v>0</v>
      </c>
      <c r="BI169" s="105">
        <f t="shared" si="23"/>
        <v>0</v>
      </c>
      <c r="BJ169" s="13" t="s">
        <v>184</v>
      </c>
      <c r="BK169" s="105">
        <f t="shared" si="24"/>
        <v>0</v>
      </c>
      <c r="BL169" s="13" t="s">
        <v>210</v>
      </c>
      <c r="BM169" s="13" t="s">
        <v>313</v>
      </c>
    </row>
    <row r="170" spans="2:65" s="1" customFormat="1" ht="31.5" customHeight="1" x14ac:dyDescent="0.3">
      <c r="B170" s="30"/>
      <c r="C170" s="168" t="s">
        <v>314</v>
      </c>
      <c r="D170" s="168" t="s">
        <v>215</v>
      </c>
      <c r="E170" s="169" t="s">
        <v>667</v>
      </c>
      <c r="F170" s="243" t="s">
        <v>668</v>
      </c>
      <c r="G170" s="244"/>
      <c r="H170" s="244"/>
      <c r="I170" s="244"/>
      <c r="J170" s="170" t="s">
        <v>209</v>
      </c>
      <c r="K170" s="171">
        <v>27</v>
      </c>
      <c r="L170" s="245">
        <v>0</v>
      </c>
      <c r="M170" s="244"/>
      <c r="N170" s="246">
        <f t="shared" si="15"/>
        <v>0</v>
      </c>
      <c r="O170" s="240"/>
      <c r="P170" s="240"/>
      <c r="Q170" s="240"/>
      <c r="R170" s="32"/>
      <c r="T170" s="165" t="s">
        <v>19</v>
      </c>
      <c r="U170" s="39" t="s">
        <v>42</v>
      </c>
      <c r="V170" s="31"/>
      <c r="W170" s="166">
        <f t="shared" si="16"/>
        <v>0</v>
      </c>
      <c r="X170" s="166">
        <v>0</v>
      </c>
      <c r="Y170" s="166">
        <f t="shared" si="17"/>
        <v>0</v>
      </c>
      <c r="Z170" s="166">
        <v>0</v>
      </c>
      <c r="AA170" s="167">
        <f t="shared" si="18"/>
        <v>0</v>
      </c>
      <c r="AR170" s="13" t="s">
        <v>218</v>
      </c>
      <c r="AT170" s="13" t="s">
        <v>215</v>
      </c>
      <c r="AU170" s="13" t="s">
        <v>184</v>
      </c>
      <c r="AY170" s="13" t="s">
        <v>205</v>
      </c>
      <c r="BE170" s="105">
        <f t="shared" si="19"/>
        <v>0</v>
      </c>
      <c r="BF170" s="105">
        <f t="shared" si="20"/>
        <v>0</v>
      </c>
      <c r="BG170" s="105">
        <f t="shared" si="21"/>
        <v>0</v>
      </c>
      <c r="BH170" s="105">
        <f t="shared" si="22"/>
        <v>0</v>
      </c>
      <c r="BI170" s="105">
        <f t="shared" si="23"/>
        <v>0</v>
      </c>
      <c r="BJ170" s="13" t="s">
        <v>184</v>
      </c>
      <c r="BK170" s="105">
        <f t="shared" si="24"/>
        <v>0</v>
      </c>
      <c r="BL170" s="13" t="s">
        <v>210</v>
      </c>
      <c r="BM170" s="13" t="s">
        <v>317</v>
      </c>
    </row>
    <row r="171" spans="2:65" s="1" customFormat="1" ht="31.5" customHeight="1" x14ac:dyDescent="0.3">
      <c r="B171" s="30"/>
      <c r="C171" s="161" t="s">
        <v>227</v>
      </c>
      <c r="D171" s="161" t="s">
        <v>206</v>
      </c>
      <c r="E171" s="162" t="s">
        <v>233</v>
      </c>
      <c r="F171" s="239" t="s">
        <v>234</v>
      </c>
      <c r="G171" s="240"/>
      <c r="H171" s="240"/>
      <c r="I171" s="240"/>
      <c r="J171" s="163" t="s">
        <v>235</v>
      </c>
      <c r="K171" s="172">
        <v>0</v>
      </c>
      <c r="L171" s="241">
        <v>0</v>
      </c>
      <c r="M171" s="240"/>
      <c r="N171" s="242">
        <f t="shared" si="15"/>
        <v>0</v>
      </c>
      <c r="O171" s="240"/>
      <c r="P171" s="240"/>
      <c r="Q171" s="240"/>
      <c r="R171" s="32"/>
      <c r="T171" s="165" t="s">
        <v>19</v>
      </c>
      <c r="U171" s="39" t="s">
        <v>42</v>
      </c>
      <c r="V171" s="31"/>
      <c r="W171" s="166">
        <f t="shared" si="16"/>
        <v>0</v>
      </c>
      <c r="X171" s="166">
        <v>0</v>
      </c>
      <c r="Y171" s="166">
        <f t="shared" si="17"/>
        <v>0</v>
      </c>
      <c r="Z171" s="166">
        <v>0</v>
      </c>
      <c r="AA171" s="167">
        <f t="shared" si="18"/>
        <v>0</v>
      </c>
      <c r="AR171" s="13" t="s">
        <v>210</v>
      </c>
      <c r="AT171" s="13" t="s">
        <v>206</v>
      </c>
      <c r="AU171" s="13" t="s">
        <v>184</v>
      </c>
      <c r="AY171" s="13" t="s">
        <v>205</v>
      </c>
      <c r="BE171" s="105">
        <f t="shared" si="19"/>
        <v>0</v>
      </c>
      <c r="BF171" s="105">
        <f t="shared" si="20"/>
        <v>0</v>
      </c>
      <c r="BG171" s="105">
        <f t="shared" si="21"/>
        <v>0</v>
      </c>
      <c r="BH171" s="105">
        <f t="shared" si="22"/>
        <v>0</v>
      </c>
      <c r="BI171" s="105">
        <f t="shared" si="23"/>
        <v>0</v>
      </c>
      <c r="BJ171" s="13" t="s">
        <v>184</v>
      </c>
      <c r="BK171" s="105">
        <f t="shared" si="24"/>
        <v>0</v>
      </c>
      <c r="BL171" s="13" t="s">
        <v>210</v>
      </c>
      <c r="BM171" s="13" t="s">
        <v>320</v>
      </c>
    </row>
    <row r="172" spans="2:65" s="9" customFormat="1" ht="29.85" customHeight="1" x14ac:dyDescent="0.3">
      <c r="B172" s="150"/>
      <c r="C172" s="151"/>
      <c r="D172" s="160" t="s">
        <v>609</v>
      </c>
      <c r="E172" s="160"/>
      <c r="F172" s="160"/>
      <c r="G172" s="160"/>
      <c r="H172" s="160"/>
      <c r="I172" s="160"/>
      <c r="J172" s="160"/>
      <c r="K172" s="160"/>
      <c r="L172" s="160"/>
      <c r="M172" s="160"/>
      <c r="N172" s="255">
        <f>BK172</f>
        <v>0</v>
      </c>
      <c r="O172" s="256"/>
      <c r="P172" s="256"/>
      <c r="Q172" s="256"/>
      <c r="R172" s="153"/>
      <c r="T172" s="154"/>
      <c r="U172" s="151"/>
      <c r="V172" s="151"/>
      <c r="W172" s="155">
        <f>SUM(W173:W192)</f>
        <v>0</v>
      </c>
      <c r="X172" s="151"/>
      <c r="Y172" s="155">
        <f>SUM(Y173:Y192)</f>
        <v>0</v>
      </c>
      <c r="Z172" s="151"/>
      <c r="AA172" s="156">
        <f>SUM(AA173:AA192)</f>
        <v>0</v>
      </c>
      <c r="AR172" s="157" t="s">
        <v>81</v>
      </c>
      <c r="AT172" s="158" t="s">
        <v>74</v>
      </c>
      <c r="AU172" s="158" t="s">
        <v>81</v>
      </c>
      <c r="AY172" s="157" t="s">
        <v>205</v>
      </c>
      <c r="BK172" s="159">
        <f>SUM(BK173:BK192)</f>
        <v>0</v>
      </c>
    </row>
    <row r="173" spans="2:65" s="1" customFormat="1" ht="31.5" customHeight="1" x14ac:dyDescent="0.3">
      <c r="B173" s="30"/>
      <c r="C173" s="161" t="s">
        <v>321</v>
      </c>
      <c r="D173" s="161" t="s">
        <v>206</v>
      </c>
      <c r="E173" s="162" t="s">
        <v>669</v>
      </c>
      <c r="F173" s="239" t="s">
        <v>670</v>
      </c>
      <c r="G173" s="240"/>
      <c r="H173" s="240"/>
      <c r="I173" s="240"/>
      <c r="J173" s="163" t="s">
        <v>222</v>
      </c>
      <c r="K173" s="164">
        <v>28</v>
      </c>
      <c r="L173" s="241">
        <v>0</v>
      </c>
      <c r="M173" s="240"/>
      <c r="N173" s="242">
        <f t="shared" ref="N173:N192" si="25">ROUND(L173*K173,2)</f>
        <v>0</v>
      </c>
      <c r="O173" s="240"/>
      <c r="P173" s="240"/>
      <c r="Q173" s="240"/>
      <c r="R173" s="32"/>
      <c r="T173" s="165" t="s">
        <v>19</v>
      </c>
      <c r="U173" s="39" t="s">
        <v>42</v>
      </c>
      <c r="V173" s="31"/>
      <c r="W173" s="166">
        <f t="shared" ref="W173:W192" si="26">V173*K173</f>
        <v>0</v>
      </c>
      <c r="X173" s="166">
        <v>0</v>
      </c>
      <c r="Y173" s="166">
        <f t="shared" ref="Y173:Y192" si="27">X173*K173</f>
        <v>0</v>
      </c>
      <c r="Z173" s="166">
        <v>0</v>
      </c>
      <c r="AA173" s="167">
        <f t="shared" ref="AA173:AA192" si="28">Z173*K173</f>
        <v>0</v>
      </c>
      <c r="AR173" s="13" t="s">
        <v>210</v>
      </c>
      <c r="AT173" s="13" t="s">
        <v>206</v>
      </c>
      <c r="AU173" s="13" t="s">
        <v>184</v>
      </c>
      <c r="AY173" s="13" t="s">
        <v>205</v>
      </c>
      <c r="BE173" s="105">
        <f t="shared" ref="BE173:BE192" si="29">IF(U173="základná",N173,0)</f>
        <v>0</v>
      </c>
      <c r="BF173" s="105">
        <f t="shared" ref="BF173:BF192" si="30">IF(U173="znížená",N173,0)</f>
        <v>0</v>
      </c>
      <c r="BG173" s="105">
        <f t="shared" ref="BG173:BG192" si="31">IF(U173="zákl. prenesená",N173,0)</f>
        <v>0</v>
      </c>
      <c r="BH173" s="105">
        <f t="shared" ref="BH173:BH192" si="32">IF(U173="zníž. prenesená",N173,0)</f>
        <v>0</v>
      </c>
      <c r="BI173" s="105">
        <f t="shared" ref="BI173:BI192" si="33">IF(U173="nulová",N173,0)</f>
        <v>0</v>
      </c>
      <c r="BJ173" s="13" t="s">
        <v>184</v>
      </c>
      <c r="BK173" s="105">
        <f t="shared" ref="BK173:BK192" si="34">ROUND(L173*K173,2)</f>
        <v>0</v>
      </c>
      <c r="BL173" s="13" t="s">
        <v>210</v>
      </c>
      <c r="BM173" s="13" t="s">
        <v>324</v>
      </c>
    </row>
    <row r="174" spans="2:65" s="1" customFormat="1" ht="44.25" customHeight="1" x14ac:dyDescent="0.3">
      <c r="B174" s="30"/>
      <c r="C174" s="161" t="s">
        <v>268</v>
      </c>
      <c r="D174" s="161" t="s">
        <v>206</v>
      </c>
      <c r="E174" s="162" t="s">
        <v>671</v>
      </c>
      <c r="F174" s="239" t="s">
        <v>672</v>
      </c>
      <c r="G174" s="240"/>
      <c r="H174" s="240"/>
      <c r="I174" s="240"/>
      <c r="J174" s="163" t="s">
        <v>222</v>
      </c>
      <c r="K174" s="164">
        <v>90</v>
      </c>
      <c r="L174" s="241">
        <v>0</v>
      </c>
      <c r="M174" s="240"/>
      <c r="N174" s="242">
        <f t="shared" si="25"/>
        <v>0</v>
      </c>
      <c r="O174" s="240"/>
      <c r="P174" s="240"/>
      <c r="Q174" s="240"/>
      <c r="R174" s="32"/>
      <c r="T174" s="165" t="s">
        <v>19</v>
      </c>
      <c r="U174" s="39" t="s">
        <v>42</v>
      </c>
      <c r="V174" s="31"/>
      <c r="W174" s="166">
        <f t="shared" si="26"/>
        <v>0</v>
      </c>
      <c r="X174" s="166">
        <v>0</v>
      </c>
      <c r="Y174" s="166">
        <f t="shared" si="27"/>
        <v>0</v>
      </c>
      <c r="Z174" s="166">
        <v>0</v>
      </c>
      <c r="AA174" s="167">
        <f t="shared" si="28"/>
        <v>0</v>
      </c>
      <c r="AR174" s="13" t="s">
        <v>210</v>
      </c>
      <c r="AT174" s="13" t="s">
        <v>206</v>
      </c>
      <c r="AU174" s="13" t="s">
        <v>184</v>
      </c>
      <c r="AY174" s="13" t="s">
        <v>205</v>
      </c>
      <c r="BE174" s="105">
        <f t="shared" si="29"/>
        <v>0</v>
      </c>
      <c r="BF174" s="105">
        <f t="shared" si="30"/>
        <v>0</v>
      </c>
      <c r="BG174" s="105">
        <f t="shared" si="31"/>
        <v>0</v>
      </c>
      <c r="BH174" s="105">
        <f t="shared" si="32"/>
        <v>0</v>
      </c>
      <c r="BI174" s="105">
        <f t="shared" si="33"/>
        <v>0</v>
      </c>
      <c r="BJ174" s="13" t="s">
        <v>184</v>
      </c>
      <c r="BK174" s="105">
        <f t="shared" si="34"/>
        <v>0</v>
      </c>
      <c r="BL174" s="13" t="s">
        <v>210</v>
      </c>
      <c r="BM174" s="13" t="s">
        <v>327</v>
      </c>
    </row>
    <row r="175" spans="2:65" s="1" customFormat="1" ht="31.5" customHeight="1" x14ac:dyDescent="0.3">
      <c r="B175" s="30"/>
      <c r="C175" s="161" t="s">
        <v>328</v>
      </c>
      <c r="D175" s="161" t="s">
        <v>206</v>
      </c>
      <c r="E175" s="162" t="s">
        <v>673</v>
      </c>
      <c r="F175" s="239" t="s">
        <v>674</v>
      </c>
      <c r="G175" s="240"/>
      <c r="H175" s="240"/>
      <c r="I175" s="240"/>
      <c r="J175" s="163" t="s">
        <v>222</v>
      </c>
      <c r="K175" s="164">
        <v>117</v>
      </c>
      <c r="L175" s="241">
        <v>0</v>
      </c>
      <c r="M175" s="240"/>
      <c r="N175" s="242">
        <f t="shared" si="25"/>
        <v>0</v>
      </c>
      <c r="O175" s="240"/>
      <c r="P175" s="240"/>
      <c r="Q175" s="240"/>
      <c r="R175" s="32"/>
      <c r="T175" s="165" t="s">
        <v>19</v>
      </c>
      <c r="U175" s="39" t="s">
        <v>42</v>
      </c>
      <c r="V175" s="31"/>
      <c r="W175" s="166">
        <f t="shared" si="26"/>
        <v>0</v>
      </c>
      <c r="X175" s="166">
        <v>0</v>
      </c>
      <c r="Y175" s="166">
        <f t="shared" si="27"/>
        <v>0</v>
      </c>
      <c r="Z175" s="166">
        <v>0</v>
      </c>
      <c r="AA175" s="167">
        <f t="shared" si="28"/>
        <v>0</v>
      </c>
      <c r="AR175" s="13" t="s">
        <v>210</v>
      </c>
      <c r="AT175" s="13" t="s">
        <v>206</v>
      </c>
      <c r="AU175" s="13" t="s">
        <v>184</v>
      </c>
      <c r="AY175" s="13" t="s">
        <v>205</v>
      </c>
      <c r="BE175" s="105">
        <f t="shared" si="29"/>
        <v>0</v>
      </c>
      <c r="BF175" s="105">
        <f t="shared" si="30"/>
        <v>0</v>
      </c>
      <c r="BG175" s="105">
        <f t="shared" si="31"/>
        <v>0</v>
      </c>
      <c r="BH175" s="105">
        <f t="shared" si="32"/>
        <v>0</v>
      </c>
      <c r="BI175" s="105">
        <f t="shared" si="33"/>
        <v>0</v>
      </c>
      <c r="BJ175" s="13" t="s">
        <v>184</v>
      </c>
      <c r="BK175" s="105">
        <f t="shared" si="34"/>
        <v>0</v>
      </c>
      <c r="BL175" s="13" t="s">
        <v>210</v>
      </c>
      <c r="BM175" s="13" t="s">
        <v>331</v>
      </c>
    </row>
    <row r="176" spans="2:65" s="1" customFormat="1" ht="31.5" customHeight="1" x14ac:dyDescent="0.3">
      <c r="B176" s="30"/>
      <c r="C176" s="161" t="s">
        <v>271</v>
      </c>
      <c r="D176" s="161" t="s">
        <v>206</v>
      </c>
      <c r="E176" s="162" t="s">
        <v>675</v>
      </c>
      <c r="F176" s="239" t="s">
        <v>676</v>
      </c>
      <c r="G176" s="240"/>
      <c r="H176" s="240"/>
      <c r="I176" s="240"/>
      <c r="J176" s="163" t="s">
        <v>222</v>
      </c>
      <c r="K176" s="164">
        <v>36.4</v>
      </c>
      <c r="L176" s="241">
        <v>0</v>
      </c>
      <c r="M176" s="240"/>
      <c r="N176" s="242">
        <f t="shared" si="25"/>
        <v>0</v>
      </c>
      <c r="O176" s="240"/>
      <c r="P176" s="240"/>
      <c r="Q176" s="240"/>
      <c r="R176" s="32"/>
      <c r="T176" s="165" t="s">
        <v>19</v>
      </c>
      <c r="U176" s="39" t="s">
        <v>42</v>
      </c>
      <c r="V176" s="31"/>
      <c r="W176" s="166">
        <f t="shared" si="26"/>
        <v>0</v>
      </c>
      <c r="X176" s="166">
        <v>0</v>
      </c>
      <c r="Y176" s="166">
        <f t="shared" si="27"/>
        <v>0</v>
      </c>
      <c r="Z176" s="166">
        <v>0</v>
      </c>
      <c r="AA176" s="167">
        <f t="shared" si="28"/>
        <v>0</v>
      </c>
      <c r="AR176" s="13" t="s">
        <v>210</v>
      </c>
      <c r="AT176" s="13" t="s">
        <v>206</v>
      </c>
      <c r="AU176" s="13" t="s">
        <v>184</v>
      </c>
      <c r="AY176" s="13" t="s">
        <v>205</v>
      </c>
      <c r="BE176" s="105">
        <f t="shared" si="29"/>
        <v>0</v>
      </c>
      <c r="BF176" s="105">
        <f t="shared" si="30"/>
        <v>0</v>
      </c>
      <c r="BG176" s="105">
        <f t="shared" si="31"/>
        <v>0</v>
      </c>
      <c r="BH176" s="105">
        <f t="shared" si="32"/>
        <v>0</v>
      </c>
      <c r="BI176" s="105">
        <f t="shared" si="33"/>
        <v>0</v>
      </c>
      <c r="BJ176" s="13" t="s">
        <v>184</v>
      </c>
      <c r="BK176" s="105">
        <f t="shared" si="34"/>
        <v>0</v>
      </c>
      <c r="BL176" s="13" t="s">
        <v>210</v>
      </c>
      <c r="BM176" s="13" t="s">
        <v>334</v>
      </c>
    </row>
    <row r="177" spans="2:65" s="1" customFormat="1" ht="22.5" customHeight="1" x14ac:dyDescent="0.3">
      <c r="B177" s="30"/>
      <c r="C177" s="161" t="s">
        <v>335</v>
      </c>
      <c r="D177" s="161" t="s">
        <v>206</v>
      </c>
      <c r="E177" s="162" t="s">
        <v>677</v>
      </c>
      <c r="F177" s="239" t="s">
        <v>678</v>
      </c>
      <c r="G177" s="240"/>
      <c r="H177" s="240"/>
      <c r="I177" s="240"/>
      <c r="J177" s="163" t="s">
        <v>209</v>
      </c>
      <c r="K177" s="164">
        <v>3</v>
      </c>
      <c r="L177" s="241">
        <v>0</v>
      </c>
      <c r="M177" s="240"/>
      <c r="N177" s="242">
        <f t="shared" si="25"/>
        <v>0</v>
      </c>
      <c r="O177" s="240"/>
      <c r="P177" s="240"/>
      <c r="Q177" s="240"/>
      <c r="R177" s="32"/>
      <c r="T177" s="165" t="s">
        <v>19</v>
      </c>
      <c r="U177" s="39" t="s">
        <v>42</v>
      </c>
      <c r="V177" s="31"/>
      <c r="W177" s="166">
        <f t="shared" si="26"/>
        <v>0</v>
      </c>
      <c r="X177" s="166">
        <v>0</v>
      </c>
      <c r="Y177" s="166">
        <f t="shared" si="27"/>
        <v>0</v>
      </c>
      <c r="Z177" s="166">
        <v>0</v>
      </c>
      <c r="AA177" s="167">
        <f t="shared" si="28"/>
        <v>0</v>
      </c>
      <c r="AR177" s="13" t="s">
        <v>210</v>
      </c>
      <c r="AT177" s="13" t="s">
        <v>206</v>
      </c>
      <c r="AU177" s="13" t="s">
        <v>184</v>
      </c>
      <c r="AY177" s="13" t="s">
        <v>205</v>
      </c>
      <c r="BE177" s="105">
        <f t="shared" si="29"/>
        <v>0</v>
      </c>
      <c r="BF177" s="105">
        <f t="shared" si="30"/>
        <v>0</v>
      </c>
      <c r="BG177" s="105">
        <f t="shared" si="31"/>
        <v>0</v>
      </c>
      <c r="BH177" s="105">
        <f t="shared" si="32"/>
        <v>0</v>
      </c>
      <c r="BI177" s="105">
        <f t="shared" si="33"/>
        <v>0</v>
      </c>
      <c r="BJ177" s="13" t="s">
        <v>184</v>
      </c>
      <c r="BK177" s="105">
        <f t="shared" si="34"/>
        <v>0</v>
      </c>
      <c r="BL177" s="13" t="s">
        <v>210</v>
      </c>
      <c r="BM177" s="13" t="s">
        <v>338</v>
      </c>
    </row>
    <row r="178" spans="2:65" s="1" customFormat="1" ht="31.5" customHeight="1" x14ac:dyDescent="0.3">
      <c r="B178" s="30"/>
      <c r="C178" s="168" t="s">
        <v>275</v>
      </c>
      <c r="D178" s="168" t="s">
        <v>215</v>
      </c>
      <c r="E178" s="169" t="s">
        <v>679</v>
      </c>
      <c r="F178" s="243" t="s">
        <v>680</v>
      </c>
      <c r="G178" s="244"/>
      <c r="H178" s="244"/>
      <c r="I178" s="244"/>
      <c r="J178" s="170" t="s">
        <v>209</v>
      </c>
      <c r="K178" s="171">
        <v>3</v>
      </c>
      <c r="L178" s="245">
        <v>0</v>
      </c>
      <c r="M178" s="244"/>
      <c r="N178" s="246">
        <f t="shared" si="25"/>
        <v>0</v>
      </c>
      <c r="O178" s="240"/>
      <c r="P178" s="240"/>
      <c r="Q178" s="240"/>
      <c r="R178" s="32"/>
      <c r="T178" s="165" t="s">
        <v>19</v>
      </c>
      <c r="U178" s="39" t="s">
        <v>42</v>
      </c>
      <c r="V178" s="31"/>
      <c r="W178" s="166">
        <f t="shared" si="26"/>
        <v>0</v>
      </c>
      <c r="X178" s="166">
        <v>0</v>
      </c>
      <c r="Y178" s="166">
        <f t="shared" si="27"/>
        <v>0</v>
      </c>
      <c r="Z178" s="166">
        <v>0</v>
      </c>
      <c r="AA178" s="167">
        <f t="shared" si="28"/>
        <v>0</v>
      </c>
      <c r="AR178" s="13" t="s">
        <v>218</v>
      </c>
      <c r="AT178" s="13" t="s">
        <v>215</v>
      </c>
      <c r="AU178" s="13" t="s">
        <v>184</v>
      </c>
      <c r="AY178" s="13" t="s">
        <v>205</v>
      </c>
      <c r="BE178" s="105">
        <f t="shared" si="29"/>
        <v>0</v>
      </c>
      <c r="BF178" s="105">
        <f t="shared" si="30"/>
        <v>0</v>
      </c>
      <c r="BG178" s="105">
        <f t="shared" si="31"/>
        <v>0</v>
      </c>
      <c r="BH178" s="105">
        <f t="shared" si="32"/>
        <v>0</v>
      </c>
      <c r="BI178" s="105">
        <f t="shared" si="33"/>
        <v>0</v>
      </c>
      <c r="BJ178" s="13" t="s">
        <v>184</v>
      </c>
      <c r="BK178" s="105">
        <f t="shared" si="34"/>
        <v>0</v>
      </c>
      <c r="BL178" s="13" t="s">
        <v>210</v>
      </c>
      <c r="BM178" s="13" t="s">
        <v>341</v>
      </c>
    </row>
    <row r="179" spans="2:65" s="1" customFormat="1" ht="31.5" customHeight="1" x14ac:dyDescent="0.3">
      <c r="B179" s="30"/>
      <c r="C179" s="161" t="s">
        <v>342</v>
      </c>
      <c r="D179" s="161" t="s">
        <v>206</v>
      </c>
      <c r="E179" s="162" t="s">
        <v>681</v>
      </c>
      <c r="F179" s="239" t="s">
        <v>682</v>
      </c>
      <c r="G179" s="240"/>
      <c r="H179" s="240"/>
      <c r="I179" s="240"/>
      <c r="J179" s="163" t="s">
        <v>209</v>
      </c>
      <c r="K179" s="164">
        <v>3</v>
      </c>
      <c r="L179" s="241">
        <v>0</v>
      </c>
      <c r="M179" s="240"/>
      <c r="N179" s="242">
        <f t="shared" si="25"/>
        <v>0</v>
      </c>
      <c r="O179" s="240"/>
      <c r="P179" s="240"/>
      <c r="Q179" s="240"/>
      <c r="R179" s="32"/>
      <c r="T179" s="165" t="s">
        <v>19</v>
      </c>
      <c r="U179" s="39" t="s">
        <v>42</v>
      </c>
      <c r="V179" s="31"/>
      <c r="W179" s="166">
        <f t="shared" si="26"/>
        <v>0</v>
      </c>
      <c r="X179" s="166">
        <v>0</v>
      </c>
      <c r="Y179" s="166">
        <f t="shared" si="27"/>
        <v>0</v>
      </c>
      <c r="Z179" s="166">
        <v>0</v>
      </c>
      <c r="AA179" s="167">
        <f t="shared" si="28"/>
        <v>0</v>
      </c>
      <c r="AR179" s="13" t="s">
        <v>210</v>
      </c>
      <c r="AT179" s="13" t="s">
        <v>206</v>
      </c>
      <c r="AU179" s="13" t="s">
        <v>184</v>
      </c>
      <c r="AY179" s="13" t="s">
        <v>205</v>
      </c>
      <c r="BE179" s="105">
        <f t="shared" si="29"/>
        <v>0</v>
      </c>
      <c r="BF179" s="105">
        <f t="shared" si="30"/>
        <v>0</v>
      </c>
      <c r="BG179" s="105">
        <f t="shared" si="31"/>
        <v>0</v>
      </c>
      <c r="BH179" s="105">
        <f t="shared" si="32"/>
        <v>0</v>
      </c>
      <c r="BI179" s="105">
        <f t="shared" si="33"/>
        <v>0</v>
      </c>
      <c r="BJ179" s="13" t="s">
        <v>184</v>
      </c>
      <c r="BK179" s="105">
        <f t="shared" si="34"/>
        <v>0</v>
      </c>
      <c r="BL179" s="13" t="s">
        <v>210</v>
      </c>
      <c r="BM179" s="13" t="s">
        <v>345</v>
      </c>
    </row>
    <row r="180" spans="2:65" s="1" customFormat="1" ht="44.25" customHeight="1" x14ac:dyDescent="0.3">
      <c r="B180" s="30"/>
      <c r="C180" s="168" t="s">
        <v>278</v>
      </c>
      <c r="D180" s="168" t="s">
        <v>215</v>
      </c>
      <c r="E180" s="169" t="s">
        <v>683</v>
      </c>
      <c r="F180" s="243" t="s">
        <v>684</v>
      </c>
      <c r="G180" s="244"/>
      <c r="H180" s="244"/>
      <c r="I180" s="244"/>
      <c r="J180" s="170" t="s">
        <v>209</v>
      </c>
      <c r="K180" s="171">
        <v>3</v>
      </c>
      <c r="L180" s="245">
        <v>0</v>
      </c>
      <c r="M180" s="244"/>
      <c r="N180" s="246">
        <f t="shared" si="25"/>
        <v>0</v>
      </c>
      <c r="O180" s="240"/>
      <c r="P180" s="240"/>
      <c r="Q180" s="240"/>
      <c r="R180" s="32"/>
      <c r="T180" s="165" t="s">
        <v>19</v>
      </c>
      <c r="U180" s="39" t="s">
        <v>42</v>
      </c>
      <c r="V180" s="31"/>
      <c r="W180" s="166">
        <f t="shared" si="26"/>
        <v>0</v>
      </c>
      <c r="X180" s="166">
        <v>0</v>
      </c>
      <c r="Y180" s="166">
        <f t="shared" si="27"/>
        <v>0</v>
      </c>
      <c r="Z180" s="166">
        <v>0</v>
      </c>
      <c r="AA180" s="167">
        <f t="shared" si="28"/>
        <v>0</v>
      </c>
      <c r="AR180" s="13" t="s">
        <v>218</v>
      </c>
      <c r="AT180" s="13" t="s">
        <v>215</v>
      </c>
      <c r="AU180" s="13" t="s">
        <v>184</v>
      </c>
      <c r="AY180" s="13" t="s">
        <v>205</v>
      </c>
      <c r="BE180" s="105">
        <f t="shared" si="29"/>
        <v>0</v>
      </c>
      <c r="BF180" s="105">
        <f t="shared" si="30"/>
        <v>0</v>
      </c>
      <c r="BG180" s="105">
        <f t="shared" si="31"/>
        <v>0</v>
      </c>
      <c r="BH180" s="105">
        <f t="shared" si="32"/>
        <v>0</v>
      </c>
      <c r="BI180" s="105">
        <f t="shared" si="33"/>
        <v>0</v>
      </c>
      <c r="BJ180" s="13" t="s">
        <v>184</v>
      </c>
      <c r="BK180" s="105">
        <f t="shared" si="34"/>
        <v>0</v>
      </c>
      <c r="BL180" s="13" t="s">
        <v>210</v>
      </c>
      <c r="BM180" s="13" t="s">
        <v>349</v>
      </c>
    </row>
    <row r="181" spans="2:65" s="1" customFormat="1" ht="31.5" customHeight="1" x14ac:dyDescent="0.3">
      <c r="B181" s="30"/>
      <c r="C181" s="161" t="s">
        <v>350</v>
      </c>
      <c r="D181" s="161" t="s">
        <v>206</v>
      </c>
      <c r="E181" s="162" t="s">
        <v>685</v>
      </c>
      <c r="F181" s="239" t="s">
        <v>686</v>
      </c>
      <c r="G181" s="240"/>
      <c r="H181" s="240"/>
      <c r="I181" s="240"/>
      <c r="J181" s="163" t="s">
        <v>209</v>
      </c>
      <c r="K181" s="164">
        <v>1</v>
      </c>
      <c r="L181" s="241">
        <v>0</v>
      </c>
      <c r="M181" s="240"/>
      <c r="N181" s="242">
        <f t="shared" si="25"/>
        <v>0</v>
      </c>
      <c r="O181" s="240"/>
      <c r="P181" s="240"/>
      <c r="Q181" s="240"/>
      <c r="R181" s="32"/>
      <c r="T181" s="165" t="s">
        <v>19</v>
      </c>
      <c r="U181" s="39" t="s">
        <v>42</v>
      </c>
      <c r="V181" s="31"/>
      <c r="W181" s="166">
        <f t="shared" si="26"/>
        <v>0</v>
      </c>
      <c r="X181" s="166">
        <v>0</v>
      </c>
      <c r="Y181" s="166">
        <f t="shared" si="27"/>
        <v>0</v>
      </c>
      <c r="Z181" s="166">
        <v>0</v>
      </c>
      <c r="AA181" s="167">
        <f t="shared" si="28"/>
        <v>0</v>
      </c>
      <c r="AR181" s="13" t="s">
        <v>210</v>
      </c>
      <c r="AT181" s="13" t="s">
        <v>206</v>
      </c>
      <c r="AU181" s="13" t="s">
        <v>184</v>
      </c>
      <c r="AY181" s="13" t="s">
        <v>205</v>
      </c>
      <c r="BE181" s="105">
        <f t="shared" si="29"/>
        <v>0</v>
      </c>
      <c r="BF181" s="105">
        <f t="shared" si="30"/>
        <v>0</v>
      </c>
      <c r="BG181" s="105">
        <f t="shared" si="31"/>
        <v>0</v>
      </c>
      <c r="BH181" s="105">
        <f t="shared" si="32"/>
        <v>0</v>
      </c>
      <c r="BI181" s="105">
        <f t="shared" si="33"/>
        <v>0</v>
      </c>
      <c r="BJ181" s="13" t="s">
        <v>184</v>
      </c>
      <c r="BK181" s="105">
        <f t="shared" si="34"/>
        <v>0</v>
      </c>
      <c r="BL181" s="13" t="s">
        <v>210</v>
      </c>
      <c r="BM181" s="13" t="s">
        <v>353</v>
      </c>
    </row>
    <row r="182" spans="2:65" s="1" customFormat="1" ht="44.25" customHeight="1" x14ac:dyDescent="0.3">
      <c r="B182" s="30"/>
      <c r="C182" s="168" t="s">
        <v>282</v>
      </c>
      <c r="D182" s="168" t="s">
        <v>215</v>
      </c>
      <c r="E182" s="169" t="s">
        <v>687</v>
      </c>
      <c r="F182" s="243" t="s">
        <v>688</v>
      </c>
      <c r="G182" s="244"/>
      <c r="H182" s="244"/>
      <c r="I182" s="244"/>
      <c r="J182" s="170" t="s">
        <v>209</v>
      </c>
      <c r="K182" s="171">
        <v>1</v>
      </c>
      <c r="L182" s="245">
        <v>0</v>
      </c>
      <c r="M182" s="244"/>
      <c r="N182" s="246">
        <f t="shared" si="25"/>
        <v>0</v>
      </c>
      <c r="O182" s="240"/>
      <c r="P182" s="240"/>
      <c r="Q182" s="240"/>
      <c r="R182" s="32"/>
      <c r="T182" s="165" t="s">
        <v>19</v>
      </c>
      <c r="U182" s="39" t="s">
        <v>42</v>
      </c>
      <c r="V182" s="31"/>
      <c r="W182" s="166">
        <f t="shared" si="26"/>
        <v>0</v>
      </c>
      <c r="X182" s="166">
        <v>0</v>
      </c>
      <c r="Y182" s="166">
        <f t="shared" si="27"/>
        <v>0</v>
      </c>
      <c r="Z182" s="166">
        <v>0</v>
      </c>
      <c r="AA182" s="167">
        <f t="shared" si="28"/>
        <v>0</v>
      </c>
      <c r="AR182" s="13" t="s">
        <v>218</v>
      </c>
      <c r="AT182" s="13" t="s">
        <v>215</v>
      </c>
      <c r="AU182" s="13" t="s">
        <v>184</v>
      </c>
      <c r="AY182" s="13" t="s">
        <v>205</v>
      </c>
      <c r="BE182" s="105">
        <f t="shared" si="29"/>
        <v>0</v>
      </c>
      <c r="BF182" s="105">
        <f t="shared" si="30"/>
        <v>0</v>
      </c>
      <c r="BG182" s="105">
        <f t="shared" si="31"/>
        <v>0</v>
      </c>
      <c r="BH182" s="105">
        <f t="shared" si="32"/>
        <v>0</v>
      </c>
      <c r="BI182" s="105">
        <f t="shared" si="33"/>
        <v>0</v>
      </c>
      <c r="BJ182" s="13" t="s">
        <v>184</v>
      </c>
      <c r="BK182" s="105">
        <f t="shared" si="34"/>
        <v>0</v>
      </c>
      <c r="BL182" s="13" t="s">
        <v>210</v>
      </c>
      <c r="BM182" s="13" t="s">
        <v>356</v>
      </c>
    </row>
    <row r="183" spans="2:65" s="1" customFormat="1" ht="31.5" customHeight="1" x14ac:dyDescent="0.3">
      <c r="B183" s="30"/>
      <c r="C183" s="161" t="s">
        <v>357</v>
      </c>
      <c r="D183" s="161" t="s">
        <v>206</v>
      </c>
      <c r="E183" s="162" t="s">
        <v>689</v>
      </c>
      <c r="F183" s="239" t="s">
        <v>690</v>
      </c>
      <c r="G183" s="240"/>
      <c r="H183" s="240"/>
      <c r="I183" s="240"/>
      <c r="J183" s="163" t="s">
        <v>209</v>
      </c>
      <c r="K183" s="164">
        <v>12</v>
      </c>
      <c r="L183" s="241">
        <v>0</v>
      </c>
      <c r="M183" s="240"/>
      <c r="N183" s="242">
        <f t="shared" si="25"/>
        <v>0</v>
      </c>
      <c r="O183" s="240"/>
      <c r="P183" s="240"/>
      <c r="Q183" s="240"/>
      <c r="R183" s="32"/>
      <c r="T183" s="165" t="s">
        <v>19</v>
      </c>
      <c r="U183" s="39" t="s">
        <v>42</v>
      </c>
      <c r="V183" s="31"/>
      <c r="W183" s="166">
        <f t="shared" si="26"/>
        <v>0</v>
      </c>
      <c r="X183" s="166">
        <v>0</v>
      </c>
      <c r="Y183" s="166">
        <f t="shared" si="27"/>
        <v>0</v>
      </c>
      <c r="Z183" s="166">
        <v>0</v>
      </c>
      <c r="AA183" s="167">
        <f t="shared" si="28"/>
        <v>0</v>
      </c>
      <c r="AR183" s="13" t="s">
        <v>210</v>
      </c>
      <c r="AT183" s="13" t="s">
        <v>206</v>
      </c>
      <c r="AU183" s="13" t="s">
        <v>184</v>
      </c>
      <c r="AY183" s="13" t="s">
        <v>205</v>
      </c>
      <c r="BE183" s="105">
        <f t="shared" si="29"/>
        <v>0</v>
      </c>
      <c r="BF183" s="105">
        <f t="shared" si="30"/>
        <v>0</v>
      </c>
      <c r="BG183" s="105">
        <f t="shared" si="31"/>
        <v>0</v>
      </c>
      <c r="BH183" s="105">
        <f t="shared" si="32"/>
        <v>0</v>
      </c>
      <c r="BI183" s="105">
        <f t="shared" si="33"/>
        <v>0</v>
      </c>
      <c r="BJ183" s="13" t="s">
        <v>184</v>
      </c>
      <c r="BK183" s="105">
        <f t="shared" si="34"/>
        <v>0</v>
      </c>
      <c r="BL183" s="13" t="s">
        <v>210</v>
      </c>
      <c r="BM183" s="13" t="s">
        <v>360</v>
      </c>
    </row>
    <row r="184" spans="2:65" s="1" customFormat="1" ht="44.25" customHeight="1" x14ac:dyDescent="0.3">
      <c r="B184" s="30"/>
      <c r="C184" s="168" t="s">
        <v>285</v>
      </c>
      <c r="D184" s="168" t="s">
        <v>215</v>
      </c>
      <c r="E184" s="169" t="s">
        <v>691</v>
      </c>
      <c r="F184" s="243" t="s">
        <v>692</v>
      </c>
      <c r="G184" s="244"/>
      <c r="H184" s="244"/>
      <c r="I184" s="244"/>
      <c r="J184" s="170" t="s">
        <v>209</v>
      </c>
      <c r="K184" s="171">
        <v>12</v>
      </c>
      <c r="L184" s="245">
        <v>0</v>
      </c>
      <c r="M184" s="244"/>
      <c r="N184" s="246">
        <f t="shared" si="25"/>
        <v>0</v>
      </c>
      <c r="O184" s="240"/>
      <c r="P184" s="240"/>
      <c r="Q184" s="240"/>
      <c r="R184" s="32"/>
      <c r="T184" s="165" t="s">
        <v>19</v>
      </c>
      <c r="U184" s="39" t="s">
        <v>42</v>
      </c>
      <c r="V184" s="31"/>
      <c r="W184" s="166">
        <f t="shared" si="26"/>
        <v>0</v>
      </c>
      <c r="X184" s="166">
        <v>0</v>
      </c>
      <c r="Y184" s="166">
        <f t="shared" si="27"/>
        <v>0</v>
      </c>
      <c r="Z184" s="166">
        <v>0</v>
      </c>
      <c r="AA184" s="167">
        <f t="shared" si="28"/>
        <v>0</v>
      </c>
      <c r="AR184" s="13" t="s">
        <v>218</v>
      </c>
      <c r="AT184" s="13" t="s">
        <v>215</v>
      </c>
      <c r="AU184" s="13" t="s">
        <v>184</v>
      </c>
      <c r="AY184" s="13" t="s">
        <v>205</v>
      </c>
      <c r="BE184" s="105">
        <f t="shared" si="29"/>
        <v>0</v>
      </c>
      <c r="BF184" s="105">
        <f t="shared" si="30"/>
        <v>0</v>
      </c>
      <c r="BG184" s="105">
        <f t="shared" si="31"/>
        <v>0</v>
      </c>
      <c r="BH184" s="105">
        <f t="shared" si="32"/>
        <v>0</v>
      </c>
      <c r="BI184" s="105">
        <f t="shared" si="33"/>
        <v>0</v>
      </c>
      <c r="BJ184" s="13" t="s">
        <v>184</v>
      </c>
      <c r="BK184" s="105">
        <f t="shared" si="34"/>
        <v>0</v>
      </c>
      <c r="BL184" s="13" t="s">
        <v>210</v>
      </c>
      <c r="BM184" s="13" t="s">
        <v>363</v>
      </c>
    </row>
    <row r="185" spans="2:65" s="1" customFormat="1" ht="31.5" customHeight="1" x14ac:dyDescent="0.3">
      <c r="B185" s="30"/>
      <c r="C185" s="161" t="s">
        <v>364</v>
      </c>
      <c r="D185" s="161" t="s">
        <v>206</v>
      </c>
      <c r="E185" s="162" t="s">
        <v>693</v>
      </c>
      <c r="F185" s="239" t="s">
        <v>694</v>
      </c>
      <c r="G185" s="240"/>
      <c r="H185" s="240"/>
      <c r="I185" s="240"/>
      <c r="J185" s="163" t="s">
        <v>209</v>
      </c>
      <c r="K185" s="164">
        <v>1</v>
      </c>
      <c r="L185" s="241">
        <v>0</v>
      </c>
      <c r="M185" s="240"/>
      <c r="N185" s="242">
        <f t="shared" si="25"/>
        <v>0</v>
      </c>
      <c r="O185" s="240"/>
      <c r="P185" s="240"/>
      <c r="Q185" s="240"/>
      <c r="R185" s="32"/>
      <c r="T185" s="165" t="s">
        <v>19</v>
      </c>
      <c r="U185" s="39" t="s">
        <v>42</v>
      </c>
      <c r="V185" s="31"/>
      <c r="W185" s="166">
        <f t="shared" si="26"/>
        <v>0</v>
      </c>
      <c r="X185" s="166">
        <v>0</v>
      </c>
      <c r="Y185" s="166">
        <f t="shared" si="27"/>
        <v>0</v>
      </c>
      <c r="Z185" s="166">
        <v>0</v>
      </c>
      <c r="AA185" s="167">
        <f t="shared" si="28"/>
        <v>0</v>
      </c>
      <c r="AR185" s="13" t="s">
        <v>210</v>
      </c>
      <c r="AT185" s="13" t="s">
        <v>206</v>
      </c>
      <c r="AU185" s="13" t="s">
        <v>184</v>
      </c>
      <c r="AY185" s="13" t="s">
        <v>205</v>
      </c>
      <c r="BE185" s="105">
        <f t="shared" si="29"/>
        <v>0</v>
      </c>
      <c r="BF185" s="105">
        <f t="shared" si="30"/>
        <v>0</v>
      </c>
      <c r="BG185" s="105">
        <f t="shared" si="31"/>
        <v>0</v>
      </c>
      <c r="BH185" s="105">
        <f t="shared" si="32"/>
        <v>0</v>
      </c>
      <c r="BI185" s="105">
        <f t="shared" si="33"/>
        <v>0</v>
      </c>
      <c r="BJ185" s="13" t="s">
        <v>184</v>
      </c>
      <c r="BK185" s="105">
        <f t="shared" si="34"/>
        <v>0</v>
      </c>
      <c r="BL185" s="13" t="s">
        <v>210</v>
      </c>
      <c r="BM185" s="13" t="s">
        <v>369</v>
      </c>
    </row>
    <row r="186" spans="2:65" s="1" customFormat="1" ht="44.25" customHeight="1" x14ac:dyDescent="0.3">
      <c r="B186" s="30"/>
      <c r="C186" s="168" t="s">
        <v>289</v>
      </c>
      <c r="D186" s="168" t="s">
        <v>215</v>
      </c>
      <c r="E186" s="169" t="s">
        <v>695</v>
      </c>
      <c r="F186" s="243" t="s">
        <v>696</v>
      </c>
      <c r="G186" s="244"/>
      <c r="H186" s="244"/>
      <c r="I186" s="244"/>
      <c r="J186" s="170" t="s">
        <v>209</v>
      </c>
      <c r="K186" s="171">
        <v>1</v>
      </c>
      <c r="L186" s="245">
        <v>0</v>
      </c>
      <c r="M186" s="244"/>
      <c r="N186" s="246">
        <f t="shared" si="25"/>
        <v>0</v>
      </c>
      <c r="O186" s="240"/>
      <c r="P186" s="240"/>
      <c r="Q186" s="240"/>
      <c r="R186" s="32"/>
      <c r="T186" s="165" t="s">
        <v>19</v>
      </c>
      <c r="U186" s="39" t="s">
        <v>42</v>
      </c>
      <c r="V186" s="31"/>
      <c r="W186" s="166">
        <f t="shared" si="26"/>
        <v>0</v>
      </c>
      <c r="X186" s="166">
        <v>0</v>
      </c>
      <c r="Y186" s="166">
        <f t="shared" si="27"/>
        <v>0</v>
      </c>
      <c r="Z186" s="166">
        <v>0</v>
      </c>
      <c r="AA186" s="167">
        <f t="shared" si="28"/>
        <v>0</v>
      </c>
      <c r="AR186" s="13" t="s">
        <v>218</v>
      </c>
      <c r="AT186" s="13" t="s">
        <v>215</v>
      </c>
      <c r="AU186" s="13" t="s">
        <v>184</v>
      </c>
      <c r="AY186" s="13" t="s">
        <v>205</v>
      </c>
      <c r="BE186" s="105">
        <f t="shared" si="29"/>
        <v>0</v>
      </c>
      <c r="BF186" s="105">
        <f t="shared" si="30"/>
        <v>0</v>
      </c>
      <c r="BG186" s="105">
        <f t="shared" si="31"/>
        <v>0</v>
      </c>
      <c r="BH186" s="105">
        <f t="shared" si="32"/>
        <v>0</v>
      </c>
      <c r="BI186" s="105">
        <f t="shared" si="33"/>
        <v>0</v>
      </c>
      <c r="BJ186" s="13" t="s">
        <v>184</v>
      </c>
      <c r="BK186" s="105">
        <f t="shared" si="34"/>
        <v>0</v>
      </c>
      <c r="BL186" s="13" t="s">
        <v>210</v>
      </c>
      <c r="BM186" s="13" t="s">
        <v>429</v>
      </c>
    </row>
    <row r="187" spans="2:65" s="1" customFormat="1" ht="31.5" customHeight="1" x14ac:dyDescent="0.3">
      <c r="B187" s="30"/>
      <c r="C187" s="161" t="s">
        <v>430</v>
      </c>
      <c r="D187" s="161" t="s">
        <v>206</v>
      </c>
      <c r="E187" s="162" t="s">
        <v>697</v>
      </c>
      <c r="F187" s="239" t="s">
        <v>698</v>
      </c>
      <c r="G187" s="240"/>
      <c r="H187" s="240"/>
      <c r="I187" s="240"/>
      <c r="J187" s="163" t="s">
        <v>209</v>
      </c>
      <c r="K187" s="164">
        <v>39</v>
      </c>
      <c r="L187" s="241">
        <v>0</v>
      </c>
      <c r="M187" s="240"/>
      <c r="N187" s="242">
        <f t="shared" si="25"/>
        <v>0</v>
      </c>
      <c r="O187" s="240"/>
      <c r="P187" s="240"/>
      <c r="Q187" s="240"/>
      <c r="R187" s="32"/>
      <c r="T187" s="165" t="s">
        <v>19</v>
      </c>
      <c r="U187" s="39" t="s">
        <v>42</v>
      </c>
      <c r="V187" s="31"/>
      <c r="W187" s="166">
        <f t="shared" si="26"/>
        <v>0</v>
      </c>
      <c r="X187" s="166">
        <v>0</v>
      </c>
      <c r="Y187" s="166">
        <f t="shared" si="27"/>
        <v>0</v>
      </c>
      <c r="Z187" s="166">
        <v>0</v>
      </c>
      <c r="AA187" s="167">
        <f t="shared" si="28"/>
        <v>0</v>
      </c>
      <c r="AR187" s="13" t="s">
        <v>210</v>
      </c>
      <c r="AT187" s="13" t="s">
        <v>206</v>
      </c>
      <c r="AU187" s="13" t="s">
        <v>184</v>
      </c>
      <c r="AY187" s="13" t="s">
        <v>205</v>
      </c>
      <c r="BE187" s="105">
        <f t="shared" si="29"/>
        <v>0</v>
      </c>
      <c r="BF187" s="105">
        <f t="shared" si="30"/>
        <v>0</v>
      </c>
      <c r="BG187" s="105">
        <f t="shared" si="31"/>
        <v>0</v>
      </c>
      <c r="BH187" s="105">
        <f t="shared" si="32"/>
        <v>0</v>
      </c>
      <c r="BI187" s="105">
        <f t="shared" si="33"/>
        <v>0</v>
      </c>
      <c r="BJ187" s="13" t="s">
        <v>184</v>
      </c>
      <c r="BK187" s="105">
        <f t="shared" si="34"/>
        <v>0</v>
      </c>
      <c r="BL187" s="13" t="s">
        <v>210</v>
      </c>
      <c r="BM187" s="13" t="s">
        <v>433</v>
      </c>
    </row>
    <row r="188" spans="2:65" s="1" customFormat="1" ht="44.25" customHeight="1" x14ac:dyDescent="0.3">
      <c r="B188" s="30"/>
      <c r="C188" s="168" t="s">
        <v>292</v>
      </c>
      <c r="D188" s="168" t="s">
        <v>215</v>
      </c>
      <c r="E188" s="169" t="s">
        <v>699</v>
      </c>
      <c r="F188" s="243" t="s">
        <v>700</v>
      </c>
      <c r="G188" s="244"/>
      <c r="H188" s="244"/>
      <c r="I188" s="244"/>
      <c r="J188" s="170" t="s">
        <v>209</v>
      </c>
      <c r="K188" s="171">
        <v>11</v>
      </c>
      <c r="L188" s="245">
        <v>0</v>
      </c>
      <c r="M188" s="244"/>
      <c r="N188" s="246">
        <f t="shared" si="25"/>
        <v>0</v>
      </c>
      <c r="O188" s="240"/>
      <c r="P188" s="240"/>
      <c r="Q188" s="240"/>
      <c r="R188" s="32"/>
      <c r="T188" s="165" t="s">
        <v>19</v>
      </c>
      <c r="U188" s="39" t="s">
        <v>42</v>
      </c>
      <c r="V188" s="31"/>
      <c r="W188" s="166">
        <f t="shared" si="26"/>
        <v>0</v>
      </c>
      <c r="X188" s="166">
        <v>0</v>
      </c>
      <c r="Y188" s="166">
        <f t="shared" si="27"/>
        <v>0</v>
      </c>
      <c r="Z188" s="166">
        <v>0</v>
      </c>
      <c r="AA188" s="167">
        <f t="shared" si="28"/>
        <v>0</v>
      </c>
      <c r="AR188" s="13" t="s">
        <v>218</v>
      </c>
      <c r="AT188" s="13" t="s">
        <v>215</v>
      </c>
      <c r="AU188" s="13" t="s">
        <v>184</v>
      </c>
      <c r="AY188" s="13" t="s">
        <v>205</v>
      </c>
      <c r="BE188" s="105">
        <f t="shared" si="29"/>
        <v>0</v>
      </c>
      <c r="BF188" s="105">
        <f t="shared" si="30"/>
        <v>0</v>
      </c>
      <c r="BG188" s="105">
        <f t="shared" si="31"/>
        <v>0</v>
      </c>
      <c r="BH188" s="105">
        <f t="shared" si="32"/>
        <v>0</v>
      </c>
      <c r="BI188" s="105">
        <f t="shared" si="33"/>
        <v>0</v>
      </c>
      <c r="BJ188" s="13" t="s">
        <v>184</v>
      </c>
      <c r="BK188" s="105">
        <f t="shared" si="34"/>
        <v>0</v>
      </c>
      <c r="BL188" s="13" t="s">
        <v>210</v>
      </c>
      <c r="BM188" s="13" t="s">
        <v>436</v>
      </c>
    </row>
    <row r="189" spans="2:65" s="1" customFormat="1" ht="44.25" customHeight="1" x14ac:dyDescent="0.3">
      <c r="B189" s="30"/>
      <c r="C189" s="168" t="s">
        <v>437</v>
      </c>
      <c r="D189" s="168" t="s">
        <v>215</v>
      </c>
      <c r="E189" s="169" t="s">
        <v>701</v>
      </c>
      <c r="F189" s="243" t="s">
        <v>702</v>
      </c>
      <c r="G189" s="244"/>
      <c r="H189" s="244"/>
      <c r="I189" s="244"/>
      <c r="J189" s="170" t="s">
        <v>209</v>
      </c>
      <c r="K189" s="171">
        <v>1</v>
      </c>
      <c r="L189" s="245">
        <v>0</v>
      </c>
      <c r="M189" s="244"/>
      <c r="N189" s="246">
        <f t="shared" si="25"/>
        <v>0</v>
      </c>
      <c r="O189" s="240"/>
      <c r="P189" s="240"/>
      <c r="Q189" s="240"/>
      <c r="R189" s="32"/>
      <c r="T189" s="165" t="s">
        <v>19</v>
      </c>
      <c r="U189" s="39" t="s">
        <v>42</v>
      </c>
      <c r="V189" s="31"/>
      <c r="W189" s="166">
        <f t="shared" si="26"/>
        <v>0</v>
      </c>
      <c r="X189" s="166">
        <v>0</v>
      </c>
      <c r="Y189" s="166">
        <f t="shared" si="27"/>
        <v>0</v>
      </c>
      <c r="Z189" s="166">
        <v>0</v>
      </c>
      <c r="AA189" s="167">
        <f t="shared" si="28"/>
        <v>0</v>
      </c>
      <c r="AR189" s="13" t="s">
        <v>218</v>
      </c>
      <c r="AT189" s="13" t="s">
        <v>215</v>
      </c>
      <c r="AU189" s="13" t="s">
        <v>184</v>
      </c>
      <c r="AY189" s="13" t="s">
        <v>205</v>
      </c>
      <c r="BE189" s="105">
        <f t="shared" si="29"/>
        <v>0</v>
      </c>
      <c r="BF189" s="105">
        <f t="shared" si="30"/>
        <v>0</v>
      </c>
      <c r="BG189" s="105">
        <f t="shared" si="31"/>
        <v>0</v>
      </c>
      <c r="BH189" s="105">
        <f t="shared" si="32"/>
        <v>0</v>
      </c>
      <c r="BI189" s="105">
        <f t="shared" si="33"/>
        <v>0</v>
      </c>
      <c r="BJ189" s="13" t="s">
        <v>184</v>
      </c>
      <c r="BK189" s="105">
        <f t="shared" si="34"/>
        <v>0</v>
      </c>
      <c r="BL189" s="13" t="s">
        <v>210</v>
      </c>
      <c r="BM189" s="13" t="s">
        <v>440</v>
      </c>
    </row>
    <row r="190" spans="2:65" s="1" customFormat="1" ht="44.25" customHeight="1" x14ac:dyDescent="0.3">
      <c r="B190" s="30"/>
      <c r="C190" s="168" t="s">
        <v>296</v>
      </c>
      <c r="D190" s="168" t="s">
        <v>215</v>
      </c>
      <c r="E190" s="169" t="s">
        <v>703</v>
      </c>
      <c r="F190" s="243" t="s">
        <v>704</v>
      </c>
      <c r="G190" s="244"/>
      <c r="H190" s="244"/>
      <c r="I190" s="244"/>
      <c r="J190" s="170" t="s">
        <v>209</v>
      </c>
      <c r="K190" s="171">
        <v>24</v>
      </c>
      <c r="L190" s="245">
        <v>0</v>
      </c>
      <c r="M190" s="244"/>
      <c r="N190" s="246">
        <f t="shared" si="25"/>
        <v>0</v>
      </c>
      <c r="O190" s="240"/>
      <c r="P190" s="240"/>
      <c r="Q190" s="240"/>
      <c r="R190" s="32"/>
      <c r="T190" s="165" t="s">
        <v>19</v>
      </c>
      <c r="U190" s="39" t="s">
        <v>42</v>
      </c>
      <c r="V190" s="31"/>
      <c r="W190" s="166">
        <f t="shared" si="26"/>
        <v>0</v>
      </c>
      <c r="X190" s="166">
        <v>0</v>
      </c>
      <c r="Y190" s="166">
        <f t="shared" si="27"/>
        <v>0</v>
      </c>
      <c r="Z190" s="166">
        <v>0</v>
      </c>
      <c r="AA190" s="167">
        <f t="shared" si="28"/>
        <v>0</v>
      </c>
      <c r="AR190" s="13" t="s">
        <v>218</v>
      </c>
      <c r="AT190" s="13" t="s">
        <v>215</v>
      </c>
      <c r="AU190" s="13" t="s">
        <v>184</v>
      </c>
      <c r="AY190" s="13" t="s">
        <v>205</v>
      </c>
      <c r="BE190" s="105">
        <f t="shared" si="29"/>
        <v>0</v>
      </c>
      <c r="BF190" s="105">
        <f t="shared" si="30"/>
        <v>0</v>
      </c>
      <c r="BG190" s="105">
        <f t="shared" si="31"/>
        <v>0</v>
      </c>
      <c r="BH190" s="105">
        <f t="shared" si="32"/>
        <v>0</v>
      </c>
      <c r="BI190" s="105">
        <f t="shared" si="33"/>
        <v>0</v>
      </c>
      <c r="BJ190" s="13" t="s">
        <v>184</v>
      </c>
      <c r="BK190" s="105">
        <f t="shared" si="34"/>
        <v>0</v>
      </c>
      <c r="BL190" s="13" t="s">
        <v>210</v>
      </c>
      <c r="BM190" s="13" t="s">
        <v>434</v>
      </c>
    </row>
    <row r="191" spans="2:65" s="1" customFormat="1" ht="31.5" customHeight="1" x14ac:dyDescent="0.3">
      <c r="B191" s="30"/>
      <c r="C191" s="161" t="s">
        <v>443</v>
      </c>
      <c r="D191" s="161" t="s">
        <v>206</v>
      </c>
      <c r="E191" s="162" t="s">
        <v>388</v>
      </c>
      <c r="F191" s="239" t="s">
        <v>389</v>
      </c>
      <c r="G191" s="240"/>
      <c r="H191" s="240"/>
      <c r="I191" s="240"/>
      <c r="J191" s="163" t="s">
        <v>222</v>
      </c>
      <c r="K191" s="164">
        <v>153.4</v>
      </c>
      <c r="L191" s="241">
        <v>0</v>
      </c>
      <c r="M191" s="240"/>
      <c r="N191" s="242">
        <f t="shared" si="25"/>
        <v>0</v>
      </c>
      <c r="O191" s="240"/>
      <c r="P191" s="240"/>
      <c r="Q191" s="240"/>
      <c r="R191" s="32"/>
      <c r="T191" s="165" t="s">
        <v>19</v>
      </c>
      <c r="U191" s="39" t="s">
        <v>42</v>
      </c>
      <c r="V191" s="31"/>
      <c r="W191" s="166">
        <f t="shared" si="26"/>
        <v>0</v>
      </c>
      <c r="X191" s="166">
        <v>0</v>
      </c>
      <c r="Y191" s="166">
        <f t="shared" si="27"/>
        <v>0</v>
      </c>
      <c r="Z191" s="166">
        <v>0</v>
      </c>
      <c r="AA191" s="167">
        <f t="shared" si="28"/>
        <v>0</v>
      </c>
      <c r="AR191" s="13" t="s">
        <v>210</v>
      </c>
      <c r="AT191" s="13" t="s">
        <v>206</v>
      </c>
      <c r="AU191" s="13" t="s">
        <v>184</v>
      </c>
      <c r="AY191" s="13" t="s">
        <v>205</v>
      </c>
      <c r="BE191" s="105">
        <f t="shared" si="29"/>
        <v>0</v>
      </c>
      <c r="BF191" s="105">
        <f t="shared" si="30"/>
        <v>0</v>
      </c>
      <c r="BG191" s="105">
        <f t="shared" si="31"/>
        <v>0</v>
      </c>
      <c r="BH191" s="105">
        <f t="shared" si="32"/>
        <v>0</v>
      </c>
      <c r="BI191" s="105">
        <f t="shared" si="33"/>
        <v>0</v>
      </c>
      <c r="BJ191" s="13" t="s">
        <v>184</v>
      </c>
      <c r="BK191" s="105">
        <f t="shared" si="34"/>
        <v>0</v>
      </c>
      <c r="BL191" s="13" t="s">
        <v>210</v>
      </c>
      <c r="BM191" s="13" t="s">
        <v>446</v>
      </c>
    </row>
    <row r="192" spans="2:65" s="1" customFormat="1" ht="31.5" customHeight="1" x14ac:dyDescent="0.3">
      <c r="B192" s="30"/>
      <c r="C192" s="161" t="s">
        <v>299</v>
      </c>
      <c r="D192" s="161" t="s">
        <v>206</v>
      </c>
      <c r="E192" s="162" t="s">
        <v>390</v>
      </c>
      <c r="F192" s="239" t="s">
        <v>391</v>
      </c>
      <c r="G192" s="240"/>
      <c r="H192" s="240"/>
      <c r="I192" s="240"/>
      <c r="J192" s="163" t="s">
        <v>235</v>
      </c>
      <c r="K192" s="172">
        <v>0</v>
      </c>
      <c r="L192" s="241">
        <v>0</v>
      </c>
      <c r="M192" s="240"/>
      <c r="N192" s="242">
        <f t="shared" si="25"/>
        <v>0</v>
      </c>
      <c r="O192" s="240"/>
      <c r="P192" s="240"/>
      <c r="Q192" s="240"/>
      <c r="R192" s="32"/>
      <c r="T192" s="165" t="s">
        <v>19</v>
      </c>
      <c r="U192" s="39" t="s">
        <v>42</v>
      </c>
      <c r="V192" s="31"/>
      <c r="W192" s="166">
        <f t="shared" si="26"/>
        <v>0</v>
      </c>
      <c r="X192" s="166">
        <v>0</v>
      </c>
      <c r="Y192" s="166">
        <f t="shared" si="27"/>
        <v>0</v>
      </c>
      <c r="Z192" s="166">
        <v>0</v>
      </c>
      <c r="AA192" s="167">
        <f t="shared" si="28"/>
        <v>0</v>
      </c>
      <c r="AR192" s="13" t="s">
        <v>210</v>
      </c>
      <c r="AT192" s="13" t="s">
        <v>206</v>
      </c>
      <c r="AU192" s="13" t="s">
        <v>184</v>
      </c>
      <c r="AY192" s="13" t="s">
        <v>205</v>
      </c>
      <c r="BE192" s="105">
        <f t="shared" si="29"/>
        <v>0</v>
      </c>
      <c r="BF192" s="105">
        <f t="shared" si="30"/>
        <v>0</v>
      </c>
      <c r="BG192" s="105">
        <f t="shared" si="31"/>
        <v>0</v>
      </c>
      <c r="BH192" s="105">
        <f t="shared" si="32"/>
        <v>0</v>
      </c>
      <c r="BI192" s="105">
        <f t="shared" si="33"/>
        <v>0</v>
      </c>
      <c r="BJ192" s="13" t="s">
        <v>184</v>
      </c>
      <c r="BK192" s="105">
        <f t="shared" si="34"/>
        <v>0</v>
      </c>
      <c r="BL192" s="13" t="s">
        <v>210</v>
      </c>
      <c r="BM192" s="13" t="s">
        <v>449</v>
      </c>
    </row>
    <row r="193" spans="2:65" s="9" customFormat="1" ht="29.85" customHeight="1" x14ac:dyDescent="0.3">
      <c r="B193" s="150"/>
      <c r="C193" s="151"/>
      <c r="D193" s="160" t="s">
        <v>172</v>
      </c>
      <c r="E193" s="160"/>
      <c r="F193" s="160"/>
      <c r="G193" s="160"/>
      <c r="H193" s="160"/>
      <c r="I193" s="160"/>
      <c r="J193" s="160"/>
      <c r="K193" s="160"/>
      <c r="L193" s="160"/>
      <c r="M193" s="160"/>
      <c r="N193" s="255">
        <f>BK193</f>
        <v>0</v>
      </c>
      <c r="O193" s="256"/>
      <c r="P193" s="256"/>
      <c r="Q193" s="256"/>
      <c r="R193" s="153"/>
      <c r="T193" s="154"/>
      <c r="U193" s="151"/>
      <c r="V193" s="151"/>
      <c r="W193" s="155">
        <f>SUM(W194:W227)</f>
        <v>0</v>
      </c>
      <c r="X193" s="151"/>
      <c r="Y193" s="155">
        <f>SUM(Y194:Y227)</f>
        <v>0</v>
      </c>
      <c r="Z193" s="151"/>
      <c r="AA193" s="156">
        <f>SUM(AA194:AA227)</f>
        <v>0</v>
      </c>
      <c r="AR193" s="157" t="s">
        <v>81</v>
      </c>
      <c r="AT193" s="158" t="s">
        <v>74</v>
      </c>
      <c r="AU193" s="158" t="s">
        <v>81</v>
      </c>
      <c r="AY193" s="157" t="s">
        <v>205</v>
      </c>
      <c r="BK193" s="159">
        <f>SUM(BK194:BK227)</f>
        <v>0</v>
      </c>
    </row>
    <row r="194" spans="2:65" s="1" customFormat="1" ht="31.5" customHeight="1" x14ac:dyDescent="0.3">
      <c r="B194" s="30"/>
      <c r="C194" s="161" t="s">
        <v>450</v>
      </c>
      <c r="D194" s="161" t="s">
        <v>206</v>
      </c>
      <c r="E194" s="162" t="s">
        <v>705</v>
      </c>
      <c r="F194" s="239" t="s">
        <v>706</v>
      </c>
      <c r="G194" s="240"/>
      <c r="H194" s="240"/>
      <c r="I194" s="240"/>
      <c r="J194" s="163" t="s">
        <v>222</v>
      </c>
      <c r="K194" s="164">
        <v>290</v>
      </c>
      <c r="L194" s="241">
        <v>0</v>
      </c>
      <c r="M194" s="240"/>
      <c r="N194" s="242">
        <f t="shared" ref="N194:N227" si="35">ROUND(L194*K194,2)</f>
        <v>0</v>
      </c>
      <c r="O194" s="240"/>
      <c r="P194" s="240"/>
      <c r="Q194" s="240"/>
      <c r="R194" s="32"/>
      <c r="T194" s="165" t="s">
        <v>19</v>
      </c>
      <c r="U194" s="39" t="s">
        <v>42</v>
      </c>
      <c r="V194" s="31"/>
      <c r="W194" s="166">
        <f t="shared" ref="W194:W227" si="36">V194*K194</f>
        <v>0</v>
      </c>
      <c r="X194" s="166">
        <v>0</v>
      </c>
      <c r="Y194" s="166">
        <f t="shared" ref="Y194:Y227" si="37">X194*K194</f>
        <v>0</v>
      </c>
      <c r="Z194" s="166">
        <v>0</v>
      </c>
      <c r="AA194" s="167">
        <f t="shared" ref="AA194:AA227" si="38">Z194*K194</f>
        <v>0</v>
      </c>
      <c r="AR194" s="13" t="s">
        <v>210</v>
      </c>
      <c r="AT194" s="13" t="s">
        <v>206</v>
      </c>
      <c r="AU194" s="13" t="s">
        <v>184</v>
      </c>
      <c r="AY194" s="13" t="s">
        <v>205</v>
      </c>
      <c r="BE194" s="105">
        <f t="shared" ref="BE194:BE227" si="39">IF(U194="základná",N194,0)</f>
        <v>0</v>
      </c>
      <c r="BF194" s="105">
        <f t="shared" ref="BF194:BF227" si="40">IF(U194="znížená",N194,0)</f>
        <v>0</v>
      </c>
      <c r="BG194" s="105">
        <f t="shared" ref="BG194:BG227" si="41">IF(U194="zákl. prenesená",N194,0)</f>
        <v>0</v>
      </c>
      <c r="BH194" s="105">
        <f t="shared" ref="BH194:BH227" si="42">IF(U194="zníž. prenesená",N194,0)</f>
        <v>0</v>
      </c>
      <c r="BI194" s="105">
        <f t="shared" ref="BI194:BI227" si="43">IF(U194="nulová",N194,0)</f>
        <v>0</v>
      </c>
      <c r="BJ194" s="13" t="s">
        <v>184</v>
      </c>
      <c r="BK194" s="105">
        <f t="shared" ref="BK194:BK227" si="44">ROUND(L194*K194,2)</f>
        <v>0</v>
      </c>
      <c r="BL194" s="13" t="s">
        <v>210</v>
      </c>
      <c r="BM194" s="13" t="s">
        <v>453</v>
      </c>
    </row>
    <row r="195" spans="2:65" s="1" customFormat="1" ht="22.5" customHeight="1" x14ac:dyDescent="0.3">
      <c r="B195" s="30"/>
      <c r="C195" s="161" t="s">
        <v>303</v>
      </c>
      <c r="D195" s="161" t="s">
        <v>206</v>
      </c>
      <c r="E195" s="162" t="s">
        <v>707</v>
      </c>
      <c r="F195" s="239" t="s">
        <v>708</v>
      </c>
      <c r="G195" s="240"/>
      <c r="H195" s="240"/>
      <c r="I195" s="240"/>
      <c r="J195" s="163" t="s">
        <v>222</v>
      </c>
      <c r="K195" s="164">
        <v>90</v>
      </c>
      <c r="L195" s="241">
        <v>0</v>
      </c>
      <c r="M195" s="240"/>
      <c r="N195" s="242">
        <f t="shared" si="35"/>
        <v>0</v>
      </c>
      <c r="O195" s="240"/>
      <c r="P195" s="240"/>
      <c r="Q195" s="240"/>
      <c r="R195" s="32"/>
      <c r="T195" s="165" t="s">
        <v>19</v>
      </c>
      <c r="U195" s="39" t="s">
        <v>42</v>
      </c>
      <c r="V195" s="31"/>
      <c r="W195" s="166">
        <f t="shared" si="36"/>
        <v>0</v>
      </c>
      <c r="X195" s="166">
        <v>0</v>
      </c>
      <c r="Y195" s="166">
        <f t="shared" si="37"/>
        <v>0</v>
      </c>
      <c r="Z195" s="166">
        <v>0</v>
      </c>
      <c r="AA195" s="167">
        <f t="shared" si="38"/>
        <v>0</v>
      </c>
      <c r="AR195" s="13" t="s">
        <v>210</v>
      </c>
      <c r="AT195" s="13" t="s">
        <v>206</v>
      </c>
      <c r="AU195" s="13" t="s">
        <v>184</v>
      </c>
      <c r="AY195" s="13" t="s">
        <v>205</v>
      </c>
      <c r="BE195" s="105">
        <f t="shared" si="39"/>
        <v>0</v>
      </c>
      <c r="BF195" s="105">
        <f t="shared" si="40"/>
        <v>0</v>
      </c>
      <c r="BG195" s="105">
        <f t="shared" si="41"/>
        <v>0</v>
      </c>
      <c r="BH195" s="105">
        <f t="shared" si="42"/>
        <v>0</v>
      </c>
      <c r="BI195" s="105">
        <f t="shared" si="43"/>
        <v>0</v>
      </c>
      <c r="BJ195" s="13" t="s">
        <v>184</v>
      </c>
      <c r="BK195" s="105">
        <f t="shared" si="44"/>
        <v>0</v>
      </c>
      <c r="BL195" s="13" t="s">
        <v>210</v>
      </c>
      <c r="BM195" s="13" t="s">
        <v>456</v>
      </c>
    </row>
    <row r="196" spans="2:65" s="1" customFormat="1" ht="22.5" customHeight="1" x14ac:dyDescent="0.3">
      <c r="B196" s="30"/>
      <c r="C196" s="161" t="s">
        <v>457</v>
      </c>
      <c r="D196" s="161" t="s">
        <v>206</v>
      </c>
      <c r="E196" s="162" t="s">
        <v>709</v>
      </c>
      <c r="F196" s="239" t="s">
        <v>710</v>
      </c>
      <c r="G196" s="240"/>
      <c r="H196" s="240"/>
      <c r="I196" s="240"/>
      <c r="J196" s="163" t="s">
        <v>222</v>
      </c>
      <c r="K196" s="164">
        <v>24</v>
      </c>
      <c r="L196" s="241">
        <v>0</v>
      </c>
      <c r="M196" s="240"/>
      <c r="N196" s="242">
        <f t="shared" si="35"/>
        <v>0</v>
      </c>
      <c r="O196" s="240"/>
      <c r="P196" s="240"/>
      <c r="Q196" s="240"/>
      <c r="R196" s="32"/>
      <c r="T196" s="165" t="s">
        <v>19</v>
      </c>
      <c r="U196" s="39" t="s">
        <v>42</v>
      </c>
      <c r="V196" s="31"/>
      <c r="W196" s="166">
        <f t="shared" si="36"/>
        <v>0</v>
      </c>
      <c r="X196" s="166">
        <v>0</v>
      </c>
      <c r="Y196" s="166">
        <f t="shared" si="37"/>
        <v>0</v>
      </c>
      <c r="Z196" s="166">
        <v>0</v>
      </c>
      <c r="AA196" s="167">
        <f t="shared" si="38"/>
        <v>0</v>
      </c>
      <c r="AR196" s="13" t="s">
        <v>210</v>
      </c>
      <c r="AT196" s="13" t="s">
        <v>206</v>
      </c>
      <c r="AU196" s="13" t="s">
        <v>184</v>
      </c>
      <c r="AY196" s="13" t="s">
        <v>205</v>
      </c>
      <c r="BE196" s="105">
        <f t="shared" si="39"/>
        <v>0</v>
      </c>
      <c r="BF196" s="105">
        <f t="shared" si="40"/>
        <v>0</v>
      </c>
      <c r="BG196" s="105">
        <f t="shared" si="41"/>
        <v>0</v>
      </c>
      <c r="BH196" s="105">
        <f t="shared" si="42"/>
        <v>0</v>
      </c>
      <c r="BI196" s="105">
        <f t="shared" si="43"/>
        <v>0</v>
      </c>
      <c r="BJ196" s="13" t="s">
        <v>184</v>
      </c>
      <c r="BK196" s="105">
        <f t="shared" si="44"/>
        <v>0</v>
      </c>
      <c r="BL196" s="13" t="s">
        <v>210</v>
      </c>
      <c r="BM196" s="13" t="s">
        <v>460</v>
      </c>
    </row>
    <row r="197" spans="2:65" s="1" customFormat="1" ht="22.5" customHeight="1" x14ac:dyDescent="0.3">
      <c r="B197" s="30"/>
      <c r="C197" s="161" t="s">
        <v>306</v>
      </c>
      <c r="D197" s="161" t="s">
        <v>206</v>
      </c>
      <c r="E197" s="162" t="s">
        <v>711</v>
      </c>
      <c r="F197" s="239" t="s">
        <v>712</v>
      </c>
      <c r="G197" s="240"/>
      <c r="H197" s="240"/>
      <c r="I197" s="240"/>
      <c r="J197" s="163" t="s">
        <v>222</v>
      </c>
      <c r="K197" s="164">
        <v>156</v>
      </c>
      <c r="L197" s="241">
        <v>0</v>
      </c>
      <c r="M197" s="240"/>
      <c r="N197" s="242">
        <f t="shared" si="35"/>
        <v>0</v>
      </c>
      <c r="O197" s="240"/>
      <c r="P197" s="240"/>
      <c r="Q197" s="240"/>
      <c r="R197" s="32"/>
      <c r="T197" s="165" t="s">
        <v>19</v>
      </c>
      <c r="U197" s="39" t="s">
        <v>42</v>
      </c>
      <c r="V197" s="31"/>
      <c r="W197" s="166">
        <f t="shared" si="36"/>
        <v>0</v>
      </c>
      <c r="X197" s="166">
        <v>0</v>
      </c>
      <c r="Y197" s="166">
        <f t="shared" si="37"/>
        <v>0</v>
      </c>
      <c r="Z197" s="166">
        <v>0</v>
      </c>
      <c r="AA197" s="167">
        <f t="shared" si="38"/>
        <v>0</v>
      </c>
      <c r="AR197" s="13" t="s">
        <v>210</v>
      </c>
      <c r="AT197" s="13" t="s">
        <v>206</v>
      </c>
      <c r="AU197" s="13" t="s">
        <v>184</v>
      </c>
      <c r="AY197" s="13" t="s">
        <v>205</v>
      </c>
      <c r="BE197" s="105">
        <f t="shared" si="39"/>
        <v>0</v>
      </c>
      <c r="BF197" s="105">
        <f t="shared" si="40"/>
        <v>0</v>
      </c>
      <c r="BG197" s="105">
        <f t="shared" si="41"/>
        <v>0</v>
      </c>
      <c r="BH197" s="105">
        <f t="shared" si="42"/>
        <v>0</v>
      </c>
      <c r="BI197" s="105">
        <f t="shared" si="43"/>
        <v>0</v>
      </c>
      <c r="BJ197" s="13" t="s">
        <v>184</v>
      </c>
      <c r="BK197" s="105">
        <f t="shared" si="44"/>
        <v>0</v>
      </c>
      <c r="BL197" s="13" t="s">
        <v>210</v>
      </c>
      <c r="BM197" s="13" t="s">
        <v>463</v>
      </c>
    </row>
    <row r="198" spans="2:65" s="1" customFormat="1" ht="44.25" customHeight="1" x14ac:dyDescent="0.3">
      <c r="B198" s="30"/>
      <c r="C198" s="161" t="s">
        <v>464</v>
      </c>
      <c r="D198" s="161" t="s">
        <v>206</v>
      </c>
      <c r="E198" s="162" t="s">
        <v>713</v>
      </c>
      <c r="F198" s="239" t="s">
        <v>714</v>
      </c>
      <c r="G198" s="240"/>
      <c r="H198" s="240"/>
      <c r="I198" s="240"/>
      <c r="J198" s="163" t="s">
        <v>222</v>
      </c>
      <c r="K198" s="164">
        <v>5</v>
      </c>
      <c r="L198" s="241">
        <v>0</v>
      </c>
      <c r="M198" s="240"/>
      <c r="N198" s="242">
        <f t="shared" si="35"/>
        <v>0</v>
      </c>
      <c r="O198" s="240"/>
      <c r="P198" s="240"/>
      <c r="Q198" s="240"/>
      <c r="R198" s="32"/>
      <c r="T198" s="165" t="s">
        <v>19</v>
      </c>
      <c r="U198" s="39" t="s">
        <v>42</v>
      </c>
      <c r="V198" s="31"/>
      <c r="W198" s="166">
        <f t="shared" si="36"/>
        <v>0</v>
      </c>
      <c r="X198" s="166">
        <v>0</v>
      </c>
      <c r="Y198" s="166">
        <f t="shared" si="37"/>
        <v>0</v>
      </c>
      <c r="Z198" s="166">
        <v>0</v>
      </c>
      <c r="AA198" s="167">
        <f t="shared" si="38"/>
        <v>0</v>
      </c>
      <c r="AR198" s="13" t="s">
        <v>210</v>
      </c>
      <c r="AT198" s="13" t="s">
        <v>206</v>
      </c>
      <c r="AU198" s="13" t="s">
        <v>184</v>
      </c>
      <c r="AY198" s="13" t="s">
        <v>205</v>
      </c>
      <c r="BE198" s="105">
        <f t="shared" si="39"/>
        <v>0</v>
      </c>
      <c r="BF198" s="105">
        <f t="shared" si="40"/>
        <v>0</v>
      </c>
      <c r="BG198" s="105">
        <f t="shared" si="41"/>
        <v>0</v>
      </c>
      <c r="BH198" s="105">
        <f t="shared" si="42"/>
        <v>0</v>
      </c>
      <c r="BI198" s="105">
        <f t="shared" si="43"/>
        <v>0</v>
      </c>
      <c r="BJ198" s="13" t="s">
        <v>184</v>
      </c>
      <c r="BK198" s="105">
        <f t="shared" si="44"/>
        <v>0</v>
      </c>
      <c r="BL198" s="13" t="s">
        <v>210</v>
      </c>
      <c r="BM198" s="13" t="s">
        <v>467</v>
      </c>
    </row>
    <row r="199" spans="2:65" s="1" customFormat="1" ht="22.5" customHeight="1" x14ac:dyDescent="0.3">
      <c r="B199" s="30"/>
      <c r="C199" s="168" t="s">
        <v>310</v>
      </c>
      <c r="D199" s="168" t="s">
        <v>215</v>
      </c>
      <c r="E199" s="169" t="s">
        <v>715</v>
      </c>
      <c r="F199" s="243" t="s">
        <v>716</v>
      </c>
      <c r="G199" s="244"/>
      <c r="H199" s="244"/>
      <c r="I199" s="244"/>
      <c r="J199" s="170" t="s">
        <v>209</v>
      </c>
      <c r="K199" s="171">
        <v>3</v>
      </c>
      <c r="L199" s="245">
        <v>0</v>
      </c>
      <c r="M199" s="244"/>
      <c r="N199" s="246">
        <f t="shared" si="35"/>
        <v>0</v>
      </c>
      <c r="O199" s="240"/>
      <c r="P199" s="240"/>
      <c r="Q199" s="240"/>
      <c r="R199" s="32"/>
      <c r="T199" s="165" t="s">
        <v>19</v>
      </c>
      <c r="U199" s="39" t="s">
        <v>42</v>
      </c>
      <c r="V199" s="31"/>
      <c r="W199" s="166">
        <f t="shared" si="36"/>
        <v>0</v>
      </c>
      <c r="X199" s="166">
        <v>0</v>
      </c>
      <c r="Y199" s="166">
        <f t="shared" si="37"/>
        <v>0</v>
      </c>
      <c r="Z199" s="166">
        <v>0</v>
      </c>
      <c r="AA199" s="167">
        <f t="shared" si="38"/>
        <v>0</v>
      </c>
      <c r="AR199" s="13" t="s">
        <v>218</v>
      </c>
      <c r="AT199" s="13" t="s">
        <v>215</v>
      </c>
      <c r="AU199" s="13" t="s">
        <v>184</v>
      </c>
      <c r="AY199" s="13" t="s">
        <v>205</v>
      </c>
      <c r="BE199" s="105">
        <f t="shared" si="39"/>
        <v>0</v>
      </c>
      <c r="BF199" s="105">
        <f t="shared" si="40"/>
        <v>0</v>
      </c>
      <c r="BG199" s="105">
        <f t="shared" si="41"/>
        <v>0</v>
      </c>
      <c r="BH199" s="105">
        <f t="shared" si="42"/>
        <v>0</v>
      </c>
      <c r="BI199" s="105">
        <f t="shared" si="43"/>
        <v>0</v>
      </c>
      <c r="BJ199" s="13" t="s">
        <v>184</v>
      </c>
      <c r="BK199" s="105">
        <f t="shared" si="44"/>
        <v>0</v>
      </c>
      <c r="BL199" s="13" t="s">
        <v>210</v>
      </c>
      <c r="BM199" s="13" t="s">
        <v>470</v>
      </c>
    </row>
    <row r="200" spans="2:65" s="1" customFormat="1" ht="31.5" customHeight="1" x14ac:dyDescent="0.3">
      <c r="B200" s="30"/>
      <c r="C200" s="161" t="s">
        <v>471</v>
      </c>
      <c r="D200" s="161" t="s">
        <v>206</v>
      </c>
      <c r="E200" s="162" t="s">
        <v>717</v>
      </c>
      <c r="F200" s="239" t="s">
        <v>718</v>
      </c>
      <c r="G200" s="240"/>
      <c r="H200" s="240"/>
      <c r="I200" s="240"/>
      <c r="J200" s="163" t="s">
        <v>209</v>
      </c>
      <c r="K200" s="164">
        <v>3</v>
      </c>
      <c r="L200" s="241">
        <v>0</v>
      </c>
      <c r="M200" s="240"/>
      <c r="N200" s="242">
        <f t="shared" si="35"/>
        <v>0</v>
      </c>
      <c r="O200" s="240"/>
      <c r="P200" s="240"/>
      <c r="Q200" s="240"/>
      <c r="R200" s="32"/>
      <c r="T200" s="165" t="s">
        <v>19</v>
      </c>
      <c r="U200" s="39" t="s">
        <v>42</v>
      </c>
      <c r="V200" s="31"/>
      <c r="W200" s="166">
        <f t="shared" si="36"/>
        <v>0</v>
      </c>
      <c r="X200" s="166">
        <v>0</v>
      </c>
      <c r="Y200" s="166">
        <f t="shared" si="37"/>
        <v>0</v>
      </c>
      <c r="Z200" s="166">
        <v>0</v>
      </c>
      <c r="AA200" s="167">
        <f t="shared" si="38"/>
        <v>0</v>
      </c>
      <c r="AR200" s="13" t="s">
        <v>210</v>
      </c>
      <c r="AT200" s="13" t="s">
        <v>206</v>
      </c>
      <c r="AU200" s="13" t="s">
        <v>184</v>
      </c>
      <c r="AY200" s="13" t="s">
        <v>205</v>
      </c>
      <c r="BE200" s="105">
        <f t="shared" si="39"/>
        <v>0</v>
      </c>
      <c r="BF200" s="105">
        <f t="shared" si="40"/>
        <v>0</v>
      </c>
      <c r="BG200" s="105">
        <f t="shared" si="41"/>
        <v>0</v>
      </c>
      <c r="BH200" s="105">
        <f t="shared" si="42"/>
        <v>0</v>
      </c>
      <c r="BI200" s="105">
        <f t="shared" si="43"/>
        <v>0</v>
      </c>
      <c r="BJ200" s="13" t="s">
        <v>184</v>
      </c>
      <c r="BK200" s="105">
        <f t="shared" si="44"/>
        <v>0</v>
      </c>
      <c r="BL200" s="13" t="s">
        <v>210</v>
      </c>
      <c r="BM200" s="13" t="s">
        <v>474</v>
      </c>
    </row>
    <row r="201" spans="2:65" s="1" customFormat="1" ht="22.5" customHeight="1" x14ac:dyDescent="0.3">
      <c r="B201" s="30"/>
      <c r="C201" s="161" t="s">
        <v>313</v>
      </c>
      <c r="D201" s="161" t="s">
        <v>206</v>
      </c>
      <c r="E201" s="162" t="s">
        <v>719</v>
      </c>
      <c r="F201" s="239" t="s">
        <v>720</v>
      </c>
      <c r="G201" s="240"/>
      <c r="H201" s="240"/>
      <c r="I201" s="240"/>
      <c r="J201" s="163" t="s">
        <v>209</v>
      </c>
      <c r="K201" s="164">
        <v>1</v>
      </c>
      <c r="L201" s="241">
        <v>0</v>
      </c>
      <c r="M201" s="240"/>
      <c r="N201" s="242">
        <f t="shared" si="35"/>
        <v>0</v>
      </c>
      <c r="O201" s="240"/>
      <c r="P201" s="240"/>
      <c r="Q201" s="240"/>
      <c r="R201" s="32"/>
      <c r="T201" s="165" t="s">
        <v>19</v>
      </c>
      <c r="U201" s="39" t="s">
        <v>42</v>
      </c>
      <c r="V201" s="31"/>
      <c r="W201" s="166">
        <f t="shared" si="36"/>
        <v>0</v>
      </c>
      <c r="X201" s="166">
        <v>0</v>
      </c>
      <c r="Y201" s="166">
        <f t="shared" si="37"/>
        <v>0</v>
      </c>
      <c r="Z201" s="166">
        <v>0</v>
      </c>
      <c r="AA201" s="167">
        <f t="shared" si="38"/>
        <v>0</v>
      </c>
      <c r="AR201" s="13" t="s">
        <v>210</v>
      </c>
      <c r="AT201" s="13" t="s">
        <v>206</v>
      </c>
      <c r="AU201" s="13" t="s">
        <v>184</v>
      </c>
      <c r="AY201" s="13" t="s">
        <v>205</v>
      </c>
      <c r="BE201" s="105">
        <f t="shared" si="39"/>
        <v>0</v>
      </c>
      <c r="BF201" s="105">
        <f t="shared" si="40"/>
        <v>0</v>
      </c>
      <c r="BG201" s="105">
        <f t="shared" si="41"/>
        <v>0</v>
      </c>
      <c r="BH201" s="105">
        <f t="shared" si="42"/>
        <v>0</v>
      </c>
      <c r="BI201" s="105">
        <f t="shared" si="43"/>
        <v>0</v>
      </c>
      <c r="BJ201" s="13" t="s">
        <v>184</v>
      </c>
      <c r="BK201" s="105">
        <f t="shared" si="44"/>
        <v>0</v>
      </c>
      <c r="BL201" s="13" t="s">
        <v>210</v>
      </c>
      <c r="BM201" s="13" t="s">
        <v>477</v>
      </c>
    </row>
    <row r="202" spans="2:65" s="1" customFormat="1" ht="31.5" customHeight="1" x14ac:dyDescent="0.3">
      <c r="B202" s="30"/>
      <c r="C202" s="161" t="s">
        <v>478</v>
      </c>
      <c r="D202" s="161" t="s">
        <v>206</v>
      </c>
      <c r="E202" s="162" t="s">
        <v>240</v>
      </c>
      <c r="F202" s="239" t="s">
        <v>241</v>
      </c>
      <c r="G202" s="240"/>
      <c r="H202" s="240"/>
      <c r="I202" s="240"/>
      <c r="J202" s="163" t="s">
        <v>209</v>
      </c>
      <c r="K202" s="164">
        <v>6</v>
      </c>
      <c r="L202" s="241">
        <v>0</v>
      </c>
      <c r="M202" s="240"/>
      <c r="N202" s="242">
        <f t="shared" si="35"/>
        <v>0</v>
      </c>
      <c r="O202" s="240"/>
      <c r="P202" s="240"/>
      <c r="Q202" s="240"/>
      <c r="R202" s="32"/>
      <c r="T202" s="165" t="s">
        <v>19</v>
      </c>
      <c r="U202" s="39" t="s">
        <v>42</v>
      </c>
      <c r="V202" s="31"/>
      <c r="W202" s="166">
        <f t="shared" si="36"/>
        <v>0</v>
      </c>
      <c r="X202" s="166">
        <v>0</v>
      </c>
      <c r="Y202" s="166">
        <f t="shared" si="37"/>
        <v>0</v>
      </c>
      <c r="Z202" s="166">
        <v>0</v>
      </c>
      <c r="AA202" s="167">
        <f t="shared" si="38"/>
        <v>0</v>
      </c>
      <c r="AR202" s="13" t="s">
        <v>210</v>
      </c>
      <c r="AT202" s="13" t="s">
        <v>206</v>
      </c>
      <c r="AU202" s="13" t="s">
        <v>184</v>
      </c>
      <c r="AY202" s="13" t="s">
        <v>205</v>
      </c>
      <c r="BE202" s="105">
        <f t="shared" si="39"/>
        <v>0</v>
      </c>
      <c r="BF202" s="105">
        <f t="shared" si="40"/>
        <v>0</v>
      </c>
      <c r="BG202" s="105">
        <f t="shared" si="41"/>
        <v>0</v>
      </c>
      <c r="BH202" s="105">
        <f t="shared" si="42"/>
        <v>0</v>
      </c>
      <c r="BI202" s="105">
        <f t="shared" si="43"/>
        <v>0</v>
      </c>
      <c r="BJ202" s="13" t="s">
        <v>184</v>
      </c>
      <c r="BK202" s="105">
        <f t="shared" si="44"/>
        <v>0</v>
      </c>
      <c r="BL202" s="13" t="s">
        <v>210</v>
      </c>
      <c r="BM202" s="13" t="s">
        <v>481</v>
      </c>
    </row>
    <row r="203" spans="2:65" s="1" customFormat="1" ht="31.5" customHeight="1" x14ac:dyDescent="0.3">
      <c r="B203" s="30"/>
      <c r="C203" s="168" t="s">
        <v>317</v>
      </c>
      <c r="D203" s="168" t="s">
        <v>215</v>
      </c>
      <c r="E203" s="169" t="s">
        <v>243</v>
      </c>
      <c r="F203" s="243" t="s">
        <v>244</v>
      </c>
      <c r="G203" s="244"/>
      <c r="H203" s="244"/>
      <c r="I203" s="244"/>
      <c r="J203" s="170" t="s">
        <v>209</v>
      </c>
      <c r="K203" s="171">
        <v>6</v>
      </c>
      <c r="L203" s="245">
        <v>0</v>
      </c>
      <c r="M203" s="244"/>
      <c r="N203" s="246">
        <f t="shared" si="35"/>
        <v>0</v>
      </c>
      <c r="O203" s="240"/>
      <c r="P203" s="240"/>
      <c r="Q203" s="240"/>
      <c r="R203" s="32"/>
      <c r="T203" s="165" t="s">
        <v>19</v>
      </c>
      <c r="U203" s="39" t="s">
        <v>42</v>
      </c>
      <c r="V203" s="31"/>
      <c r="W203" s="166">
        <f t="shared" si="36"/>
        <v>0</v>
      </c>
      <c r="X203" s="166">
        <v>0</v>
      </c>
      <c r="Y203" s="166">
        <f t="shared" si="37"/>
        <v>0</v>
      </c>
      <c r="Z203" s="166">
        <v>0</v>
      </c>
      <c r="AA203" s="167">
        <f t="shared" si="38"/>
        <v>0</v>
      </c>
      <c r="AR203" s="13" t="s">
        <v>218</v>
      </c>
      <c r="AT203" s="13" t="s">
        <v>215</v>
      </c>
      <c r="AU203" s="13" t="s">
        <v>184</v>
      </c>
      <c r="AY203" s="13" t="s">
        <v>205</v>
      </c>
      <c r="BE203" s="105">
        <f t="shared" si="39"/>
        <v>0</v>
      </c>
      <c r="BF203" s="105">
        <f t="shared" si="40"/>
        <v>0</v>
      </c>
      <c r="BG203" s="105">
        <f t="shared" si="41"/>
        <v>0</v>
      </c>
      <c r="BH203" s="105">
        <f t="shared" si="42"/>
        <v>0</v>
      </c>
      <c r="BI203" s="105">
        <f t="shared" si="43"/>
        <v>0</v>
      </c>
      <c r="BJ203" s="13" t="s">
        <v>184</v>
      </c>
      <c r="BK203" s="105">
        <f t="shared" si="44"/>
        <v>0</v>
      </c>
      <c r="BL203" s="13" t="s">
        <v>210</v>
      </c>
      <c r="BM203" s="13" t="s">
        <v>484</v>
      </c>
    </row>
    <row r="204" spans="2:65" s="1" customFormat="1" ht="22.5" customHeight="1" x14ac:dyDescent="0.3">
      <c r="B204" s="30"/>
      <c r="C204" s="161" t="s">
        <v>485</v>
      </c>
      <c r="D204" s="161" t="s">
        <v>206</v>
      </c>
      <c r="E204" s="162" t="s">
        <v>721</v>
      </c>
      <c r="F204" s="239" t="s">
        <v>722</v>
      </c>
      <c r="G204" s="240"/>
      <c r="H204" s="240"/>
      <c r="I204" s="240"/>
      <c r="J204" s="163" t="s">
        <v>209</v>
      </c>
      <c r="K204" s="164">
        <v>3</v>
      </c>
      <c r="L204" s="241">
        <v>0</v>
      </c>
      <c r="M204" s="240"/>
      <c r="N204" s="242">
        <f t="shared" si="35"/>
        <v>0</v>
      </c>
      <c r="O204" s="240"/>
      <c r="P204" s="240"/>
      <c r="Q204" s="240"/>
      <c r="R204" s="32"/>
      <c r="T204" s="165" t="s">
        <v>19</v>
      </c>
      <c r="U204" s="39" t="s">
        <v>42</v>
      </c>
      <c r="V204" s="31"/>
      <c r="W204" s="166">
        <f t="shared" si="36"/>
        <v>0</v>
      </c>
      <c r="X204" s="166">
        <v>0</v>
      </c>
      <c r="Y204" s="166">
        <f t="shared" si="37"/>
        <v>0</v>
      </c>
      <c r="Z204" s="166">
        <v>0</v>
      </c>
      <c r="AA204" s="167">
        <f t="shared" si="38"/>
        <v>0</v>
      </c>
      <c r="AR204" s="13" t="s">
        <v>210</v>
      </c>
      <c r="AT204" s="13" t="s">
        <v>206</v>
      </c>
      <c r="AU204" s="13" t="s">
        <v>184</v>
      </c>
      <c r="AY204" s="13" t="s">
        <v>205</v>
      </c>
      <c r="BE204" s="105">
        <f t="shared" si="39"/>
        <v>0</v>
      </c>
      <c r="BF204" s="105">
        <f t="shared" si="40"/>
        <v>0</v>
      </c>
      <c r="BG204" s="105">
        <f t="shared" si="41"/>
        <v>0</v>
      </c>
      <c r="BH204" s="105">
        <f t="shared" si="42"/>
        <v>0</v>
      </c>
      <c r="BI204" s="105">
        <f t="shared" si="43"/>
        <v>0</v>
      </c>
      <c r="BJ204" s="13" t="s">
        <v>184</v>
      </c>
      <c r="BK204" s="105">
        <f t="shared" si="44"/>
        <v>0</v>
      </c>
      <c r="BL204" s="13" t="s">
        <v>210</v>
      </c>
      <c r="BM204" s="13" t="s">
        <v>488</v>
      </c>
    </row>
    <row r="205" spans="2:65" s="1" customFormat="1" ht="31.5" customHeight="1" x14ac:dyDescent="0.3">
      <c r="B205" s="30"/>
      <c r="C205" s="168" t="s">
        <v>320</v>
      </c>
      <c r="D205" s="168" t="s">
        <v>215</v>
      </c>
      <c r="E205" s="169" t="s">
        <v>723</v>
      </c>
      <c r="F205" s="243" t="s">
        <v>724</v>
      </c>
      <c r="G205" s="244"/>
      <c r="H205" s="244"/>
      <c r="I205" s="244"/>
      <c r="J205" s="170" t="s">
        <v>209</v>
      </c>
      <c r="K205" s="171">
        <v>3</v>
      </c>
      <c r="L205" s="245">
        <v>0</v>
      </c>
      <c r="M205" s="244"/>
      <c r="N205" s="246">
        <f t="shared" si="35"/>
        <v>0</v>
      </c>
      <c r="O205" s="240"/>
      <c r="P205" s="240"/>
      <c r="Q205" s="240"/>
      <c r="R205" s="32"/>
      <c r="T205" s="165" t="s">
        <v>19</v>
      </c>
      <c r="U205" s="39" t="s">
        <v>42</v>
      </c>
      <c r="V205" s="31"/>
      <c r="W205" s="166">
        <f t="shared" si="36"/>
        <v>0</v>
      </c>
      <c r="X205" s="166">
        <v>0</v>
      </c>
      <c r="Y205" s="166">
        <f t="shared" si="37"/>
        <v>0</v>
      </c>
      <c r="Z205" s="166">
        <v>0</v>
      </c>
      <c r="AA205" s="167">
        <f t="shared" si="38"/>
        <v>0</v>
      </c>
      <c r="AR205" s="13" t="s">
        <v>218</v>
      </c>
      <c r="AT205" s="13" t="s">
        <v>215</v>
      </c>
      <c r="AU205" s="13" t="s">
        <v>184</v>
      </c>
      <c r="AY205" s="13" t="s">
        <v>205</v>
      </c>
      <c r="BE205" s="105">
        <f t="shared" si="39"/>
        <v>0</v>
      </c>
      <c r="BF205" s="105">
        <f t="shared" si="40"/>
        <v>0</v>
      </c>
      <c r="BG205" s="105">
        <f t="shared" si="41"/>
        <v>0</v>
      </c>
      <c r="BH205" s="105">
        <f t="shared" si="42"/>
        <v>0</v>
      </c>
      <c r="BI205" s="105">
        <f t="shared" si="43"/>
        <v>0</v>
      </c>
      <c r="BJ205" s="13" t="s">
        <v>184</v>
      </c>
      <c r="BK205" s="105">
        <f t="shared" si="44"/>
        <v>0</v>
      </c>
      <c r="BL205" s="13" t="s">
        <v>210</v>
      </c>
      <c r="BM205" s="13" t="s">
        <v>491</v>
      </c>
    </row>
    <row r="206" spans="2:65" s="1" customFormat="1" ht="31.5" customHeight="1" x14ac:dyDescent="0.3">
      <c r="B206" s="30"/>
      <c r="C206" s="161" t="s">
        <v>492</v>
      </c>
      <c r="D206" s="161" t="s">
        <v>206</v>
      </c>
      <c r="E206" s="162" t="s">
        <v>725</v>
      </c>
      <c r="F206" s="239" t="s">
        <v>726</v>
      </c>
      <c r="G206" s="240"/>
      <c r="H206" s="240"/>
      <c r="I206" s="240"/>
      <c r="J206" s="163" t="s">
        <v>209</v>
      </c>
      <c r="K206" s="164">
        <v>6</v>
      </c>
      <c r="L206" s="241">
        <v>0</v>
      </c>
      <c r="M206" s="240"/>
      <c r="N206" s="242">
        <f t="shared" si="35"/>
        <v>0</v>
      </c>
      <c r="O206" s="240"/>
      <c r="P206" s="240"/>
      <c r="Q206" s="240"/>
      <c r="R206" s="32"/>
      <c r="T206" s="165" t="s">
        <v>19</v>
      </c>
      <c r="U206" s="39" t="s">
        <v>42</v>
      </c>
      <c r="V206" s="31"/>
      <c r="W206" s="166">
        <f t="shared" si="36"/>
        <v>0</v>
      </c>
      <c r="X206" s="166">
        <v>0</v>
      </c>
      <c r="Y206" s="166">
        <f t="shared" si="37"/>
        <v>0</v>
      </c>
      <c r="Z206" s="166">
        <v>0</v>
      </c>
      <c r="AA206" s="167">
        <f t="shared" si="38"/>
        <v>0</v>
      </c>
      <c r="AR206" s="13" t="s">
        <v>210</v>
      </c>
      <c r="AT206" s="13" t="s">
        <v>206</v>
      </c>
      <c r="AU206" s="13" t="s">
        <v>184</v>
      </c>
      <c r="AY206" s="13" t="s">
        <v>205</v>
      </c>
      <c r="BE206" s="105">
        <f t="shared" si="39"/>
        <v>0</v>
      </c>
      <c r="BF206" s="105">
        <f t="shared" si="40"/>
        <v>0</v>
      </c>
      <c r="BG206" s="105">
        <f t="shared" si="41"/>
        <v>0</v>
      </c>
      <c r="BH206" s="105">
        <f t="shared" si="42"/>
        <v>0</v>
      </c>
      <c r="BI206" s="105">
        <f t="shared" si="43"/>
        <v>0</v>
      </c>
      <c r="BJ206" s="13" t="s">
        <v>184</v>
      </c>
      <c r="BK206" s="105">
        <f t="shared" si="44"/>
        <v>0</v>
      </c>
      <c r="BL206" s="13" t="s">
        <v>210</v>
      </c>
      <c r="BM206" s="13" t="s">
        <v>495</v>
      </c>
    </row>
    <row r="207" spans="2:65" s="1" customFormat="1" ht="31.5" customHeight="1" x14ac:dyDescent="0.3">
      <c r="B207" s="30"/>
      <c r="C207" s="168" t="s">
        <v>324</v>
      </c>
      <c r="D207" s="168" t="s">
        <v>215</v>
      </c>
      <c r="E207" s="169" t="s">
        <v>727</v>
      </c>
      <c r="F207" s="243" t="s">
        <v>728</v>
      </c>
      <c r="G207" s="244"/>
      <c r="H207" s="244"/>
      <c r="I207" s="244"/>
      <c r="J207" s="170" t="s">
        <v>209</v>
      </c>
      <c r="K207" s="171">
        <v>6</v>
      </c>
      <c r="L207" s="245">
        <v>0</v>
      </c>
      <c r="M207" s="244"/>
      <c r="N207" s="246">
        <f t="shared" si="35"/>
        <v>0</v>
      </c>
      <c r="O207" s="240"/>
      <c r="P207" s="240"/>
      <c r="Q207" s="240"/>
      <c r="R207" s="32"/>
      <c r="T207" s="165" t="s">
        <v>19</v>
      </c>
      <c r="U207" s="39" t="s">
        <v>42</v>
      </c>
      <c r="V207" s="31"/>
      <c r="W207" s="166">
        <f t="shared" si="36"/>
        <v>0</v>
      </c>
      <c r="X207" s="166">
        <v>0</v>
      </c>
      <c r="Y207" s="166">
        <f t="shared" si="37"/>
        <v>0</v>
      </c>
      <c r="Z207" s="166">
        <v>0</v>
      </c>
      <c r="AA207" s="167">
        <f t="shared" si="38"/>
        <v>0</v>
      </c>
      <c r="AR207" s="13" t="s">
        <v>218</v>
      </c>
      <c r="AT207" s="13" t="s">
        <v>215</v>
      </c>
      <c r="AU207" s="13" t="s">
        <v>184</v>
      </c>
      <c r="AY207" s="13" t="s">
        <v>205</v>
      </c>
      <c r="BE207" s="105">
        <f t="shared" si="39"/>
        <v>0</v>
      </c>
      <c r="BF207" s="105">
        <f t="shared" si="40"/>
        <v>0</v>
      </c>
      <c r="BG207" s="105">
        <f t="shared" si="41"/>
        <v>0</v>
      </c>
      <c r="BH207" s="105">
        <f t="shared" si="42"/>
        <v>0</v>
      </c>
      <c r="BI207" s="105">
        <f t="shared" si="43"/>
        <v>0</v>
      </c>
      <c r="BJ207" s="13" t="s">
        <v>184</v>
      </c>
      <c r="BK207" s="105">
        <f t="shared" si="44"/>
        <v>0</v>
      </c>
      <c r="BL207" s="13" t="s">
        <v>210</v>
      </c>
      <c r="BM207" s="13" t="s">
        <v>496</v>
      </c>
    </row>
    <row r="208" spans="2:65" s="1" customFormat="1" ht="31.5" customHeight="1" x14ac:dyDescent="0.3">
      <c r="B208" s="30"/>
      <c r="C208" s="161" t="s">
        <v>497</v>
      </c>
      <c r="D208" s="161" t="s">
        <v>206</v>
      </c>
      <c r="E208" s="162" t="s">
        <v>729</v>
      </c>
      <c r="F208" s="239" t="s">
        <v>730</v>
      </c>
      <c r="G208" s="240"/>
      <c r="H208" s="240"/>
      <c r="I208" s="240"/>
      <c r="J208" s="163" t="s">
        <v>209</v>
      </c>
      <c r="K208" s="164">
        <v>1</v>
      </c>
      <c r="L208" s="241">
        <v>0</v>
      </c>
      <c r="M208" s="240"/>
      <c r="N208" s="242">
        <f t="shared" si="35"/>
        <v>0</v>
      </c>
      <c r="O208" s="240"/>
      <c r="P208" s="240"/>
      <c r="Q208" s="240"/>
      <c r="R208" s="32"/>
      <c r="T208" s="165" t="s">
        <v>19</v>
      </c>
      <c r="U208" s="39" t="s">
        <v>42</v>
      </c>
      <c r="V208" s="31"/>
      <c r="W208" s="166">
        <f t="shared" si="36"/>
        <v>0</v>
      </c>
      <c r="X208" s="166">
        <v>0</v>
      </c>
      <c r="Y208" s="166">
        <f t="shared" si="37"/>
        <v>0</v>
      </c>
      <c r="Z208" s="166">
        <v>0</v>
      </c>
      <c r="AA208" s="167">
        <f t="shared" si="38"/>
        <v>0</v>
      </c>
      <c r="AR208" s="13" t="s">
        <v>210</v>
      </c>
      <c r="AT208" s="13" t="s">
        <v>206</v>
      </c>
      <c r="AU208" s="13" t="s">
        <v>184</v>
      </c>
      <c r="AY208" s="13" t="s">
        <v>205</v>
      </c>
      <c r="BE208" s="105">
        <f t="shared" si="39"/>
        <v>0</v>
      </c>
      <c r="BF208" s="105">
        <f t="shared" si="40"/>
        <v>0</v>
      </c>
      <c r="BG208" s="105">
        <f t="shared" si="41"/>
        <v>0</v>
      </c>
      <c r="BH208" s="105">
        <f t="shared" si="42"/>
        <v>0</v>
      </c>
      <c r="BI208" s="105">
        <f t="shared" si="43"/>
        <v>0</v>
      </c>
      <c r="BJ208" s="13" t="s">
        <v>184</v>
      </c>
      <c r="BK208" s="105">
        <f t="shared" si="44"/>
        <v>0</v>
      </c>
      <c r="BL208" s="13" t="s">
        <v>210</v>
      </c>
      <c r="BM208" s="13" t="s">
        <v>498</v>
      </c>
    </row>
    <row r="209" spans="2:65" s="1" customFormat="1" ht="31.5" customHeight="1" x14ac:dyDescent="0.3">
      <c r="B209" s="30"/>
      <c r="C209" s="168" t="s">
        <v>327</v>
      </c>
      <c r="D209" s="168" t="s">
        <v>215</v>
      </c>
      <c r="E209" s="169" t="s">
        <v>731</v>
      </c>
      <c r="F209" s="243" t="s">
        <v>732</v>
      </c>
      <c r="G209" s="244"/>
      <c r="H209" s="244"/>
      <c r="I209" s="244"/>
      <c r="J209" s="170" t="s">
        <v>209</v>
      </c>
      <c r="K209" s="171">
        <v>1</v>
      </c>
      <c r="L209" s="245">
        <v>0</v>
      </c>
      <c r="M209" s="244"/>
      <c r="N209" s="246">
        <f t="shared" si="35"/>
        <v>0</v>
      </c>
      <c r="O209" s="240"/>
      <c r="P209" s="240"/>
      <c r="Q209" s="240"/>
      <c r="R209" s="32"/>
      <c r="T209" s="165" t="s">
        <v>19</v>
      </c>
      <c r="U209" s="39" t="s">
        <v>42</v>
      </c>
      <c r="V209" s="31"/>
      <c r="W209" s="166">
        <f t="shared" si="36"/>
        <v>0</v>
      </c>
      <c r="X209" s="166">
        <v>0</v>
      </c>
      <c r="Y209" s="166">
        <f t="shared" si="37"/>
        <v>0</v>
      </c>
      <c r="Z209" s="166">
        <v>0</v>
      </c>
      <c r="AA209" s="167">
        <f t="shared" si="38"/>
        <v>0</v>
      </c>
      <c r="AR209" s="13" t="s">
        <v>218</v>
      </c>
      <c r="AT209" s="13" t="s">
        <v>215</v>
      </c>
      <c r="AU209" s="13" t="s">
        <v>184</v>
      </c>
      <c r="AY209" s="13" t="s">
        <v>205</v>
      </c>
      <c r="BE209" s="105">
        <f t="shared" si="39"/>
        <v>0</v>
      </c>
      <c r="BF209" s="105">
        <f t="shared" si="40"/>
        <v>0</v>
      </c>
      <c r="BG209" s="105">
        <f t="shared" si="41"/>
        <v>0</v>
      </c>
      <c r="BH209" s="105">
        <f t="shared" si="42"/>
        <v>0</v>
      </c>
      <c r="BI209" s="105">
        <f t="shared" si="43"/>
        <v>0</v>
      </c>
      <c r="BJ209" s="13" t="s">
        <v>184</v>
      </c>
      <c r="BK209" s="105">
        <f t="shared" si="44"/>
        <v>0</v>
      </c>
      <c r="BL209" s="13" t="s">
        <v>210</v>
      </c>
      <c r="BM209" s="13" t="s">
        <v>499</v>
      </c>
    </row>
    <row r="210" spans="2:65" s="1" customFormat="1" ht="31.5" customHeight="1" x14ac:dyDescent="0.3">
      <c r="B210" s="30"/>
      <c r="C210" s="161" t="s">
        <v>500</v>
      </c>
      <c r="D210" s="161" t="s">
        <v>206</v>
      </c>
      <c r="E210" s="162" t="s">
        <v>733</v>
      </c>
      <c r="F210" s="239" t="s">
        <v>734</v>
      </c>
      <c r="G210" s="240"/>
      <c r="H210" s="240"/>
      <c r="I210" s="240"/>
      <c r="J210" s="163" t="s">
        <v>209</v>
      </c>
      <c r="K210" s="164">
        <v>2</v>
      </c>
      <c r="L210" s="241">
        <v>0</v>
      </c>
      <c r="M210" s="240"/>
      <c r="N210" s="242">
        <f t="shared" si="35"/>
        <v>0</v>
      </c>
      <c r="O210" s="240"/>
      <c r="P210" s="240"/>
      <c r="Q210" s="240"/>
      <c r="R210" s="32"/>
      <c r="T210" s="165" t="s">
        <v>19</v>
      </c>
      <c r="U210" s="39" t="s">
        <v>42</v>
      </c>
      <c r="V210" s="31"/>
      <c r="W210" s="166">
        <f t="shared" si="36"/>
        <v>0</v>
      </c>
      <c r="X210" s="166">
        <v>0</v>
      </c>
      <c r="Y210" s="166">
        <f t="shared" si="37"/>
        <v>0</v>
      </c>
      <c r="Z210" s="166">
        <v>0</v>
      </c>
      <c r="AA210" s="167">
        <f t="shared" si="38"/>
        <v>0</v>
      </c>
      <c r="AR210" s="13" t="s">
        <v>210</v>
      </c>
      <c r="AT210" s="13" t="s">
        <v>206</v>
      </c>
      <c r="AU210" s="13" t="s">
        <v>184</v>
      </c>
      <c r="AY210" s="13" t="s">
        <v>205</v>
      </c>
      <c r="BE210" s="105">
        <f t="shared" si="39"/>
        <v>0</v>
      </c>
      <c r="BF210" s="105">
        <f t="shared" si="40"/>
        <v>0</v>
      </c>
      <c r="BG210" s="105">
        <f t="shared" si="41"/>
        <v>0</v>
      </c>
      <c r="BH210" s="105">
        <f t="shared" si="42"/>
        <v>0</v>
      </c>
      <c r="BI210" s="105">
        <f t="shared" si="43"/>
        <v>0</v>
      </c>
      <c r="BJ210" s="13" t="s">
        <v>184</v>
      </c>
      <c r="BK210" s="105">
        <f t="shared" si="44"/>
        <v>0</v>
      </c>
      <c r="BL210" s="13" t="s">
        <v>210</v>
      </c>
      <c r="BM210" s="13" t="s">
        <v>501</v>
      </c>
    </row>
    <row r="211" spans="2:65" s="1" customFormat="1" ht="31.5" customHeight="1" x14ac:dyDescent="0.3">
      <c r="B211" s="30"/>
      <c r="C211" s="168" t="s">
        <v>331</v>
      </c>
      <c r="D211" s="168" t="s">
        <v>215</v>
      </c>
      <c r="E211" s="169" t="s">
        <v>735</v>
      </c>
      <c r="F211" s="243" t="s">
        <v>736</v>
      </c>
      <c r="G211" s="244"/>
      <c r="H211" s="244"/>
      <c r="I211" s="244"/>
      <c r="J211" s="170" t="s">
        <v>209</v>
      </c>
      <c r="K211" s="171">
        <v>2</v>
      </c>
      <c r="L211" s="245">
        <v>0</v>
      </c>
      <c r="M211" s="244"/>
      <c r="N211" s="246">
        <f t="shared" si="35"/>
        <v>0</v>
      </c>
      <c r="O211" s="240"/>
      <c r="P211" s="240"/>
      <c r="Q211" s="240"/>
      <c r="R211" s="32"/>
      <c r="T211" s="165" t="s">
        <v>19</v>
      </c>
      <c r="U211" s="39" t="s">
        <v>42</v>
      </c>
      <c r="V211" s="31"/>
      <c r="W211" s="166">
        <f t="shared" si="36"/>
        <v>0</v>
      </c>
      <c r="X211" s="166">
        <v>0</v>
      </c>
      <c r="Y211" s="166">
        <f t="shared" si="37"/>
        <v>0</v>
      </c>
      <c r="Z211" s="166">
        <v>0</v>
      </c>
      <c r="AA211" s="167">
        <f t="shared" si="38"/>
        <v>0</v>
      </c>
      <c r="AR211" s="13" t="s">
        <v>218</v>
      </c>
      <c r="AT211" s="13" t="s">
        <v>215</v>
      </c>
      <c r="AU211" s="13" t="s">
        <v>184</v>
      </c>
      <c r="AY211" s="13" t="s">
        <v>205</v>
      </c>
      <c r="BE211" s="105">
        <f t="shared" si="39"/>
        <v>0</v>
      </c>
      <c r="BF211" s="105">
        <f t="shared" si="40"/>
        <v>0</v>
      </c>
      <c r="BG211" s="105">
        <f t="shared" si="41"/>
        <v>0</v>
      </c>
      <c r="BH211" s="105">
        <f t="shared" si="42"/>
        <v>0</v>
      </c>
      <c r="BI211" s="105">
        <f t="shared" si="43"/>
        <v>0</v>
      </c>
      <c r="BJ211" s="13" t="s">
        <v>184</v>
      </c>
      <c r="BK211" s="105">
        <f t="shared" si="44"/>
        <v>0</v>
      </c>
      <c r="BL211" s="13" t="s">
        <v>210</v>
      </c>
      <c r="BM211" s="13" t="s">
        <v>502</v>
      </c>
    </row>
    <row r="212" spans="2:65" s="1" customFormat="1" ht="31.5" customHeight="1" x14ac:dyDescent="0.3">
      <c r="B212" s="30"/>
      <c r="C212" s="161" t="s">
        <v>503</v>
      </c>
      <c r="D212" s="161" t="s">
        <v>206</v>
      </c>
      <c r="E212" s="162" t="s">
        <v>737</v>
      </c>
      <c r="F212" s="239" t="s">
        <v>738</v>
      </c>
      <c r="G212" s="240"/>
      <c r="H212" s="240"/>
      <c r="I212" s="240"/>
      <c r="J212" s="163" t="s">
        <v>209</v>
      </c>
      <c r="K212" s="164">
        <v>11</v>
      </c>
      <c r="L212" s="241">
        <v>0</v>
      </c>
      <c r="M212" s="240"/>
      <c r="N212" s="242">
        <f t="shared" si="35"/>
        <v>0</v>
      </c>
      <c r="O212" s="240"/>
      <c r="P212" s="240"/>
      <c r="Q212" s="240"/>
      <c r="R212" s="32"/>
      <c r="T212" s="165" t="s">
        <v>19</v>
      </c>
      <c r="U212" s="39" t="s">
        <v>42</v>
      </c>
      <c r="V212" s="31"/>
      <c r="W212" s="166">
        <f t="shared" si="36"/>
        <v>0</v>
      </c>
      <c r="X212" s="166">
        <v>0</v>
      </c>
      <c r="Y212" s="166">
        <f t="shared" si="37"/>
        <v>0</v>
      </c>
      <c r="Z212" s="166">
        <v>0</v>
      </c>
      <c r="AA212" s="167">
        <f t="shared" si="38"/>
        <v>0</v>
      </c>
      <c r="AR212" s="13" t="s">
        <v>210</v>
      </c>
      <c r="AT212" s="13" t="s">
        <v>206</v>
      </c>
      <c r="AU212" s="13" t="s">
        <v>184</v>
      </c>
      <c r="AY212" s="13" t="s">
        <v>205</v>
      </c>
      <c r="BE212" s="105">
        <f t="shared" si="39"/>
        <v>0</v>
      </c>
      <c r="BF212" s="105">
        <f t="shared" si="40"/>
        <v>0</v>
      </c>
      <c r="BG212" s="105">
        <f t="shared" si="41"/>
        <v>0</v>
      </c>
      <c r="BH212" s="105">
        <f t="shared" si="42"/>
        <v>0</v>
      </c>
      <c r="BI212" s="105">
        <f t="shared" si="43"/>
        <v>0</v>
      </c>
      <c r="BJ212" s="13" t="s">
        <v>184</v>
      </c>
      <c r="BK212" s="105">
        <f t="shared" si="44"/>
        <v>0</v>
      </c>
      <c r="BL212" s="13" t="s">
        <v>210</v>
      </c>
      <c r="BM212" s="13" t="s">
        <v>504</v>
      </c>
    </row>
    <row r="213" spans="2:65" s="1" customFormat="1" ht="31.5" customHeight="1" x14ac:dyDescent="0.3">
      <c r="B213" s="30"/>
      <c r="C213" s="168" t="s">
        <v>334</v>
      </c>
      <c r="D213" s="168" t="s">
        <v>215</v>
      </c>
      <c r="E213" s="169" t="s">
        <v>739</v>
      </c>
      <c r="F213" s="243" t="s">
        <v>740</v>
      </c>
      <c r="G213" s="244"/>
      <c r="H213" s="244"/>
      <c r="I213" s="244"/>
      <c r="J213" s="170" t="s">
        <v>209</v>
      </c>
      <c r="K213" s="171">
        <v>11</v>
      </c>
      <c r="L213" s="245">
        <v>0</v>
      </c>
      <c r="M213" s="244"/>
      <c r="N213" s="246">
        <f t="shared" si="35"/>
        <v>0</v>
      </c>
      <c r="O213" s="240"/>
      <c r="P213" s="240"/>
      <c r="Q213" s="240"/>
      <c r="R213" s="32"/>
      <c r="T213" s="165" t="s">
        <v>19</v>
      </c>
      <c r="U213" s="39" t="s">
        <v>42</v>
      </c>
      <c r="V213" s="31"/>
      <c r="W213" s="166">
        <f t="shared" si="36"/>
        <v>0</v>
      </c>
      <c r="X213" s="166">
        <v>0</v>
      </c>
      <c r="Y213" s="166">
        <f t="shared" si="37"/>
        <v>0</v>
      </c>
      <c r="Z213" s="166">
        <v>0</v>
      </c>
      <c r="AA213" s="167">
        <f t="shared" si="38"/>
        <v>0</v>
      </c>
      <c r="AR213" s="13" t="s">
        <v>218</v>
      </c>
      <c r="AT213" s="13" t="s">
        <v>215</v>
      </c>
      <c r="AU213" s="13" t="s">
        <v>184</v>
      </c>
      <c r="AY213" s="13" t="s">
        <v>205</v>
      </c>
      <c r="BE213" s="105">
        <f t="shared" si="39"/>
        <v>0</v>
      </c>
      <c r="BF213" s="105">
        <f t="shared" si="40"/>
        <v>0</v>
      </c>
      <c r="BG213" s="105">
        <f t="shared" si="41"/>
        <v>0</v>
      </c>
      <c r="BH213" s="105">
        <f t="shared" si="42"/>
        <v>0</v>
      </c>
      <c r="BI213" s="105">
        <f t="shared" si="43"/>
        <v>0</v>
      </c>
      <c r="BJ213" s="13" t="s">
        <v>184</v>
      </c>
      <c r="BK213" s="105">
        <f t="shared" si="44"/>
        <v>0</v>
      </c>
      <c r="BL213" s="13" t="s">
        <v>210</v>
      </c>
      <c r="BM213" s="13" t="s">
        <v>505</v>
      </c>
    </row>
    <row r="214" spans="2:65" s="1" customFormat="1" ht="22.5" customHeight="1" x14ac:dyDescent="0.3">
      <c r="B214" s="30"/>
      <c r="C214" s="161" t="s">
        <v>506</v>
      </c>
      <c r="D214" s="161" t="s">
        <v>206</v>
      </c>
      <c r="E214" s="162" t="s">
        <v>741</v>
      </c>
      <c r="F214" s="239" t="s">
        <v>742</v>
      </c>
      <c r="G214" s="240"/>
      <c r="H214" s="240"/>
      <c r="I214" s="240"/>
      <c r="J214" s="163" t="s">
        <v>209</v>
      </c>
      <c r="K214" s="164">
        <v>1</v>
      </c>
      <c r="L214" s="241">
        <v>0</v>
      </c>
      <c r="M214" s="240"/>
      <c r="N214" s="242">
        <f t="shared" si="35"/>
        <v>0</v>
      </c>
      <c r="O214" s="240"/>
      <c r="P214" s="240"/>
      <c r="Q214" s="240"/>
      <c r="R214" s="32"/>
      <c r="T214" s="165" t="s">
        <v>19</v>
      </c>
      <c r="U214" s="39" t="s">
        <v>42</v>
      </c>
      <c r="V214" s="31"/>
      <c r="W214" s="166">
        <f t="shared" si="36"/>
        <v>0</v>
      </c>
      <c r="X214" s="166">
        <v>0</v>
      </c>
      <c r="Y214" s="166">
        <f t="shared" si="37"/>
        <v>0</v>
      </c>
      <c r="Z214" s="166">
        <v>0</v>
      </c>
      <c r="AA214" s="167">
        <f t="shared" si="38"/>
        <v>0</v>
      </c>
      <c r="AR214" s="13" t="s">
        <v>210</v>
      </c>
      <c r="AT214" s="13" t="s">
        <v>206</v>
      </c>
      <c r="AU214" s="13" t="s">
        <v>184</v>
      </c>
      <c r="AY214" s="13" t="s">
        <v>205</v>
      </c>
      <c r="BE214" s="105">
        <f t="shared" si="39"/>
        <v>0</v>
      </c>
      <c r="BF214" s="105">
        <f t="shared" si="40"/>
        <v>0</v>
      </c>
      <c r="BG214" s="105">
        <f t="shared" si="41"/>
        <v>0</v>
      </c>
      <c r="BH214" s="105">
        <f t="shared" si="42"/>
        <v>0</v>
      </c>
      <c r="BI214" s="105">
        <f t="shared" si="43"/>
        <v>0</v>
      </c>
      <c r="BJ214" s="13" t="s">
        <v>184</v>
      </c>
      <c r="BK214" s="105">
        <f t="shared" si="44"/>
        <v>0</v>
      </c>
      <c r="BL214" s="13" t="s">
        <v>210</v>
      </c>
      <c r="BM214" s="13" t="s">
        <v>507</v>
      </c>
    </row>
    <row r="215" spans="2:65" s="1" customFormat="1" ht="22.5" customHeight="1" x14ac:dyDescent="0.3">
      <c r="B215" s="30"/>
      <c r="C215" s="168" t="s">
        <v>338</v>
      </c>
      <c r="D215" s="168" t="s">
        <v>215</v>
      </c>
      <c r="E215" s="169" t="s">
        <v>743</v>
      </c>
      <c r="F215" s="243" t="s">
        <v>744</v>
      </c>
      <c r="G215" s="244"/>
      <c r="H215" s="244"/>
      <c r="I215" s="244"/>
      <c r="J215" s="170" t="s">
        <v>209</v>
      </c>
      <c r="K215" s="171">
        <v>1</v>
      </c>
      <c r="L215" s="245">
        <v>0</v>
      </c>
      <c r="M215" s="244"/>
      <c r="N215" s="246">
        <f t="shared" si="35"/>
        <v>0</v>
      </c>
      <c r="O215" s="240"/>
      <c r="P215" s="240"/>
      <c r="Q215" s="240"/>
      <c r="R215" s="32"/>
      <c r="T215" s="165" t="s">
        <v>19</v>
      </c>
      <c r="U215" s="39" t="s">
        <v>42</v>
      </c>
      <c r="V215" s="31"/>
      <c r="W215" s="166">
        <f t="shared" si="36"/>
        <v>0</v>
      </c>
      <c r="X215" s="166">
        <v>0</v>
      </c>
      <c r="Y215" s="166">
        <f t="shared" si="37"/>
        <v>0</v>
      </c>
      <c r="Z215" s="166">
        <v>0</v>
      </c>
      <c r="AA215" s="167">
        <f t="shared" si="38"/>
        <v>0</v>
      </c>
      <c r="AR215" s="13" t="s">
        <v>218</v>
      </c>
      <c r="AT215" s="13" t="s">
        <v>215</v>
      </c>
      <c r="AU215" s="13" t="s">
        <v>184</v>
      </c>
      <c r="AY215" s="13" t="s">
        <v>205</v>
      </c>
      <c r="BE215" s="105">
        <f t="shared" si="39"/>
        <v>0</v>
      </c>
      <c r="BF215" s="105">
        <f t="shared" si="40"/>
        <v>0</v>
      </c>
      <c r="BG215" s="105">
        <f t="shared" si="41"/>
        <v>0</v>
      </c>
      <c r="BH215" s="105">
        <f t="shared" si="42"/>
        <v>0</v>
      </c>
      <c r="BI215" s="105">
        <f t="shared" si="43"/>
        <v>0</v>
      </c>
      <c r="BJ215" s="13" t="s">
        <v>184</v>
      </c>
      <c r="BK215" s="105">
        <f t="shared" si="44"/>
        <v>0</v>
      </c>
      <c r="BL215" s="13" t="s">
        <v>210</v>
      </c>
      <c r="BM215" s="13" t="s">
        <v>508</v>
      </c>
    </row>
    <row r="216" spans="2:65" s="1" customFormat="1" ht="22.5" customHeight="1" x14ac:dyDescent="0.3">
      <c r="B216" s="30"/>
      <c r="C216" s="161" t="s">
        <v>509</v>
      </c>
      <c r="D216" s="161" t="s">
        <v>206</v>
      </c>
      <c r="E216" s="162" t="s">
        <v>246</v>
      </c>
      <c r="F216" s="239" t="s">
        <v>247</v>
      </c>
      <c r="G216" s="240"/>
      <c r="H216" s="240"/>
      <c r="I216" s="240"/>
      <c r="J216" s="163" t="s">
        <v>209</v>
      </c>
      <c r="K216" s="164">
        <v>3</v>
      </c>
      <c r="L216" s="241">
        <v>0</v>
      </c>
      <c r="M216" s="240"/>
      <c r="N216" s="242">
        <f t="shared" si="35"/>
        <v>0</v>
      </c>
      <c r="O216" s="240"/>
      <c r="P216" s="240"/>
      <c r="Q216" s="240"/>
      <c r="R216" s="32"/>
      <c r="T216" s="165" t="s">
        <v>19</v>
      </c>
      <c r="U216" s="39" t="s">
        <v>42</v>
      </c>
      <c r="V216" s="31"/>
      <c r="W216" s="166">
        <f t="shared" si="36"/>
        <v>0</v>
      </c>
      <c r="X216" s="166">
        <v>0</v>
      </c>
      <c r="Y216" s="166">
        <f t="shared" si="37"/>
        <v>0</v>
      </c>
      <c r="Z216" s="166">
        <v>0</v>
      </c>
      <c r="AA216" s="167">
        <f t="shared" si="38"/>
        <v>0</v>
      </c>
      <c r="AR216" s="13" t="s">
        <v>210</v>
      </c>
      <c r="AT216" s="13" t="s">
        <v>206</v>
      </c>
      <c r="AU216" s="13" t="s">
        <v>184</v>
      </c>
      <c r="AY216" s="13" t="s">
        <v>205</v>
      </c>
      <c r="BE216" s="105">
        <f t="shared" si="39"/>
        <v>0</v>
      </c>
      <c r="BF216" s="105">
        <f t="shared" si="40"/>
        <v>0</v>
      </c>
      <c r="BG216" s="105">
        <f t="shared" si="41"/>
        <v>0</v>
      </c>
      <c r="BH216" s="105">
        <f t="shared" si="42"/>
        <v>0</v>
      </c>
      <c r="BI216" s="105">
        <f t="shared" si="43"/>
        <v>0</v>
      </c>
      <c r="BJ216" s="13" t="s">
        <v>184</v>
      </c>
      <c r="BK216" s="105">
        <f t="shared" si="44"/>
        <v>0</v>
      </c>
      <c r="BL216" s="13" t="s">
        <v>210</v>
      </c>
      <c r="BM216" s="13" t="s">
        <v>512</v>
      </c>
    </row>
    <row r="217" spans="2:65" s="1" customFormat="1" ht="22.5" customHeight="1" x14ac:dyDescent="0.3">
      <c r="B217" s="30"/>
      <c r="C217" s="168" t="s">
        <v>341</v>
      </c>
      <c r="D217" s="168" t="s">
        <v>215</v>
      </c>
      <c r="E217" s="169" t="s">
        <v>249</v>
      </c>
      <c r="F217" s="243" t="s">
        <v>250</v>
      </c>
      <c r="G217" s="244"/>
      <c r="H217" s="244"/>
      <c r="I217" s="244"/>
      <c r="J217" s="170" t="s">
        <v>209</v>
      </c>
      <c r="K217" s="171">
        <v>3</v>
      </c>
      <c r="L217" s="245">
        <v>0</v>
      </c>
      <c r="M217" s="244"/>
      <c r="N217" s="246">
        <f t="shared" si="35"/>
        <v>0</v>
      </c>
      <c r="O217" s="240"/>
      <c r="P217" s="240"/>
      <c r="Q217" s="240"/>
      <c r="R217" s="32"/>
      <c r="T217" s="165" t="s">
        <v>19</v>
      </c>
      <c r="U217" s="39" t="s">
        <v>42</v>
      </c>
      <c r="V217" s="31"/>
      <c r="W217" s="166">
        <f t="shared" si="36"/>
        <v>0</v>
      </c>
      <c r="X217" s="166">
        <v>0</v>
      </c>
      <c r="Y217" s="166">
        <f t="shared" si="37"/>
        <v>0</v>
      </c>
      <c r="Z217" s="166">
        <v>0</v>
      </c>
      <c r="AA217" s="167">
        <f t="shared" si="38"/>
        <v>0</v>
      </c>
      <c r="AR217" s="13" t="s">
        <v>218</v>
      </c>
      <c r="AT217" s="13" t="s">
        <v>215</v>
      </c>
      <c r="AU217" s="13" t="s">
        <v>184</v>
      </c>
      <c r="AY217" s="13" t="s">
        <v>205</v>
      </c>
      <c r="BE217" s="105">
        <f t="shared" si="39"/>
        <v>0</v>
      </c>
      <c r="BF217" s="105">
        <f t="shared" si="40"/>
        <v>0</v>
      </c>
      <c r="BG217" s="105">
        <f t="shared" si="41"/>
        <v>0</v>
      </c>
      <c r="BH217" s="105">
        <f t="shared" si="42"/>
        <v>0</v>
      </c>
      <c r="BI217" s="105">
        <f t="shared" si="43"/>
        <v>0</v>
      </c>
      <c r="BJ217" s="13" t="s">
        <v>184</v>
      </c>
      <c r="BK217" s="105">
        <f t="shared" si="44"/>
        <v>0</v>
      </c>
      <c r="BL217" s="13" t="s">
        <v>210</v>
      </c>
      <c r="BM217" s="13" t="s">
        <v>513</v>
      </c>
    </row>
    <row r="218" spans="2:65" s="1" customFormat="1" ht="22.5" customHeight="1" x14ac:dyDescent="0.3">
      <c r="B218" s="30"/>
      <c r="C218" s="161" t="s">
        <v>514</v>
      </c>
      <c r="D218" s="161" t="s">
        <v>206</v>
      </c>
      <c r="E218" s="162" t="s">
        <v>745</v>
      </c>
      <c r="F218" s="239" t="s">
        <v>746</v>
      </c>
      <c r="G218" s="240"/>
      <c r="H218" s="240"/>
      <c r="I218" s="240"/>
      <c r="J218" s="163" t="s">
        <v>209</v>
      </c>
      <c r="K218" s="164">
        <v>1</v>
      </c>
      <c r="L218" s="241">
        <v>0</v>
      </c>
      <c r="M218" s="240"/>
      <c r="N218" s="242">
        <f t="shared" si="35"/>
        <v>0</v>
      </c>
      <c r="O218" s="240"/>
      <c r="P218" s="240"/>
      <c r="Q218" s="240"/>
      <c r="R218" s="32"/>
      <c r="T218" s="165" t="s">
        <v>19</v>
      </c>
      <c r="U218" s="39" t="s">
        <v>42</v>
      </c>
      <c r="V218" s="31"/>
      <c r="W218" s="166">
        <f t="shared" si="36"/>
        <v>0</v>
      </c>
      <c r="X218" s="166">
        <v>0</v>
      </c>
      <c r="Y218" s="166">
        <f t="shared" si="37"/>
        <v>0</v>
      </c>
      <c r="Z218" s="166">
        <v>0</v>
      </c>
      <c r="AA218" s="167">
        <f t="shared" si="38"/>
        <v>0</v>
      </c>
      <c r="AR218" s="13" t="s">
        <v>210</v>
      </c>
      <c r="AT218" s="13" t="s">
        <v>206</v>
      </c>
      <c r="AU218" s="13" t="s">
        <v>184</v>
      </c>
      <c r="AY218" s="13" t="s">
        <v>205</v>
      </c>
      <c r="BE218" s="105">
        <f t="shared" si="39"/>
        <v>0</v>
      </c>
      <c r="BF218" s="105">
        <f t="shared" si="40"/>
        <v>0</v>
      </c>
      <c r="BG218" s="105">
        <f t="shared" si="41"/>
        <v>0</v>
      </c>
      <c r="BH218" s="105">
        <f t="shared" si="42"/>
        <v>0</v>
      </c>
      <c r="BI218" s="105">
        <f t="shared" si="43"/>
        <v>0</v>
      </c>
      <c r="BJ218" s="13" t="s">
        <v>184</v>
      </c>
      <c r="BK218" s="105">
        <f t="shared" si="44"/>
        <v>0</v>
      </c>
      <c r="BL218" s="13" t="s">
        <v>210</v>
      </c>
      <c r="BM218" s="13" t="s">
        <v>516</v>
      </c>
    </row>
    <row r="219" spans="2:65" s="1" customFormat="1" ht="22.5" customHeight="1" x14ac:dyDescent="0.3">
      <c r="B219" s="30"/>
      <c r="C219" s="168" t="s">
        <v>345</v>
      </c>
      <c r="D219" s="168" t="s">
        <v>215</v>
      </c>
      <c r="E219" s="169" t="s">
        <v>747</v>
      </c>
      <c r="F219" s="243" t="s">
        <v>748</v>
      </c>
      <c r="G219" s="244"/>
      <c r="H219" s="244"/>
      <c r="I219" s="244"/>
      <c r="J219" s="170" t="s">
        <v>209</v>
      </c>
      <c r="K219" s="171">
        <v>1</v>
      </c>
      <c r="L219" s="245">
        <v>0</v>
      </c>
      <c r="M219" s="244"/>
      <c r="N219" s="246">
        <f t="shared" si="35"/>
        <v>0</v>
      </c>
      <c r="O219" s="240"/>
      <c r="P219" s="240"/>
      <c r="Q219" s="240"/>
      <c r="R219" s="32"/>
      <c r="T219" s="165" t="s">
        <v>19</v>
      </c>
      <c r="U219" s="39" t="s">
        <v>42</v>
      </c>
      <c r="V219" s="31"/>
      <c r="W219" s="166">
        <f t="shared" si="36"/>
        <v>0</v>
      </c>
      <c r="X219" s="166">
        <v>0</v>
      </c>
      <c r="Y219" s="166">
        <f t="shared" si="37"/>
        <v>0</v>
      </c>
      <c r="Z219" s="166">
        <v>0</v>
      </c>
      <c r="AA219" s="167">
        <f t="shared" si="38"/>
        <v>0</v>
      </c>
      <c r="AR219" s="13" t="s">
        <v>218</v>
      </c>
      <c r="AT219" s="13" t="s">
        <v>215</v>
      </c>
      <c r="AU219" s="13" t="s">
        <v>184</v>
      </c>
      <c r="AY219" s="13" t="s">
        <v>205</v>
      </c>
      <c r="BE219" s="105">
        <f t="shared" si="39"/>
        <v>0</v>
      </c>
      <c r="BF219" s="105">
        <f t="shared" si="40"/>
        <v>0</v>
      </c>
      <c r="BG219" s="105">
        <f t="shared" si="41"/>
        <v>0</v>
      </c>
      <c r="BH219" s="105">
        <f t="shared" si="42"/>
        <v>0</v>
      </c>
      <c r="BI219" s="105">
        <f t="shared" si="43"/>
        <v>0</v>
      </c>
      <c r="BJ219" s="13" t="s">
        <v>184</v>
      </c>
      <c r="BK219" s="105">
        <f t="shared" si="44"/>
        <v>0</v>
      </c>
      <c r="BL219" s="13" t="s">
        <v>210</v>
      </c>
      <c r="BM219" s="13" t="s">
        <v>519</v>
      </c>
    </row>
    <row r="220" spans="2:65" s="1" customFormat="1" ht="22.5" customHeight="1" x14ac:dyDescent="0.3">
      <c r="B220" s="30"/>
      <c r="C220" s="161" t="s">
        <v>520</v>
      </c>
      <c r="D220" s="161" t="s">
        <v>206</v>
      </c>
      <c r="E220" s="162" t="s">
        <v>749</v>
      </c>
      <c r="F220" s="239" t="s">
        <v>750</v>
      </c>
      <c r="G220" s="240"/>
      <c r="H220" s="240"/>
      <c r="I220" s="240"/>
      <c r="J220" s="163" t="s">
        <v>209</v>
      </c>
      <c r="K220" s="164">
        <v>5</v>
      </c>
      <c r="L220" s="241">
        <v>0</v>
      </c>
      <c r="M220" s="240"/>
      <c r="N220" s="242">
        <f t="shared" si="35"/>
        <v>0</v>
      </c>
      <c r="O220" s="240"/>
      <c r="P220" s="240"/>
      <c r="Q220" s="240"/>
      <c r="R220" s="32"/>
      <c r="T220" s="165" t="s">
        <v>19</v>
      </c>
      <c r="U220" s="39" t="s">
        <v>42</v>
      </c>
      <c r="V220" s="31"/>
      <c r="W220" s="166">
        <f t="shared" si="36"/>
        <v>0</v>
      </c>
      <c r="X220" s="166">
        <v>0</v>
      </c>
      <c r="Y220" s="166">
        <f t="shared" si="37"/>
        <v>0</v>
      </c>
      <c r="Z220" s="166">
        <v>0</v>
      </c>
      <c r="AA220" s="167">
        <f t="shared" si="38"/>
        <v>0</v>
      </c>
      <c r="AR220" s="13" t="s">
        <v>210</v>
      </c>
      <c r="AT220" s="13" t="s">
        <v>206</v>
      </c>
      <c r="AU220" s="13" t="s">
        <v>184</v>
      </c>
      <c r="AY220" s="13" t="s">
        <v>205</v>
      </c>
      <c r="BE220" s="105">
        <f t="shared" si="39"/>
        <v>0</v>
      </c>
      <c r="BF220" s="105">
        <f t="shared" si="40"/>
        <v>0</v>
      </c>
      <c r="BG220" s="105">
        <f t="shared" si="41"/>
        <v>0</v>
      </c>
      <c r="BH220" s="105">
        <f t="shared" si="42"/>
        <v>0</v>
      </c>
      <c r="BI220" s="105">
        <f t="shared" si="43"/>
        <v>0</v>
      </c>
      <c r="BJ220" s="13" t="s">
        <v>184</v>
      </c>
      <c r="BK220" s="105">
        <f t="shared" si="44"/>
        <v>0</v>
      </c>
      <c r="BL220" s="13" t="s">
        <v>210</v>
      </c>
      <c r="BM220" s="13" t="s">
        <v>521</v>
      </c>
    </row>
    <row r="221" spans="2:65" s="1" customFormat="1" ht="22.5" customHeight="1" x14ac:dyDescent="0.3">
      <c r="B221" s="30"/>
      <c r="C221" s="168" t="s">
        <v>349</v>
      </c>
      <c r="D221" s="168" t="s">
        <v>215</v>
      </c>
      <c r="E221" s="169" t="s">
        <v>751</v>
      </c>
      <c r="F221" s="243" t="s">
        <v>752</v>
      </c>
      <c r="G221" s="244"/>
      <c r="H221" s="244"/>
      <c r="I221" s="244"/>
      <c r="J221" s="170" t="s">
        <v>209</v>
      </c>
      <c r="K221" s="171">
        <v>5</v>
      </c>
      <c r="L221" s="245">
        <v>0</v>
      </c>
      <c r="M221" s="244"/>
      <c r="N221" s="246">
        <f t="shared" si="35"/>
        <v>0</v>
      </c>
      <c r="O221" s="240"/>
      <c r="P221" s="240"/>
      <c r="Q221" s="240"/>
      <c r="R221" s="32"/>
      <c r="T221" s="165" t="s">
        <v>19</v>
      </c>
      <c r="U221" s="39" t="s">
        <v>42</v>
      </c>
      <c r="V221" s="31"/>
      <c r="W221" s="166">
        <f t="shared" si="36"/>
        <v>0</v>
      </c>
      <c r="X221" s="166">
        <v>0</v>
      </c>
      <c r="Y221" s="166">
        <f t="shared" si="37"/>
        <v>0</v>
      </c>
      <c r="Z221" s="166">
        <v>0</v>
      </c>
      <c r="AA221" s="167">
        <f t="shared" si="38"/>
        <v>0</v>
      </c>
      <c r="AR221" s="13" t="s">
        <v>218</v>
      </c>
      <c r="AT221" s="13" t="s">
        <v>215</v>
      </c>
      <c r="AU221" s="13" t="s">
        <v>184</v>
      </c>
      <c r="AY221" s="13" t="s">
        <v>205</v>
      </c>
      <c r="BE221" s="105">
        <f t="shared" si="39"/>
        <v>0</v>
      </c>
      <c r="BF221" s="105">
        <f t="shared" si="40"/>
        <v>0</v>
      </c>
      <c r="BG221" s="105">
        <f t="shared" si="41"/>
        <v>0</v>
      </c>
      <c r="BH221" s="105">
        <f t="shared" si="42"/>
        <v>0</v>
      </c>
      <c r="BI221" s="105">
        <f t="shared" si="43"/>
        <v>0</v>
      </c>
      <c r="BJ221" s="13" t="s">
        <v>184</v>
      </c>
      <c r="BK221" s="105">
        <f t="shared" si="44"/>
        <v>0</v>
      </c>
      <c r="BL221" s="13" t="s">
        <v>210</v>
      </c>
      <c r="BM221" s="13" t="s">
        <v>524</v>
      </c>
    </row>
    <row r="222" spans="2:65" s="1" customFormat="1" ht="31.5" customHeight="1" x14ac:dyDescent="0.3">
      <c r="B222" s="30"/>
      <c r="C222" s="161" t="s">
        <v>525</v>
      </c>
      <c r="D222" s="161" t="s">
        <v>206</v>
      </c>
      <c r="E222" s="162" t="s">
        <v>753</v>
      </c>
      <c r="F222" s="239" t="s">
        <v>754</v>
      </c>
      <c r="G222" s="240"/>
      <c r="H222" s="240"/>
      <c r="I222" s="240"/>
      <c r="J222" s="163" t="s">
        <v>209</v>
      </c>
      <c r="K222" s="164">
        <v>2</v>
      </c>
      <c r="L222" s="241">
        <v>0</v>
      </c>
      <c r="M222" s="240"/>
      <c r="N222" s="242">
        <f t="shared" si="35"/>
        <v>0</v>
      </c>
      <c r="O222" s="240"/>
      <c r="P222" s="240"/>
      <c r="Q222" s="240"/>
      <c r="R222" s="32"/>
      <c r="T222" s="165" t="s">
        <v>19</v>
      </c>
      <c r="U222" s="39" t="s">
        <v>42</v>
      </c>
      <c r="V222" s="31"/>
      <c r="W222" s="166">
        <f t="shared" si="36"/>
        <v>0</v>
      </c>
      <c r="X222" s="166">
        <v>0</v>
      </c>
      <c r="Y222" s="166">
        <f t="shared" si="37"/>
        <v>0</v>
      </c>
      <c r="Z222" s="166">
        <v>0</v>
      </c>
      <c r="AA222" s="167">
        <f t="shared" si="38"/>
        <v>0</v>
      </c>
      <c r="AR222" s="13" t="s">
        <v>210</v>
      </c>
      <c r="AT222" s="13" t="s">
        <v>206</v>
      </c>
      <c r="AU222" s="13" t="s">
        <v>184</v>
      </c>
      <c r="AY222" s="13" t="s">
        <v>205</v>
      </c>
      <c r="BE222" s="105">
        <f t="shared" si="39"/>
        <v>0</v>
      </c>
      <c r="BF222" s="105">
        <f t="shared" si="40"/>
        <v>0</v>
      </c>
      <c r="BG222" s="105">
        <f t="shared" si="41"/>
        <v>0</v>
      </c>
      <c r="BH222" s="105">
        <f t="shared" si="42"/>
        <v>0</v>
      </c>
      <c r="BI222" s="105">
        <f t="shared" si="43"/>
        <v>0</v>
      </c>
      <c r="BJ222" s="13" t="s">
        <v>184</v>
      </c>
      <c r="BK222" s="105">
        <f t="shared" si="44"/>
        <v>0</v>
      </c>
      <c r="BL222" s="13" t="s">
        <v>210</v>
      </c>
      <c r="BM222" s="13" t="s">
        <v>527</v>
      </c>
    </row>
    <row r="223" spans="2:65" s="1" customFormat="1" ht="22.5" customHeight="1" x14ac:dyDescent="0.3">
      <c r="B223" s="30"/>
      <c r="C223" s="168" t="s">
        <v>353</v>
      </c>
      <c r="D223" s="168" t="s">
        <v>215</v>
      </c>
      <c r="E223" s="169" t="s">
        <v>755</v>
      </c>
      <c r="F223" s="243" t="s">
        <v>756</v>
      </c>
      <c r="G223" s="244"/>
      <c r="H223" s="244"/>
      <c r="I223" s="244"/>
      <c r="J223" s="170" t="s">
        <v>209</v>
      </c>
      <c r="K223" s="171">
        <v>1</v>
      </c>
      <c r="L223" s="245">
        <v>0</v>
      </c>
      <c r="M223" s="244"/>
      <c r="N223" s="246">
        <f t="shared" si="35"/>
        <v>0</v>
      </c>
      <c r="O223" s="240"/>
      <c r="P223" s="240"/>
      <c r="Q223" s="240"/>
      <c r="R223" s="32"/>
      <c r="T223" s="165" t="s">
        <v>19</v>
      </c>
      <c r="U223" s="39" t="s">
        <v>42</v>
      </c>
      <c r="V223" s="31"/>
      <c r="W223" s="166">
        <f t="shared" si="36"/>
        <v>0</v>
      </c>
      <c r="X223" s="166">
        <v>0</v>
      </c>
      <c r="Y223" s="166">
        <f t="shared" si="37"/>
        <v>0</v>
      </c>
      <c r="Z223" s="166">
        <v>0</v>
      </c>
      <c r="AA223" s="167">
        <f t="shared" si="38"/>
        <v>0</v>
      </c>
      <c r="AR223" s="13" t="s">
        <v>218</v>
      </c>
      <c r="AT223" s="13" t="s">
        <v>215</v>
      </c>
      <c r="AU223" s="13" t="s">
        <v>184</v>
      </c>
      <c r="AY223" s="13" t="s">
        <v>205</v>
      </c>
      <c r="BE223" s="105">
        <f t="shared" si="39"/>
        <v>0</v>
      </c>
      <c r="BF223" s="105">
        <f t="shared" si="40"/>
        <v>0</v>
      </c>
      <c r="BG223" s="105">
        <f t="shared" si="41"/>
        <v>0</v>
      </c>
      <c r="BH223" s="105">
        <f t="shared" si="42"/>
        <v>0</v>
      </c>
      <c r="BI223" s="105">
        <f t="shared" si="43"/>
        <v>0</v>
      </c>
      <c r="BJ223" s="13" t="s">
        <v>184</v>
      </c>
      <c r="BK223" s="105">
        <f t="shared" si="44"/>
        <v>0</v>
      </c>
      <c r="BL223" s="13" t="s">
        <v>210</v>
      </c>
      <c r="BM223" s="13" t="s">
        <v>529</v>
      </c>
    </row>
    <row r="224" spans="2:65" s="1" customFormat="1" ht="22.5" customHeight="1" x14ac:dyDescent="0.3">
      <c r="B224" s="30"/>
      <c r="C224" s="168" t="s">
        <v>530</v>
      </c>
      <c r="D224" s="168" t="s">
        <v>215</v>
      </c>
      <c r="E224" s="169" t="s">
        <v>398</v>
      </c>
      <c r="F224" s="243" t="s">
        <v>399</v>
      </c>
      <c r="G224" s="244"/>
      <c r="H224" s="244"/>
      <c r="I224" s="244"/>
      <c r="J224" s="170" t="s">
        <v>209</v>
      </c>
      <c r="K224" s="171">
        <v>1</v>
      </c>
      <c r="L224" s="245">
        <v>0</v>
      </c>
      <c r="M224" s="244"/>
      <c r="N224" s="246">
        <f t="shared" si="35"/>
        <v>0</v>
      </c>
      <c r="O224" s="240"/>
      <c r="P224" s="240"/>
      <c r="Q224" s="240"/>
      <c r="R224" s="32"/>
      <c r="T224" s="165" t="s">
        <v>19</v>
      </c>
      <c r="U224" s="39" t="s">
        <v>42</v>
      </c>
      <c r="V224" s="31"/>
      <c r="W224" s="166">
        <f t="shared" si="36"/>
        <v>0</v>
      </c>
      <c r="X224" s="166">
        <v>0</v>
      </c>
      <c r="Y224" s="166">
        <f t="shared" si="37"/>
        <v>0</v>
      </c>
      <c r="Z224" s="166">
        <v>0</v>
      </c>
      <c r="AA224" s="167">
        <f t="shared" si="38"/>
        <v>0</v>
      </c>
      <c r="AR224" s="13" t="s">
        <v>218</v>
      </c>
      <c r="AT224" s="13" t="s">
        <v>215</v>
      </c>
      <c r="AU224" s="13" t="s">
        <v>184</v>
      </c>
      <c r="AY224" s="13" t="s">
        <v>205</v>
      </c>
      <c r="BE224" s="105">
        <f t="shared" si="39"/>
        <v>0</v>
      </c>
      <c r="BF224" s="105">
        <f t="shared" si="40"/>
        <v>0</v>
      </c>
      <c r="BG224" s="105">
        <f t="shared" si="41"/>
        <v>0</v>
      </c>
      <c r="BH224" s="105">
        <f t="shared" si="42"/>
        <v>0</v>
      </c>
      <c r="BI224" s="105">
        <f t="shared" si="43"/>
        <v>0</v>
      </c>
      <c r="BJ224" s="13" t="s">
        <v>184</v>
      </c>
      <c r="BK224" s="105">
        <f t="shared" si="44"/>
        <v>0</v>
      </c>
      <c r="BL224" s="13" t="s">
        <v>210</v>
      </c>
      <c r="BM224" s="13" t="s">
        <v>531</v>
      </c>
    </row>
    <row r="225" spans="2:65" s="1" customFormat="1" ht="31.5" customHeight="1" x14ac:dyDescent="0.3">
      <c r="B225" s="30"/>
      <c r="C225" s="161" t="s">
        <v>356</v>
      </c>
      <c r="D225" s="161" t="s">
        <v>206</v>
      </c>
      <c r="E225" s="162" t="s">
        <v>260</v>
      </c>
      <c r="F225" s="239" t="s">
        <v>261</v>
      </c>
      <c r="G225" s="240"/>
      <c r="H225" s="240"/>
      <c r="I225" s="240"/>
      <c r="J225" s="163" t="s">
        <v>222</v>
      </c>
      <c r="K225" s="164">
        <v>270</v>
      </c>
      <c r="L225" s="241">
        <v>0</v>
      </c>
      <c r="M225" s="240"/>
      <c r="N225" s="242">
        <f t="shared" si="35"/>
        <v>0</v>
      </c>
      <c r="O225" s="240"/>
      <c r="P225" s="240"/>
      <c r="Q225" s="240"/>
      <c r="R225" s="32"/>
      <c r="T225" s="165" t="s">
        <v>19</v>
      </c>
      <c r="U225" s="39" t="s">
        <v>42</v>
      </c>
      <c r="V225" s="31"/>
      <c r="W225" s="166">
        <f t="shared" si="36"/>
        <v>0</v>
      </c>
      <c r="X225" s="166">
        <v>0</v>
      </c>
      <c r="Y225" s="166">
        <f t="shared" si="37"/>
        <v>0</v>
      </c>
      <c r="Z225" s="166">
        <v>0</v>
      </c>
      <c r="AA225" s="167">
        <f t="shared" si="38"/>
        <v>0</v>
      </c>
      <c r="AR225" s="13" t="s">
        <v>210</v>
      </c>
      <c r="AT225" s="13" t="s">
        <v>206</v>
      </c>
      <c r="AU225" s="13" t="s">
        <v>184</v>
      </c>
      <c r="AY225" s="13" t="s">
        <v>205</v>
      </c>
      <c r="BE225" s="105">
        <f t="shared" si="39"/>
        <v>0</v>
      </c>
      <c r="BF225" s="105">
        <f t="shared" si="40"/>
        <v>0</v>
      </c>
      <c r="BG225" s="105">
        <f t="shared" si="41"/>
        <v>0</v>
      </c>
      <c r="BH225" s="105">
        <f t="shared" si="42"/>
        <v>0</v>
      </c>
      <c r="BI225" s="105">
        <f t="shared" si="43"/>
        <v>0</v>
      </c>
      <c r="BJ225" s="13" t="s">
        <v>184</v>
      </c>
      <c r="BK225" s="105">
        <f t="shared" si="44"/>
        <v>0</v>
      </c>
      <c r="BL225" s="13" t="s">
        <v>210</v>
      </c>
      <c r="BM225" s="13" t="s">
        <v>533</v>
      </c>
    </row>
    <row r="226" spans="2:65" s="1" customFormat="1" ht="31.5" customHeight="1" x14ac:dyDescent="0.3">
      <c r="B226" s="30"/>
      <c r="C226" s="161" t="s">
        <v>546</v>
      </c>
      <c r="D226" s="161" t="s">
        <v>206</v>
      </c>
      <c r="E226" s="162" t="s">
        <v>263</v>
      </c>
      <c r="F226" s="239" t="s">
        <v>264</v>
      </c>
      <c r="G226" s="240"/>
      <c r="H226" s="240"/>
      <c r="I226" s="240"/>
      <c r="J226" s="163" t="s">
        <v>222</v>
      </c>
      <c r="K226" s="164">
        <v>270</v>
      </c>
      <c r="L226" s="241">
        <v>0</v>
      </c>
      <c r="M226" s="240"/>
      <c r="N226" s="242">
        <f t="shared" si="35"/>
        <v>0</v>
      </c>
      <c r="O226" s="240"/>
      <c r="P226" s="240"/>
      <c r="Q226" s="240"/>
      <c r="R226" s="32"/>
      <c r="T226" s="165" t="s">
        <v>19</v>
      </c>
      <c r="U226" s="39" t="s">
        <v>42</v>
      </c>
      <c r="V226" s="31"/>
      <c r="W226" s="166">
        <f t="shared" si="36"/>
        <v>0</v>
      </c>
      <c r="X226" s="166">
        <v>0</v>
      </c>
      <c r="Y226" s="166">
        <f t="shared" si="37"/>
        <v>0</v>
      </c>
      <c r="Z226" s="166">
        <v>0</v>
      </c>
      <c r="AA226" s="167">
        <f t="shared" si="38"/>
        <v>0</v>
      </c>
      <c r="AR226" s="13" t="s">
        <v>210</v>
      </c>
      <c r="AT226" s="13" t="s">
        <v>206</v>
      </c>
      <c r="AU226" s="13" t="s">
        <v>184</v>
      </c>
      <c r="AY226" s="13" t="s">
        <v>205</v>
      </c>
      <c r="BE226" s="105">
        <f t="shared" si="39"/>
        <v>0</v>
      </c>
      <c r="BF226" s="105">
        <f t="shared" si="40"/>
        <v>0</v>
      </c>
      <c r="BG226" s="105">
        <f t="shared" si="41"/>
        <v>0</v>
      </c>
      <c r="BH226" s="105">
        <f t="shared" si="42"/>
        <v>0</v>
      </c>
      <c r="BI226" s="105">
        <f t="shared" si="43"/>
        <v>0</v>
      </c>
      <c r="BJ226" s="13" t="s">
        <v>184</v>
      </c>
      <c r="BK226" s="105">
        <f t="shared" si="44"/>
        <v>0</v>
      </c>
      <c r="BL226" s="13" t="s">
        <v>210</v>
      </c>
      <c r="BM226" s="13" t="s">
        <v>547</v>
      </c>
    </row>
    <row r="227" spans="2:65" s="1" customFormat="1" ht="31.5" customHeight="1" x14ac:dyDescent="0.3">
      <c r="B227" s="30"/>
      <c r="C227" s="161" t="s">
        <v>360</v>
      </c>
      <c r="D227" s="161" t="s">
        <v>206</v>
      </c>
      <c r="E227" s="162" t="s">
        <v>266</v>
      </c>
      <c r="F227" s="239" t="s">
        <v>267</v>
      </c>
      <c r="G227" s="240"/>
      <c r="H227" s="240"/>
      <c r="I227" s="240"/>
      <c r="J227" s="163" t="s">
        <v>235</v>
      </c>
      <c r="K227" s="172">
        <v>0</v>
      </c>
      <c r="L227" s="241">
        <v>0</v>
      </c>
      <c r="M227" s="240"/>
      <c r="N227" s="242">
        <f t="shared" si="35"/>
        <v>0</v>
      </c>
      <c r="O227" s="240"/>
      <c r="P227" s="240"/>
      <c r="Q227" s="240"/>
      <c r="R227" s="32"/>
      <c r="T227" s="165" t="s">
        <v>19</v>
      </c>
      <c r="U227" s="39" t="s">
        <v>42</v>
      </c>
      <c r="V227" s="31"/>
      <c r="W227" s="166">
        <f t="shared" si="36"/>
        <v>0</v>
      </c>
      <c r="X227" s="166">
        <v>0</v>
      </c>
      <c r="Y227" s="166">
        <f t="shared" si="37"/>
        <v>0</v>
      </c>
      <c r="Z227" s="166">
        <v>0</v>
      </c>
      <c r="AA227" s="167">
        <f t="shared" si="38"/>
        <v>0</v>
      </c>
      <c r="AR227" s="13" t="s">
        <v>210</v>
      </c>
      <c r="AT227" s="13" t="s">
        <v>206</v>
      </c>
      <c r="AU227" s="13" t="s">
        <v>184</v>
      </c>
      <c r="AY227" s="13" t="s">
        <v>205</v>
      </c>
      <c r="BE227" s="105">
        <f t="shared" si="39"/>
        <v>0</v>
      </c>
      <c r="BF227" s="105">
        <f t="shared" si="40"/>
        <v>0</v>
      </c>
      <c r="BG227" s="105">
        <f t="shared" si="41"/>
        <v>0</v>
      </c>
      <c r="BH227" s="105">
        <f t="shared" si="42"/>
        <v>0</v>
      </c>
      <c r="BI227" s="105">
        <f t="shared" si="43"/>
        <v>0</v>
      </c>
      <c r="BJ227" s="13" t="s">
        <v>184</v>
      </c>
      <c r="BK227" s="105">
        <f t="shared" si="44"/>
        <v>0</v>
      </c>
      <c r="BL227" s="13" t="s">
        <v>210</v>
      </c>
      <c r="BM227" s="13" t="s">
        <v>548</v>
      </c>
    </row>
    <row r="228" spans="2:65" s="9" customFormat="1" ht="29.85" customHeight="1" x14ac:dyDescent="0.3">
      <c r="B228" s="150"/>
      <c r="C228" s="151"/>
      <c r="D228" s="160" t="s">
        <v>173</v>
      </c>
      <c r="E228" s="160"/>
      <c r="F228" s="160"/>
      <c r="G228" s="160"/>
      <c r="H228" s="160"/>
      <c r="I228" s="160"/>
      <c r="J228" s="160"/>
      <c r="K228" s="160"/>
      <c r="L228" s="160"/>
      <c r="M228" s="160"/>
      <c r="N228" s="255">
        <f>BK228</f>
        <v>0</v>
      </c>
      <c r="O228" s="256"/>
      <c r="P228" s="256"/>
      <c r="Q228" s="256"/>
      <c r="R228" s="153"/>
      <c r="T228" s="154"/>
      <c r="U228" s="151"/>
      <c r="V228" s="151"/>
      <c r="W228" s="155">
        <f>SUM(W229:W241)</f>
        <v>0</v>
      </c>
      <c r="X228" s="151"/>
      <c r="Y228" s="155">
        <f>SUM(Y229:Y241)</f>
        <v>0</v>
      </c>
      <c r="Z228" s="151"/>
      <c r="AA228" s="156">
        <f>SUM(AA229:AA241)</f>
        <v>0</v>
      </c>
      <c r="AR228" s="157" t="s">
        <v>184</v>
      </c>
      <c r="AT228" s="158" t="s">
        <v>74</v>
      </c>
      <c r="AU228" s="158" t="s">
        <v>81</v>
      </c>
      <c r="AY228" s="157" t="s">
        <v>205</v>
      </c>
      <c r="BK228" s="159">
        <f>SUM(BK229:BK241)</f>
        <v>0</v>
      </c>
    </row>
    <row r="229" spans="2:65" s="1" customFormat="1" ht="31.5" customHeight="1" x14ac:dyDescent="0.3">
      <c r="B229" s="30"/>
      <c r="C229" s="161" t="s">
        <v>549</v>
      </c>
      <c r="D229" s="161" t="s">
        <v>206</v>
      </c>
      <c r="E229" s="162" t="s">
        <v>273</v>
      </c>
      <c r="F229" s="239" t="s">
        <v>274</v>
      </c>
      <c r="G229" s="240"/>
      <c r="H229" s="240"/>
      <c r="I229" s="240"/>
      <c r="J229" s="163" t="s">
        <v>222</v>
      </c>
      <c r="K229" s="164">
        <v>10</v>
      </c>
      <c r="L229" s="241">
        <v>0</v>
      </c>
      <c r="M229" s="240"/>
      <c r="N229" s="242">
        <f t="shared" ref="N229:N241" si="45">ROUND(L229*K229,2)</f>
        <v>0</v>
      </c>
      <c r="O229" s="240"/>
      <c r="P229" s="240"/>
      <c r="Q229" s="240"/>
      <c r="R229" s="32"/>
      <c r="T229" s="165" t="s">
        <v>19</v>
      </c>
      <c r="U229" s="39" t="s">
        <v>42</v>
      </c>
      <c r="V229" s="31"/>
      <c r="W229" s="166">
        <f t="shared" ref="W229:W241" si="46">V229*K229</f>
        <v>0</v>
      </c>
      <c r="X229" s="166">
        <v>0</v>
      </c>
      <c r="Y229" s="166">
        <f t="shared" ref="Y229:Y241" si="47">X229*K229</f>
        <v>0</v>
      </c>
      <c r="Z229" s="166">
        <v>0</v>
      </c>
      <c r="AA229" s="167">
        <f t="shared" ref="AA229:AA241" si="48">Z229*K229</f>
        <v>0</v>
      </c>
      <c r="AR229" s="13" t="s">
        <v>223</v>
      </c>
      <c r="AT229" s="13" t="s">
        <v>206</v>
      </c>
      <c r="AU229" s="13" t="s">
        <v>184</v>
      </c>
      <c r="AY229" s="13" t="s">
        <v>205</v>
      </c>
      <c r="BE229" s="105">
        <f t="shared" ref="BE229:BE241" si="49">IF(U229="základná",N229,0)</f>
        <v>0</v>
      </c>
      <c r="BF229" s="105">
        <f t="shared" ref="BF229:BF241" si="50">IF(U229="znížená",N229,0)</f>
        <v>0</v>
      </c>
      <c r="BG229" s="105">
        <f t="shared" ref="BG229:BG241" si="51">IF(U229="zákl. prenesená",N229,0)</f>
        <v>0</v>
      </c>
      <c r="BH229" s="105">
        <f t="shared" ref="BH229:BH241" si="52">IF(U229="zníž. prenesená",N229,0)</f>
        <v>0</v>
      </c>
      <c r="BI229" s="105">
        <f t="shared" ref="BI229:BI241" si="53">IF(U229="nulová",N229,0)</f>
        <v>0</v>
      </c>
      <c r="BJ229" s="13" t="s">
        <v>184</v>
      </c>
      <c r="BK229" s="105">
        <f t="shared" ref="BK229:BK241" si="54">ROUND(L229*K229,2)</f>
        <v>0</v>
      </c>
      <c r="BL229" s="13" t="s">
        <v>223</v>
      </c>
      <c r="BM229" s="13" t="s">
        <v>550</v>
      </c>
    </row>
    <row r="230" spans="2:65" s="1" customFormat="1" ht="31.5" customHeight="1" x14ac:dyDescent="0.3">
      <c r="B230" s="30"/>
      <c r="C230" s="161" t="s">
        <v>363</v>
      </c>
      <c r="D230" s="161" t="s">
        <v>206</v>
      </c>
      <c r="E230" s="162" t="s">
        <v>757</v>
      </c>
      <c r="F230" s="239" t="s">
        <v>758</v>
      </c>
      <c r="G230" s="240"/>
      <c r="H230" s="240"/>
      <c r="I230" s="240"/>
      <c r="J230" s="163" t="s">
        <v>222</v>
      </c>
      <c r="K230" s="164">
        <v>85</v>
      </c>
      <c r="L230" s="241">
        <v>0</v>
      </c>
      <c r="M230" s="240"/>
      <c r="N230" s="242">
        <f t="shared" si="45"/>
        <v>0</v>
      </c>
      <c r="O230" s="240"/>
      <c r="P230" s="240"/>
      <c r="Q230" s="240"/>
      <c r="R230" s="32"/>
      <c r="T230" s="165" t="s">
        <v>19</v>
      </c>
      <c r="U230" s="39" t="s">
        <v>42</v>
      </c>
      <c r="V230" s="31"/>
      <c r="W230" s="166">
        <f t="shared" si="46"/>
        <v>0</v>
      </c>
      <c r="X230" s="166">
        <v>0</v>
      </c>
      <c r="Y230" s="166">
        <f t="shared" si="47"/>
        <v>0</v>
      </c>
      <c r="Z230" s="166">
        <v>0</v>
      </c>
      <c r="AA230" s="167">
        <f t="shared" si="48"/>
        <v>0</v>
      </c>
      <c r="AR230" s="13" t="s">
        <v>223</v>
      </c>
      <c r="AT230" s="13" t="s">
        <v>206</v>
      </c>
      <c r="AU230" s="13" t="s">
        <v>184</v>
      </c>
      <c r="AY230" s="13" t="s">
        <v>205</v>
      </c>
      <c r="BE230" s="105">
        <f t="shared" si="49"/>
        <v>0</v>
      </c>
      <c r="BF230" s="105">
        <f t="shared" si="50"/>
        <v>0</v>
      </c>
      <c r="BG230" s="105">
        <f t="shared" si="51"/>
        <v>0</v>
      </c>
      <c r="BH230" s="105">
        <f t="shared" si="52"/>
        <v>0</v>
      </c>
      <c r="BI230" s="105">
        <f t="shared" si="53"/>
        <v>0</v>
      </c>
      <c r="BJ230" s="13" t="s">
        <v>184</v>
      </c>
      <c r="BK230" s="105">
        <f t="shared" si="54"/>
        <v>0</v>
      </c>
      <c r="BL230" s="13" t="s">
        <v>223</v>
      </c>
      <c r="BM230" s="13" t="s">
        <v>551</v>
      </c>
    </row>
    <row r="231" spans="2:65" s="1" customFormat="1" ht="31.5" customHeight="1" x14ac:dyDescent="0.3">
      <c r="B231" s="30"/>
      <c r="C231" s="161" t="s">
        <v>552</v>
      </c>
      <c r="D231" s="161" t="s">
        <v>206</v>
      </c>
      <c r="E231" s="162" t="s">
        <v>759</v>
      </c>
      <c r="F231" s="239" t="s">
        <v>760</v>
      </c>
      <c r="G231" s="240"/>
      <c r="H231" s="240"/>
      <c r="I231" s="240"/>
      <c r="J231" s="163" t="s">
        <v>222</v>
      </c>
      <c r="K231" s="164">
        <v>15</v>
      </c>
      <c r="L231" s="241">
        <v>0</v>
      </c>
      <c r="M231" s="240"/>
      <c r="N231" s="242">
        <f t="shared" si="45"/>
        <v>0</v>
      </c>
      <c r="O231" s="240"/>
      <c r="P231" s="240"/>
      <c r="Q231" s="240"/>
      <c r="R231" s="32"/>
      <c r="T231" s="165" t="s">
        <v>19</v>
      </c>
      <c r="U231" s="39" t="s">
        <v>42</v>
      </c>
      <c r="V231" s="31"/>
      <c r="W231" s="166">
        <f t="shared" si="46"/>
        <v>0</v>
      </c>
      <c r="X231" s="166">
        <v>0</v>
      </c>
      <c r="Y231" s="166">
        <f t="shared" si="47"/>
        <v>0</v>
      </c>
      <c r="Z231" s="166">
        <v>0</v>
      </c>
      <c r="AA231" s="167">
        <f t="shared" si="48"/>
        <v>0</v>
      </c>
      <c r="AR231" s="13" t="s">
        <v>223</v>
      </c>
      <c r="AT231" s="13" t="s">
        <v>206</v>
      </c>
      <c r="AU231" s="13" t="s">
        <v>184</v>
      </c>
      <c r="AY231" s="13" t="s">
        <v>205</v>
      </c>
      <c r="BE231" s="105">
        <f t="shared" si="49"/>
        <v>0</v>
      </c>
      <c r="BF231" s="105">
        <f t="shared" si="50"/>
        <v>0</v>
      </c>
      <c r="BG231" s="105">
        <f t="shared" si="51"/>
        <v>0</v>
      </c>
      <c r="BH231" s="105">
        <f t="shared" si="52"/>
        <v>0</v>
      </c>
      <c r="BI231" s="105">
        <f t="shared" si="53"/>
        <v>0</v>
      </c>
      <c r="BJ231" s="13" t="s">
        <v>184</v>
      </c>
      <c r="BK231" s="105">
        <f t="shared" si="54"/>
        <v>0</v>
      </c>
      <c r="BL231" s="13" t="s">
        <v>223</v>
      </c>
      <c r="BM231" s="13" t="s">
        <v>553</v>
      </c>
    </row>
    <row r="232" spans="2:65" s="1" customFormat="1" ht="31.5" customHeight="1" x14ac:dyDescent="0.3">
      <c r="B232" s="30"/>
      <c r="C232" s="161" t="s">
        <v>369</v>
      </c>
      <c r="D232" s="161" t="s">
        <v>206</v>
      </c>
      <c r="E232" s="162" t="s">
        <v>761</v>
      </c>
      <c r="F232" s="239" t="s">
        <v>762</v>
      </c>
      <c r="G232" s="240"/>
      <c r="H232" s="240"/>
      <c r="I232" s="240"/>
      <c r="J232" s="163" t="s">
        <v>222</v>
      </c>
      <c r="K232" s="164">
        <v>220</v>
      </c>
      <c r="L232" s="241">
        <v>0</v>
      </c>
      <c r="M232" s="240"/>
      <c r="N232" s="242">
        <f t="shared" si="45"/>
        <v>0</v>
      </c>
      <c r="O232" s="240"/>
      <c r="P232" s="240"/>
      <c r="Q232" s="240"/>
      <c r="R232" s="32"/>
      <c r="T232" s="165" t="s">
        <v>19</v>
      </c>
      <c r="U232" s="39" t="s">
        <v>42</v>
      </c>
      <c r="V232" s="31"/>
      <c r="W232" s="166">
        <f t="shared" si="46"/>
        <v>0</v>
      </c>
      <c r="X232" s="166">
        <v>0</v>
      </c>
      <c r="Y232" s="166">
        <f t="shared" si="47"/>
        <v>0</v>
      </c>
      <c r="Z232" s="166">
        <v>0</v>
      </c>
      <c r="AA232" s="167">
        <f t="shared" si="48"/>
        <v>0</v>
      </c>
      <c r="AR232" s="13" t="s">
        <v>223</v>
      </c>
      <c r="AT232" s="13" t="s">
        <v>206</v>
      </c>
      <c r="AU232" s="13" t="s">
        <v>184</v>
      </c>
      <c r="AY232" s="13" t="s">
        <v>205</v>
      </c>
      <c r="BE232" s="105">
        <f t="shared" si="49"/>
        <v>0</v>
      </c>
      <c r="BF232" s="105">
        <f t="shared" si="50"/>
        <v>0</v>
      </c>
      <c r="BG232" s="105">
        <f t="shared" si="51"/>
        <v>0</v>
      </c>
      <c r="BH232" s="105">
        <f t="shared" si="52"/>
        <v>0</v>
      </c>
      <c r="BI232" s="105">
        <f t="shared" si="53"/>
        <v>0</v>
      </c>
      <c r="BJ232" s="13" t="s">
        <v>184</v>
      </c>
      <c r="BK232" s="105">
        <f t="shared" si="54"/>
        <v>0</v>
      </c>
      <c r="BL232" s="13" t="s">
        <v>223</v>
      </c>
      <c r="BM232" s="13" t="s">
        <v>554</v>
      </c>
    </row>
    <row r="233" spans="2:65" s="1" customFormat="1" ht="31.5" customHeight="1" x14ac:dyDescent="0.3">
      <c r="B233" s="30"/>
      <c r="C233" s="161" t="s">
        <v>593</v>
      </c>
      <c r="D233" s="161" t="s">
        <v>206</v>
      </c>
      <c r="E233" s="162" t="s">
        <v>763</v>
      </c>
      <c r="F233" s="239" t="s">
        <v>764</v>
      </c>
      <c r="G233" s="240"/>
      <c r="H233" s="240"/>
      <c r="I233" s="240"/>
      <c r="J233" s="163" t="s">
        <v>222</v>
      </c>
      <c r="K233" s="164">
        <v>2</v>
      </c>
      <c r="L233" s="241">
        <v>0</v>
      </c>
      <c r="M233" s="240"/>
      <c r="N233" s="242">
        <f t="shared" si="45"/>
        <v>0</v>
      </c>
      <c r="O233" s="240"/>
      <c r="P233" s="240"/>
      <c r="Q233" s="240"/>
      <c r="R233" s="32"/>
      <c r="T233" s="165" t="s">
        <v>19</v>
      </c>
      <c r="U233" s="39" t="s">
        <v>42</v>
      </c>
      <c r="V233" s="31"/>
      <c r="W233" s="166">
        <f t="shared" si="46"/>
        <v>0</v>
      </c>
      <c r="X233" s="166">
        <v>0</v>
      </c>
      <c r="Y233" s="166">
        <f t="shared" si="47"/>
        <v>0</v>
      </c>
      <c r="Z233" s="166">
        <v>0</v>
      </c>
      <c r="AA233" s="167">
        <f t="shared" si="48"/>
        <v>0</v>
      </c>
      <c r="AR233" s="13" t="s">
        <v>223</v>
      </c>
      <c r="AT233" s="13" t="s">
        <v>206</v>
      </c>
      <c r="AU233" s="13" t="s">
        <v>184</v>
      </c>
      <c r="AY233" s="13" t="s">
        <v>205</v>
      </c>
      <c r="BE233" s="105">
        <f t="shared" si="49"/>
        <v>0</v>
      </c>
      <c r="BF233" s="105">
        <f t="shared" si="50"/>
        <v>0</v>
      </c>
      <c r="BG233" s="105">
        <f t="shared" si="51"/>
        <v>0</v>
      </c>
      <c r="BH233" s="105">
        <f t="shared" si="52"/>
        <v>0</v>
      </c>
      <c r="BI233" s="105">
        <f t="shared" si="53"/>
        <v>0</v>
      </c>
      <c r="BJ233" s="13" t="s">
        <v>184</v>
      </c>
      <c r="BK233" s="105">
        <f t="shared" si="54"/>
        <v>0</v>
      </c>
      <c r="BL233" s="13" t="s">
        <v>223</v>
      </c>
      <c r="BM233" s="13" t="s">
        <v>594</v>
      </c>
    </row>
    <row r="234" spans="2:65" s="1" customFormat="1" ht="31.5" customHeight="1" x14ac:dyDescent="0.3">
      <c r="B234" s="30"/>
      <c r="C234" s="161" t="s">
        <v>429</v>
      </c>
      <c r="D234" s="161" t="s">
        <v>206</v>
      </c>
      <c r="E234" s="162" t="s">
        <v>765</v>
      </c>
      <c r="F234" s="239" t="s">
        <v>766</v>
      </c>
      <c r="G234" s="240"/>
      <c r="H234" s="240"/>
      <c r="I234" s="240"/>
      <c r="J234" s="163" t="s">
        <v>222</v>
      </c>
      <c r="K234" s="164">
        <v>15</v>
      </c>
      <c r="L234" s="241">
        <v>0</v>
      </c>
      <c r="M234" s="240"/>
      <c r="N234" s="242">
        <f t="shared" si="45"/>
        <v>0</v>
      </c>
      <c r="O234" s="240"/>
      <c r="P234" s="240"/>
      <c r="Q234" s="240"/>
      <c r="R234" s="32"/>
      <c r="T234" s="165" t="s">
        <v>19</v>
      </c>
      <c r="U234" s="39" t="s">
        <v>42</v>
      </c>
      <c r="V234" s="31"/>
      <c r="W234" s="166">
        <f t="shared" si="46"/>
        <v>0</v>
      </c>
      <c r="X234" s="166">
        <v>0</v>
      </c>
      <c r="Y234" s="166">
        <f t="shared" si="47"/>
        <v>0</v>
      </c>
      <c r="Z234" s="166">
        <v>0</v>
      </c>
      <c r="AA234" s="167">
        <f t="shared" si="48"/>
        <v>0</v>
      </c>
      <c r="AR234" s="13" t="s">
        <v>223</v>
      </c>
      <c r="AT234" s="13" t="s">
        <v>206</v>
      </c>
      <c r="AU234" s="13" t="s">
        <v>184</v>
      </c>
      <c r="AY234" s="13" t="s">
        <v>205</v>
      </c>
      <c r="BE234" s="105">
        <f t="shared" si="49"/>
        <v>0</v>
      </c>
      <c r="BF234" s="105">
        <f t="shared" si="50"/>
        <v>0</v>
      </c>
      <c r="BG234" s="105">
        <f t="shared" si="51"/>
        <v>0</v>
      </c>
      <c r="BH234" s="105">
        <f t="shared" si="52"/>
        <v>0</v>
      </c>
      <c r="BI234" s="105">
        <f t="shared" si="53"/>
        <v>0</v>
      </c>
      <c r="BJ234" s="13" t="s">
        <v>184</v>
      </c>
      <c r="BK234" s="105">
        <f t="shared" si="54"/>
        <v>0</v>
      </c>
      <c r="BL234" s="13" t="s">
        <v>223</v>
      </c>
      <c r="BM234" s="13" t="s">
        <v>595</v>
      </c>
    </row>
    <row r="235" spans="2:65" s="1" customFormat="1" ht="31.5" customHeight="1" x14ac:dyDescent="0.3">
      <c r="B235" s="30"/>
      <c r="C235" s="161" t="s">
        <v>767</v>
      </c>
      <c r="D235" s="161" t="s">
        <v>206</v>
      </c>
      <c r="E235" s="162" t="s">
        <v>768</v>
      </c>
      <c r="F235" s="239" t="s">
        <v>769</v>
      </c>
      <c r="G235" s="240"/>
      <c r="H235" s="240"/>
      <c r="I235" s="240"/>
      <c r="J235" s="163" t="s">
        <v>209</v>
      </c>
      <c r="K235" s="164">
        <v>3</v>
      </c>
      <c r="L235" s="241">
        <v>0</v>
      </c>
      <c r="M235" s="240"/>
      <c r="N235" s="242">
        <f t="shared" si="45"/>
        <v>0</v>
      </c>
      <c r="O235" s="240"/>
      <c r="P235" s="240"/>
      <c r="Q235" s="240"/>
      <c r="R235" s="32"/>
      <c r="T235" s="165" t="s">
        <v>19</v>
      </c>
      <c r="U235" s="39" t="s">
        <v>42</v>
      </c>
      <c r="V235" s="31"/>
      <c r="W235" s="166">
        <f t="shared" si="46"/>
        <v>0</v>
      </c>
      <c r="X235" s="166">
        <v>0</v>
      </c>
      <c r="Y235" s="166">
        <f t="shared" si="47"/>
        <v>0</v>
      </c>
      <c r="Z235" s="166">
        <v>0</v>
      </c>
      <c r="AA235" s="167">
        <f t="shared" si="48"/>
        <v>0</v>
      </c>
      <c r="AR235" s="13" t="s">
        <v>223</v>
      </c>
      <c r="AT235" s="13" t="s">
        <v>206</v>
      </c>
      <c r="AU235" s="13" t="s">
        <v>184</v>
      </c>
      <c r="AY235" s="13" t="s">
        <v>205</v>
      </c>
      <c r="BE235" s="105">
        <f t="shared" si="49"/>
        <v>0</v>
      </c>
      <c r="BF235" s="105">
        <f t="shared" si="50"/>
        <v>0</v>
      </c>
      <c r="BG235" s="105">
        <f t="shared" si="51"/>
        <v>0</v>
      </c>
      <c r="BH235" s="105">
        <f t="shared" si="52"/>
        <v>0</v>
      </c>
      <c r="BI235" s="105">
        <f t="shared" si="53"/>
        <v>0</v>
      </c>
      <c r="BJ235" s="13" t="s">
        <v>184</v>
      </c>
      <c r="BK235" s="105">
        <f t="shared" si="54"/>
        <v>0</v>
      </c>
      <c r="BL235" s="13" t="s">
        <v>223</v>
      </c>
      <c r="BM235" s="13" t="s">
        <v>770</v>
      </c>
    </row>
    <row r="236" spans="2:65" s="1" customFormat="1" ht="22.5" customHeight="1" x14ac:dyDescent="0.3">
      <c r="B236" s="30"/>
      <c r="C236" s="168" t="s">
        <v>433</v>
      </c>
      <c r="D236" s="168" t="s">
        <v>215</v>
      </c>
      <c r="E236" s="169" t="s">
        <v>771</v>
      </c>
      <c r="F236" s="243" t="s">
        <v>772</v>
      </c>
      <c r="G236" s="244"/>
      <c r="H236" s="244"/>
      <c r="I236" s="244"/>
      <c r="J236" s="170" t="s">
        <v>209</v>
      </c>
      <c r="K236" s="171">
        <v>3</v>
      </c>
      <c r="L236" s="245">
        <v>0</v>
      </c>
      <c r="M236" s="244"/>
      <c r="N236" s="246">
        <f t="shared" si="45"/>
        <v>0</v>
      </c>
      <c r="O236" s="240"/>
      <c r="P236" s="240"/>
      <c r="Q236" s="240"/>
      <c r="R236" s="32"/>
      <c r="T236" s="165" t="s">
        <v>19</v>
      </c>
      <c r="U236" s="39" t="s">
        <v>42</v>
      </c>
      <c r="V236" s="31"/>
      <c r="W236" s="166">
        <f t="shared" si="46"/>
        <v>0</v>
      </c>
      <c r="X236" s="166">
        <v>0</v>
      </c>
      <c r="Y236" s="166">
        <f t="shared" si="47"/>
        <v>0</v>
      </c>
      <c r="Z236" s="166">
        <v>0</v>
      </c>
      <c r="AA236" s="167">
        <f t="shared" si="48"/>
        <v>0</v>
      </c>
      <c r="AR236" s="13" t="s">
        <v>227</v>
      </c>
      <c r="AT236" s="13" t="s">
        <v>215</v>
      </c>
      <c r="AU236" s="13" t="s">
        <v>184</v>
      </c>
      <c r="AY236" s="13" t="s">
        <v>205</v>
      </c>
      <c r="BE236" s="105">
        <f t="shared" si="49"/>
        <v>0</v>
      </c>
      <c r="BF236" s="105">
        <f t="shared" si="50"/>
        <v>0</v>
      </c>
      <c r="BG236" s="105">
        <f t="shared" si="51"/>
        <v>0</v>
      </c>
      <c r="BH236" s="105">
        <f t="shared" si="52"/>
        <v>0</v>
      </c>
      <c r="BI236" s="105">
        <f t="shared" si="53"/>
        <v>0</v>
      </c>
      <c r="BJ236" s="13" t="s">
        <v>184</v>
      </c>
      <c r="BK236" s="105">
        <f t="shared" si="54"/>
        <v>0</v>
      </c>
      <c r="BL236" s="13" t="s">
        <v>223</v>
      </c>
      <c r="BM236" s="13" t="s">
        <v>773</v>
      </c>
    </row>
    <row r="237" spans="2:65" s="1" customFormat="1" ht="31.5" customHeight="1" x14ac:dyDescent="0.3">
      <c r="B237" s="30"/>
      <c r="C237" s="161" t="s">
        <v>774</v>
      </c>
      <c r="D237" s="161" t="s">
        <v>206</v>
      </c>
      <c r="E237" s="162" t="s">
        <v>775</v>
      </c>
      <c r="F237" s="239" t="s">
        <v>776</v>
      </c>
      <c r="G237" s="240"/>
      <c r="H237" s="240"/>
      <c r="I237" s="240"/>
      <c r="J237" s="163" t="s">
        <v>209</v>
      </c>
      <c r="K237" s="164">
        <v>1</v>
      </c>
      <c r="L237" s="241">
        <v>0</v>
      </c>
      <c r="M237" s="240"/>
      <c r="N237" s="242">
        <f t="shared" si="45"/>
        <v>0</v>
      </c>
      <c r="O237" s="240"/>
      <c r="P237" s="240"/>
      <c r="Q237" s="240"/>
      <c r="R237" s="32"/>
      <c r="T237" s="165" t="s">
        <v>19</v>
      </c>
      <c r="U237" s="39" t="s">
        <v>42</v>
      </c>
      <c r="V237" s="31"/>
      <c r="W237" s="166">
        <f t="shared" si="46"/>
        <v>0</v>
      </c>
      <c r="X237" s="166">
        <v>0</v>
      </c>
      <c r="Y237" s="166">
        <f t="shared" si="47"/>
        <v>0</v>
      </c>
      <c r="Z237" s="166">
        <v>0</v>
      </c>
      <c r="AA237" s="167">
        <f t="shared" si="48"/>
        <v>0</v>
      </c>
      <c r="AR237" s="13" t="s">
        <v>223</v>
      </c>
      <c r="AT237" s="13" t="s">
        <v>206</v>
      </c>
      <c r="AU237" s="13" t="s">
        <v>184</v>
      </c>
      <c r="AY237" s="13" t="s">
        <v>205</v>
      </c>
      <c r="BE237" s="105">
        <f t="shared" si="49"/>
        <v>0</v>
      </c>
      <c r="BF237" s="105">
        <f t="shared" si="50"/>
        <v>0</v>
      </c>
      <c r="BG237" s="105">
        <f t="shared" si="51"/>
        <v>0</v>
      </c>
      <c r="BH237" s="105">
        <f t="shared" si="52"/>
        <v>0</v>
      </c>
      <c r="BI237" s="105">
        <f t="shared" si="53"/>
        <v>0</v>
      </c>
      <c r="BJ237" s="13" t="s">
        <v>184</v>
      </c>
      <c r="BK237" s="105">
        <f t="shared" si="54"/>
        <v>0</v>
      </c>
      <c r="BL237" s="13" t="s">
        <v>223</v>
      </c>
      <c r="BM237" s="13" t="s">
        <v>777</v>
      </c>
    </row>
    <row r="238" spans="2:65" s="1" customFormat="1" ht="22.5" customHeight="1" x14ac:dyDescent="0.3">
      <c r="B238" s="30"/>
      <c r="C238" s="168" t="s">
        <v>436</v>
      </c>
      <c r="D238" s="168" t="s">
        <v>215</v>
      </c>
      <c r="E238" s="169" t="s">
        <v>778</v>
      </c>
      <c r="F238" s="243" t="s">
        <v>779</v>
      </c>
      <c r="G238" s="244"/>
      <c r="H238" s="244"/>
      <c r="I238" s="244"/>
      <c r="J238" s="170" t="s">
        <v>209</v>
      </c>
      <c r="K238" s="171">
        <v>1</v>
      </c>
      <c r="L238" s="245">
        <v>0</v>
      </c>
      <c r="M238" s="244"/>
      <c r="N238" s="246">
        <f t="shared" si="45"/>
        <v>0</v>
      </c>
      <c r="O238" s="240"/>
      <c r="P238" s="240"/>
      <c r="Q238" s="240"/>
      <c r="R238" s="32"/>
      <c r="T238" s="165" t="s">
        <v>19</v>
      </c>
      <c r="U238" s="39" t="s">
        <v>42</v>
      </c>
      <c r="V238" s="31"/>
      <c r="W238" s="166">
        <f t="shared" si="46"/>
        <v>0</v>
      </c>
      <c r="X238" s="166">
        <v>0</v>
      </c>
      <c r="Y238" s="166">
        <f t="shared" si="47"/>
        <v>0</v>
      </c>
      <c r="Z238" s="166">
        <v>0</v>
      </c>
      <c r="AA238" s="167">
        <f t="shared" si="48"/>
        <v>0</v>
      </c>
      <c r="AR238" s="13" t="s">
        <v>227</v>
      </c>
      <c r="AT238" s="13" t="s">
        <v>215</v>
      </c>
      <c r="AU238" s="13" t="s">
        <v>184</v>
      </c>
      <c r="AY238" s="13" t="s">
        <v>205</v>
      </c>
      <c r="BE238" s="105">
        <f t="shared" si="49"/>
        <v>0</v>
      </c>
      <c r="BF238" s="105">
        <f t="shared" si="50"/>
        <v>0</v>
      </c>
      <c r="BG238" s="105">
        <f t="shared" si="51"/>
        <v>0</v>
      </c>
      <c r="BH238" s="105">
        <f t="shared" si="52"/>
        <v>0</v>
      </c>
      <c r="BI238" s="105">
        <f t="shared" si="53"/>
        <v>0</v>
      </c>
      <c r="BJ238" s="13" t="s">
        <v>184</v>
      </c>
      <c r="BK238" s="105">
        <f t="shared" si="54"/>
        <v>0</v>
      </c>
      <c r="BL238" s="13" t="s">
        <v>223</v>
      </c>
      <c r="BM238" s="13" t="s">
        <v>780</v>
      </c>
    </row>
    <row r="239" spans="2:65" s="1" customFormat="1" ht="22.5" customHeight="1" x14ac:dyDescent="0.3">
      <c r="B239" s="30"/>
      <c r="C239" s="161" t="s">
        <v>781</v>
      </c>
      <c r="D239" s="161" t="s">
        <v>206</v>
      </c>
      <c r="E239" s="162" t="s">
        <v>283</v>
      </c>
      <c r="F239" s="239" t="s">
        <v>284</v>
      </c>
      <c r="G239" s="240"/>
      <c r="H239" s="240"/>
      <c r="I239" s="240"/>
      <c r="J239" s="163" t="s">
        <v>209</v>
      </c>
      <c r="K239" s="164">
        <v>3</v>
      </c>
      <c r="L239" s="241">
        <v>0</v>
      </c>
      <c r="M239" s="240"/>
      <c r="N239" s="242">
        <f t="shared" si="45"/>
        <v>0</v>
      </c>
      <c r="O239" s="240"/>
      <c r="P239" s="240"/>
      <c r="Q239" s="240"/>
      <c r="R239" s="32"/>
      <c r="T239" s="165" t="s">
        <v>19</v>
      </c>
      <c r="U239" s="39" t="s">
        <v>42</v>
      </c>
      <c r="V239" s="31"/>
      <c r="W239" s="166">
        <f t="shared" si="46"/>
        <v>0</v>
      </c>
      <c r="X239" s="166">
        <v>0</v>
      </c>
      <c r="Y239" s="166">
        <f t="shared" si="47"/>
        <v>0</v>
      </c>
      <c r="Z239" s="166">
        <v>0</v>
      </c>
      <c r="AA239" s="167">
        <f t="shared" si="48"/>
        <v>0</v>
      </c>
      <c r="AR239" s="13" t="s">
        <v>223</v>
      </c>
      <c r="AT239" s="13" t="s">
        <v>206</v>
      </c>
      <c r="AU239" s="13" t="s">
        <v>184</v>
      </c>
      <c r="AY239" s="13" t="s">
        <v>205</v>
      </c>
      <c r="BE239" s="105">
        <f t="shared" si="49"/>
        <v>0</v>
      </c>
      <c r="BF239" s="105">
        <f t="shared" si="50"/>
        <v>0</v>
      </c>
      <c r="BG239" s="105">
        <f t="shared" si="51"/>
        <v>0</v>
      </c>
      <c r="BH239" s="105">
        <f t="shared" si="52"/>
        <v>0</v>
      </c>
      <c r="BI239" s="105">
        <f t="shared" si="53"/>
        <v>0</v>
      </c>
      <c r="BJ239" s="13" t="s">
        <v>184</v>
      </c>
      <c r="BK239" s="105">
        <f t="shared" si="54"/>
        <v>0</v>
      </c>
      <c r="BL239" s="13" t="s">
        <v>223</v>
      </c>
      <c r="BM239" s="13" t="s">
        <v>782</v>
      </c>
    </row>
    <row r="240" spans="2:65" s="1" customFormat="1" ht="22.5" customHeight="1" x14ac:dyDescent="0.3">
      <c r="B240" s="30"/>
      <c r="C240" s="161" t="s">
        <v>440</v>
      </c>
      <c r="D240" s="161" t="s">
        <v>206</v>
      </c>
      <c r="E240" s="162" t="s">
        <v>287</v>
      </c>
      <c r="F240" s="239" t="s">
        <v>288</v>
      </c>
      <c r="G240" s="240"/>
      <c r="H240" s="240"/>
      <c r="I240" s="240"/>
      <c r="J240" s="163" t="s">
        <v>209</v>
      </c>
      <c r="K240" s="164">
        <v>3</v>
      </c>
      <c r="L240" s="241">
        <v>0</v>
      </c>
      <c r="M240" s="240"/>
      <c r="N240" s="242">
        <f t="shared" si="45"/>
        <v>0</v>
      </c>
      <c r="O240" s="240"/>
      <c r="P240" s="240"/>
      <c r="Q240" s="240"/>
      <c r="R240" s="32"/>
      <c r="T240" s="165" t="s">
        <v>19</v>
      </c>
      <c r="U240" s="39" t="s">
        <v>42</v>
      </c>
      <c r="V240" s="31"/>
      <c r="W240" s="166">
        <f t="shared" si="46"/>
        <v>0</v>
      </c>
      <c r="X240" s="166">
        <v>0</v>
      </c>
      <c r="Y240" s="166">
        <f t="shared" si="47"/>
        <v>0</v>
      </c>
      <c r="Z240" s="166">
        <v>0</v>
      </c>
      <c r="AA240" s="167">
        <f t="shared" si="48"/>
        <v>0</v>
      </c>
      <c r="AR240" s="13" t="s">
        <v>223</v>
      </c>
      <c r="AT240" s="13" t="s">
        <v>206</v>
      </c>
      <c r="AU240" s="13" t="s">
        <v>184</v>
      </c>
      <c r="AY240" s="13" t="s">
        <v>205</v>
      </c>
      <c r="BE240" s="105">
        <f t="shared" si="49"/>
        <v>0</v>
      </c>
      <c r="BF240" s="105">
        <f t="shared" si="50"/>
        <v>0</v>
      </c>
      <c r="BG240" s="105">
        <f t="shared" si="51"/>
        <v>0</v>
      </c>
      <c r="BH240" s="105">
        <f t="shared" si="52"/>
        <v>0</v>
      </c>
      <c r="BI240" s="105">
        <f t="shared" si="53"/>
        <v>0</v>
      </c>
      <c r="BJ240" s="13" t="s">
        <v>184</v>
      </c>
      <c r="BK240" s="105">
        <f t="shared" si="54"/>
        <v>0</v>
      </c>
      <c r="BL240" s="13" t="s">
        <v>223</v>
      </c>
      <c r="BM240" s="13" t="s">
        <v>783</v>
      </c>
    </row>
    <row r="241" spans="2:65" s="1" customFormat="1" ht="31.5" customHeight="1" x14ac:dyDescent="0.3">
      <c r="B241" s="30"/>
      <c r="C241" s="161" t="s">
        <v>784</v>
      </c>
      <c r="D241" s="161" t="s">
        <v>206</v>
      </c>
      <c r="E241" s="162" t="s">
        <v>290</v>
      </c>
      <c r="F241" s="239" t="s">
        <v>291</v>
      </c>
      <c r="G241" s="240"/>
      <c r="H241" s="240"/>
      <c r="I241" s="240"/>
      <c r="J241" s="163" t="s">
        <v>235</v>
      </c>
      <c r="K241" s="172">
        <v>0</v>
      </c>
      <c r="L241" s="241">
        <v>0</v>
      </c>
      <c r="M241" s="240"/>
      <c r="N241" s="242">
        <f t="shared" si="45"/>
        <v>0</v>
      </c>
      <c r="O241" s="240"/>
      <c r="P241" s="240"/>
      <c r="Q241" s="240"/>
      <c r="R241" s="32"/>
      <c r="T241" s="165" t="s">
        <v>19</v>
      </c>
      <c r="U241" s="39" t="s">
        <v>42</v>
      </c>
      <c r="V241" s="31"/>
      <c r="W241" s="166">
        <f t="shared" si="46"/>
        <v>0</v>
      </c>
      <c r="X241" s="166">
        <v>0</v>
      </c>
      <c r="Y241" s="166">
        <f t="shared" si="47"/>
        <v>0</v>
      </c>
      <c r="Z241" s="166">
        <v>0</v>
      </c>
      <c r="AA241" s="167">
        <f t="shared" si="48"/>
        <v>0</v>
      </c>
      <c r="AR241" s="13" t="s">
        <v>223</v>
      </c>
      <c r="AT241" s="13" t="s">
        <v>206</v>
      </c>
      <c r="AU241" s="13" t="s">
        <v>184</v>
      </c>
      <c r="AY241" s="13" t="s">
        <v>205</v>
      </c>
      <c r="BE241" s="105">
        <f t="shared" si="49"/>
        <v>0</v>
      </c>
      <c r="BF241" s="105">
        <f t="shared" si="50"/>
        <v>0</v>
      </c>
      <c r="BG241" s="105">
        <f t="shared" si="51"/>
        <v>0</v>
      </c>
      <c r="BH241" s="105">
        <f t="shared" si="52"/>
        <v>0</v>
      </c>
      <c r="BI241" s="105">
        <f t="shared" si="53"/>
        <v>0</v>
      </c>
      <c r="BJ241" s="13" t="s">
        <v>184</v>
      </c>
      <c r="BK241" s="105">
        <f t="shared" si="54"/>
        <v>0</v>
      </c>
      <c r="BL241" s="13" t="s">
        <v>223</v>
      </c>
      <c r="BM241" s="13" t="s">
        <v>785</v>
      </c>
    </row>
    <row r="242" spans="2:65" s="9" customFormat="1" ht="29.85" customHeight="1" x14ac:dyDescent="0.3">
      <c r="B242" s="150"/>
      <c r="C242" s="151"/>
      <c r="D242" s="160" t="s">
        <v>610</v>
      </c>
      <c r="E242" s="160"/>
      <c r="F242" s="160"/>
      <c r="G242" s="160"/>
      <c r="H242" s="160"/>
      <c r="I242" s="160"/>
      <c r="J242" s="160"/>
      <c r="K242" s="160"/>
      <c r="L242" s="160"/>
      <c r="M242" s="160"/>
      <c r="N242" s="255">
        <f>BK242</f>
        <v>0</v>
      </c>
      <c r="O242" s="256"/>
      <c r="P242" s="256"/>
      <c r="Q242" s="256"/>
      <c r="R242" s="153"/>
      <c r="T242" s="154"/>
      <c r="U242" s="151"/>
      <c r="V242" s="151"/>
      <c r="W242" s="155">
        <f>SUM(W243:W248)</f>
        <v>0</v>
      </c>
      <c r="X242" s="151"/>
      <c r="Y242" s="155">
        <f>SUM(Y243:Y248)</f>
        <v>0</v>
      </c>
      <c r="Z242" s="151"/>
      <c r="AA242" s="156">
        <f>SUM(AA243:AA248)</f>
        <v>0</v>
      </c>
      <c r="AR242" s="157" t="s">
        <v>184</v>
      </c>
      <c r="AT242" s="158" t="s">
        <v>74</v>
      </c>
      <c r="AU242" s="158" t="s">
        <v>81</v>
      </c>
      <c r="AY242" s="157" t="s">
        <v>205</v>
      </c>
      <c r="BK242" s="159">
        <f>SUM(BK243:BK248)</f>
        <v>0</v>
      </c>
    </row>
    <row r="243" spans="2:65" s="1" customFormat="1" ht="31.5" customHeight="1" x14ac:dyDescent="0.3">
      <c r="B243" s="30"/>
      <c r="C243" s="161" t="s">
        <v>434</v>
      </c>
      <c r="D243" s="161" t="s">
        <v>206</v>
      </c>
      <c r="E243" s="162" t="s">
        <v>786</v>
      </c>
      <c r="F243" s="239" t="s">
        <v>787</v>
      </c>
      <c r="G243" s="240"/>
      <c r="H243" s="240"/>
      <c r="I243" s="240"/>
      <c r="J243" s="163" t="s">
        <v>410</v>
      </c>
      <c r="K243" s="164">
        <v>1</v>
      </c>
      <c r="L243" s="241">
        <v>0</v>
      </c>
      <c r="M243" s="240"/>
      <c r="N243" s="242">
        <f t="shared" ref="N243:N248" si="55">ROUND(L243*K243,2)</f>
        <v>0</v>
      </c>
      <c r="O243" s="240"/>
      <c r="P243" s="240"/>
      <c r="Q243" s="240"/>
      <c r="R243" s="32"/>
      <c r="T243" s="165" t="s">
        <v>19</v>
      </c>
      <c r="U243" s="39" t="s">
        <v>42</v>
      </c>
      <c r="V243" s="31"/>
      <c r="W243" s="166">
        <f t="shared" ref="W243:W248" si="56">V243*K243</f>
        <v>0</v>
      </c>
      <c r="X243" s="166">
        <v>0</v>
      </c>
      <c r="Y243" s="166">
        <f t="shared" ref="Y243:Y248" si="57">X243*K243</f>
        <v>0</v>
      </c>
      <c r="Z243" s="166">
        <v>0</v>
      </c>
      <c r="AA243" s="167">
        <f t="shared" ref="AA243:AA248" si="58">Z243*K243</f>
        <v>0</v>
      </c>
      <c r="AR243" s="13" t="s">
        <v>223</v>
      </c>
      <c r="AT243" s="13" t="s">
        <v>206</v>
      </c>
      <c r="AU243" s="13" t="s">
        <v>184</v>
      </c>
      <c r="AY243" s="13" t="s">
        <v>205</v>
      </c>
      <c r="BE243" s="105">
        <f t="shared" ref="BE243:BE248" si="59">IF(U243="základná",N243,0)</f>
        <v>0</v>
      </c>
      <c r="BF243" s="105">
        <f t="shared" ref="BF243:BF248" si="60">IF(U243="znížená",N243,0)</f>
        <v>0</v>
      </c>
      <c r="BG243" s="105">
        <f t="shared" ref="BG243:BG248" si="61">IF(U243="zákl. prenesená",N243,0)</f>
        <v>0</v>
      </c>
      <c r="BH243" s="105">
        <f t="shared" ref="BH243:BH248" si="62">IF(U243="zníž. prenesená",N243,0)</f>
        <v>0</v>
      </c>
      <c r="BI243" s="105">
        <f t="shared" ref="BI243:BI248" si="63">IF(U243="nulová",N243,0)</f>
        <v>0</v>
      </c>
      <c r="BJ243" s="13" t="s">
        <v>184</v>
      </c>
      <c r="BK243" s="105">
        <f t="shared" ref="BK243:BK248" si="64">ROUND(L243*K243,2)</f>
        <v>0</v>
      </c>
      <c r="BL243" s="13" t="s">
        <v>223</v>
      </c>
      <c r="BM243" s="13" t="s">
        <v>788</v>
      </c>
    </row>
    <row r="244" spans="2:65" s="1" customFormat="1" ht="31.5" customHeight="1" x14ac:dyDescent="0.3">
      <c r="B244" s="30"/>
      <c r="C244" s="168" t="s">
        <v>789</v>
      </c>
      <c r="D244" s="168" t="s">
        <v>215</v>
      </c>
      <c r="E244" s="169" t="s">
        <v>790</v>
      </c>
      <c r="F244" s="243" t="s">
        <v>791</v>
      </c>
      <c r="G244" s="244"/>
      <c r="H244" s="244"/>
      <c r="I244" s="244"/>
      <c r="J244" s="170" t="s">
        <v>209</v>
      </c>
      <c r="K244" s="171">
        <v>1</v>
      </c>
      <c r="L244" s="245">
        <v>0</v>
      </c>
      <c r="M244" s="244"/>
      <c r="N244" s="246">
        <f t="shared" si="55"/>
        <v>0</v>
      </c>
      <c r="O244" s="240"/>
      <c r="P244" s="240"/>
      <c r="Q244" s="240"/>
      <c r="R244" s="32"/>
      <c r="T244" s="165" t="s">
        <v>19</v>
      </c>
      <c r="U244" s="39" t="s">
        <v>42</v>
      </c>
      <c r="V244" s="31"/>
      <c r="W244" s="166">
        <f t="shared" si="56"/>
        <v>0</v>
      </c>
      <c r="X244" s="166">
        <v>0</v>
      </c>
      <c r="Y244" s="166">
        <f t="shared" si="57"/>
        <v>0</v>
      </c>
      <c r="Z244" s="166">
        <v>0</v>
      </c>
      <c r="AA244" s="167">
        <f t="shared" si="58"/>
        <v>0</v>
      </c>
      <c r="AR244" s="13" t="s">
        <v>227</v>
      </c>
      <c r="AT244" s="13" t="s">
        <v>215</v>
      </c>
      <c r="AU244" s="13" t="s">
        <v>184</v>
      </c>
      <c r="AY244" s="13" t="s">
        <v>205</v>
      </c>
      <c r="BE244" s="105">
        <f t="shared" si="59"/>
        <v>0</v>
      </c>
      <c r="BF244" s="105">
        <f t="shared" si="60"/>
        <v>0</v>
      </c>
      <c r="BG244" s="105">
        <f t="shared" si="61"/>
        <v>0</v>
      </c>
      <c r="BH244" s="105">
        <f t="shared" si="62"/>
        <v>0</v>
      </c>
      <c r="BI244" s="105">
        <f t="shared" si="63"/>
        <v>0</v>
      </c>
      <c r="BJ244" s="13" t="s">
        <v>184</v>
      </c>
      <c r="BK244" s="105">
        <f t="shared" si="64"/>
        <v>0</v>
      </c>
      <c r="BL244" s="13" t="s">
        <v>223</v>
      </c>
      <c r="BM244" s="13" t="s">
        <v>792</v>
      </c>
    </row>
    <row r="245" spans="2:65" s="1" customFormat="1" ht="31.5" customHeight="1" x14ac:dyDescent="0.3">
      <c r="B245" s="30"/>
      <c r="C245" s="161" t="s">
        <v>446</v>
      </c>
      <c r="D245" s="161" t="s">
        <v>206</v>
      </c>
      <c r="E245" s="162" t="s">
        <v>793</v>
      </c>
      <c r="F245" s="239" t="s">
        <v>794</v>
      </c>
      <c r="G245" s="240"/>
      <c r="H245" s="240"/>
      <c r="I245" s="240"/>
      <c r="J245" s="163" t="s">
        <v>410</v>
      </c>
      <c r="K245" s="164">
        <v>21</v>
      </c>
      <c r="L245" s="241">
        <v>0</v>
      </c>
      <c r="M245" s="240"/>
      <c r="N245" s="242">
        <f t="shared" si="55"/>
        <v>0</v>
      </c>
      <c r="O245" s="240"/>
      <c r="P245" s="240"/>
      <c r="Q245" s="240"/>
      <c r="R245" s="32"/>
      <c r="T245" s="165" t="s">
        <v>19</v>
      </c>
      <c r="U245" s="39" t="s">
        <v>42</v>
      </c>
      <c r="V245" s="31"/>
      <c r="W245" s="166">
        <f t="shared" si="56"/>
        <v>0</v>
      </c>
      <c r="X245" s="166">
        <v>0</v>
      </c>
      <c r="Y245" s="166">
        <f t="shared" si="57"/>
        <v>0</v>
      </c>
      <c r="Z245" s="166">
        <v>0</v>
      </c>
      <c r="AA245" s="167">
        <f t="shared" si="58"/>
        <v>0</v>
      </c>
      <c r="AR245" s="13" t="s">
        <v>223</v>
      </c>
      <c r="AT245" s="13" t="s">
        <v>206</v>
      </c>
      <c r="AU245" s="13" t="s">
        <v>184</v>
      </c>
      <c r="AY245" s="13" t="s">
        <v>205</v>
      </c>
      <c r="BE245" s="105">
        <f t="shared" si="59"/>
        <v>0</v>
      </c>
      <c r="BF245" s="105">
        <f t="shared" si="60"/>
        <v>0</v>
      </c>
      <c r="BG245" s="105">
        <f t="shared" si="61"/>
        <v>0</v>
      </c>
      <c r="BH245" s="105">
        <f t="shared" si="62"/>
        <v>0</v>
      </c>
      <c r="BI245" s="105">
        <f t="shared" si="63"/>
        <v>0</v>
      </c>
      <c r="BJ245" s="13" t="s">
        <v>184</v>
      </c>
      <c r="BK245" s="105">
        <f t="shared" si="64"/>
        <v>0</v>
      </c>
      <c r="BL245" s="13" t="s">
        <v>223</v>
      </c>
      <c r="BM245" s="13" t="s">
        <v>795</v>
      </c>
    </row>
    <row r="246" spans="2:65" s="1" customFormat="1" ht="31.5" customHeight="1" x14ac:dyDescent="0.3">
      <c r="B246" s="30"/>
      <c r="C246" s="161" t="s">
        <v>796</v>
      </c>
      <c r="D246" s="161" t="s">
        <v>206</v>
      </c>
      <c r="E246" s="162" t="s">
        <v>797</v>
      </c>
      <c r="F246" s="239" t="s">
        <v>798</v>
      </c>
      <c r="G246" s="240"/>
      <c r="H246" s="240"/>
      <c r="I246" s="240"/>
      <c r="J246" s="163" t="s">
        <v>209</v>
      </c>
      <c r="K246" s="164">
        <v>1</v>
      </c>
      <c r="L246" s="241">
        <v>0</v>
      </c>
      <c r="M246" s="240"/>
      <c r="N246" s="242">
        <f t="shared" si="55"/>
        <v>0</v>
      </c>
      <c r="O246" s="240"/>
      <c r="P246" s="240"/>
      <c r="Q246" s="240"/>
      <c r="R246" s="32"/>
      <c r="T246" s="165" t="s">
        <v>19</v>
      </c>
      <c r="U246" s="39" t="s">
        <v>42</v>
      </c>
      <c r="V246" s="31"/>
      <c r="W246" s="166">
        <f t="shared" si="56"/>
        <v>0</v>
      </c>
      <c r="X246" s="166">
        <v>0</v>
      </c>
      <c r="Y246" s="166">
        <f t="shared" si="57"/>
        <v>0</v>
      </c>
      <c r="Z246" s="166">
        <v>0</v>
      </c>
      <c r="AA246" s="167">
        <f t="shared" si="58"/>
        <v>0</v>
      </c>
      <c r="AR246" s="13" t="s">
        <v>223</v>
      </c>
      <c r="AT246" s="13" t="s">
        <v>206</v>
      </c>
      <c r="AU246" s="13" t="s">
        <v>184</v>
      </c>
      <c r="AY246" s="13" t="s">
        <v>205</v>
      </c>
      <c r="BE246" s="105">
        <f t="shared" si="59"/>
        <v>0</v>
      </c>
      <c r="BF246" s="105">
        <f t="shared" si="60"/>
        <v>0</v>
      </c>
      <c r="BG246" s="105">
        <f t="shared" si="61"/>
        <v>0</v>
      </c>
      <c r="BH246" s="105">
        <f t="shared" si="62"/>
        <v>0</v>
      </c>
      <c r="BI246" s="105">
        <f t="shared" si="63"/>
        <v>0</v>
      </c>
      <c r="BJ246" s="13" t="s">
        <v>184</v>
      </c>
      <c r="BK246" s="105">
        <f t="shared" si="64"/>
        <v>0</v>
      </c>
      <c r="BL246" s="13" t="s">
        <v>223</v>
      </c>
      <c r="BM246" s="13" t="s">
        <v>799</v>
      </c>
    </row>
    <row r="247" spans="2:65" s="1" customFormat="1" ht="31.5" customHeight="1" x14ac:dyDescent="0.3">
      <c r="B247" s="30"/>
      <c r="C247" s="168" t="s">
        <v>449</v>
      </c>
      <c r="D247" s="168" t="s">
        <v>215</v>
      </c>
      <c r="E247" s="169" t="s">
        <v>800</v>
      </c>
      <c r="F247" s="243" t="s">
        <v>801</v>
      </c>
      <c r="G247" s="244"/>
      <c r="H247" s="244"/>
      <c r="I247" s="244"/>
      <c r="J247" s="170" t="s">
        <v>209</v>
      </c>
      <c r="K247" s="171">
        <v>1</v>
      </c>
      <c r="L247" s="245">
        <v>0</v>
      </c>
      <c r="M247" s="244"/>
      <c r="N247" s="246">
        <f t="shared" si="55"/>
        <v>0</v>
      </c>
      <c r="O247" s="240"/>
      <c r="P247" s="240"/>
      <c r="Q247" s="240"/>
      <c r="R247" s="32"/>
      <c r="T247" s="165" t="s">
        <v>19</v>
      </c>
      <c r="U247" s="39" t="s">
        <v>42</v>
      </c>
      <c r="V247" s="31"/>
      <c r="W247" s="166">
        <f t="shared" si="56"/>
        <v>0</v>
      </c>
      <c r="X247" s="166">
        <v>0</v>
      </c>
      <c r="Y247" s="166">
        <f t="shared" si="57"/>
        <v>0</v>
      </c>
      <c r="Z247" s="166">
        <v>0</v>
      </c>
      <c r="AA247" s="167">
        <f t="shared" si="58"/>
        <v>0</v>
      </c>
      <c r="AR247" s="13" t="s">
        <v>227</v>
      </c>
      <c r="AT247" s="13" t="s">
        <v>215</v>
      </c>
      <c r="AU247" s="13" t="s">
        <v>184</v>
      </c>
      <c r="AY247" s="13" t="s">
        <v>205</v>
      </c>
      <c r="BE247" s="105">
        <f t="shared" si="59"/>
        <v>0</v>
      </c>
      <c r="BF247" s="105">
        <f t="shared" si="60"/>
        <v>0</v>
      </c>
      <c r="BG247" s="105">
        <f t="shared" si="61"/>
        <v>0</v>
      </c>
      <c r="BH247" s="105">
        <f t="shared" si="62"/>
        <v>0</v>
      </c>
      <c r="BI247" s="105">
        <f t="shared" si="63"/>
        <v>0</v>
      </c>
      <c r="BJ247" s="13" t="s">
        <v>184</v>
      </c>
      <c r="BK247" s="105">
        <f t="shared" si="64"/>
        <v>0</v>
      </c>
      <c r="BL247" s="13" t="s">
        <v>223</v>
      </c>
      <c r="BM247" s="13" t="s">
        <v>802</v>
      </c>
    </row>
    <row r="248" spans="2:65" s="1" customFormat="1" ht="31.5" customHeight="1" x14ac:dyDescent="0.3">
      <c r="B248" s="30"/>
      <c r="C248" s="161" t="s">
        <v>803</v>
      </c>
      <c r="D248" s="161" t="s">
        <v>206</v>
      </c>
      <c r="E248" s="162" t="s">
        <v>493</v>
      </c>
      <c r="F248" s="239" t="s">
        <v>494</v>
      </c>
      <c r="G248" s="240"/>
      <c r="H248" s="240"/>
      <c r="I248" s="240"/>
      <c r="J248" s="163" t="s">
        <v>235</v>
      </c>
      <c r="K248" s="172">
        <v>0</v>
      </c>
      <c r="L248" s="241">
        <v>0</v>
      </c>
      <c r="M248" s="240"/>
      <c r="N248" s="242">
        <f t="shared" si="55"/>
        <v>0</v>
      </c>
      <c r="O248" s="240"/>
      <c r="P248" s="240"/>
      <c r="Q248" s="240"/>
      <c r="R248" s="32"/>
      <c r="T248" s="165" t="s">
        <v>19</v>
      </c>
      <c r="U248" s="39" t="s">
        <v>42</v>
      </c>
      <c r="V248" s="31"/>
      <c r="W248" s="166">
        <f t="shared" si="56"/>
        <v>0</v>
      </c>
      <c r="X248" s="166">
        <v>0</v>
      </c>
      <c r="Y248" s="166">
        <f t="shared" si="57"/>
        <v>0</v>
      </c>
      <c r="Z248" s="166">
        <v>0</v>
      </c>
      <c r="AA248" s="167">
        <f t="shared" si="58"/>
        <v>0</v>
      </c>
      <c r="AR248" s="13" t="s">
        <v>223</v>
      </c>
      <c r="AT248" s="13" t="s">
        <v>206</v>
      </c>
      <c r="AU248" s="13" t="s">
        <v>184</v>
      </c>
      <c r="AY248" s="13" t="s">
        <v>205</v>
      </c>
      <c r="BE248" s="105">
        <f t="shared" si="59"/>
        <v>0</v>
      </c>
      <c r="BF248" s="105">
        <f t="shared" si="60"/>
        <v>0</v>
      </c>
      <c r="BG248" s="105">
        <f t="shared" si="61"/>
        <v>0</v>
      </c>
      <c r="BH248" s="105">
        <f t="shared" si="62"/>
        <v>0</v>
      </c>
      <c r="BI248" s="105">
        <f t="shared" si="63"/>
        <v>0</v>
      </c>
      <c r="BJ248" s="13" t="s">
        <v>184</v>
      </c>
      <c r="BK248" s="105">
        <f t="shared" si="64"/>
        <v>0</v>
      </c>
      <c r="BL248" s="13" t="s">
        <v>223</v>
      </c>
      <c r="BM248" s="13" t="s">
        <v>804</v>
      </c>
    </row>
    <row r="249" spans="2:65" s="9" customFormat="1" ht="29.85" customHeight="1" x14ac:dyDescent="0.3">
      <c r="B249" s="150"/>
      <c r="C249" s="151"/>
      <c r="D249" s="160" t="s">
        <v>174</v>
      </c>
      <c r="E249" s="160"/>
      <c r="F249" s="160"/>
      <c r="G249" s="160"/>
      <c r="H249" s="160"/>
      <c r="I249" s="160"/>
      <c r="J249" s="160"/>
      <c r="K249" s="160"/>
      <c r="L249" s="160"/>
      <c r="M249" s="160"/>
      <c r="N249" s="255">
        <f>BK249</f>
        <v>0</v>
      </c>
      <c r="O249" s="256"/>
      <c r="P249" s="256"/>
      <c r="Q249" s="256"/>
      <c r="R249" s="153"/>
      <c r="T249" s="154"/>
      <c r="U249" s="151"/>
      <c r="V249" s="151"/>
      <c r="W249" s="155">
        <f>SUM(W250:W263)</f>
        <v>0</v>
      </c>
      <c r="X249" s="151"/>
      <c r="Y249" s="155">
        <f>SUM(Y250:Y263)</f>
        <v>0</v>
      </c>
      <c r="Z249" s="151"/>
      <c r="AA249" s="156">
        <f>SUM(AA250:AA263)</f>
        <v>0</v>
      </c>
      <c r="AR249" s="157" t="s">
        <v>184</v>
      </c>
      <c r="AT249" s="158" t="s">
        <v>74</v>
      </c>
      <c r="AU249" s="158" t="s">
        <v>81</v>
      </c>
      <c r="AY249" s="157" t="s">
        <v>205</v>
      </c>
      <c r="BK249" s="159">
        <f>SUM(BK250:BK263)</f>
        <v>0</v>
      </c>
    </row>
    <row r="250" spans="2:65" s="1" customFormat="1" ht="31.5" customHeight="1" x14ac:dyDescent="0.3">
      <c r="B250" s="30"/>
      <c r="C250" s="161" t="s">
        <v>453</v>
      </c>
      <c r="D250" s="161" t="s">
        <v>206</v>
      </c>
      <c r="E250" s="162" t="s">
        <v>805</v>
      </c>
      <c r="F250" s="239" t="s">
        <v>806</v>
      </c>
      <c r="G250" s="240"/>
      <c r="H250" s="240"/>
      <c r="I250" s="240"/>
      <c r="J250" s="163" t="s">
        <v>222</v>
      </c>
      <c r="K250" s="164">
        <v>470</v>
      </c>
      <c r="L250" s="241">
        <v>0</v>
      </c>
      <c r="M250" s="240"/>
      <c r="N250" s="242">
        <f t="shared" ref="N250:N263" si="65">ROUND(L250*K250,2)</f>
        <v>0</v>
      </c>
      <c r="O250" s="240"/>
      <c r="P250" s="240"/>
      <c r="Q250" s="240"/>
      <c r="R250" s="32"/>
      <c r="T250" s="165" t="s">
        <v>19</v>
      </c>
      <c r="U250" s="39" t="s">
        <v>42</v>
      </c>
      <c r="V250" s="31"/>
      <c r="W250" s="166">
        <f t="shared" ref="W250:W263" si="66">V250*K250</f>
        <v>0</v>
      </c>
      <c r="X250" s="166">
        <v>0</v>
      </c>
      <c r="Y250" s="166">
        <f t="shared" ref="Y250:Y263" si="67">X250*K250</f>
        <v>0</v>
      </c>
      <c r="Z250" s="166">
        <v>0</v>
      </c>
      <c r="AA250" s="167">
        <f t="shared" ref="AA250:AA263" si="68">Z250*K250</f>
        <v>0</v>
      </c>
      <c r="AR250" s="13" t="s">
        <v>223</v>
      </c>
      <c r="AT250" s="13" t="s">
        <v>206</v>
      </c>
      <c r="AU250" s="13" t="s">
        <v>184</v>
      </c>
      <c r="AY250" s="13" t="s">
        <v>205</v>
      </c>
      <c r="BE250" s="105">
        <f t="shared" ref="BE250:BE263" si="69">IF(U250="základná",N250,0)</f>
        <v>0</v>
      </c>
      <c r="BF250" s="105">
        <f t="shared" ref="BF250:BF263" si="70">IF(U250="znížená",N250,0)</f>
        <v>0</v>
      </c>
      <c r="BG250" s="105">
        <f t="shared" ref="BG250:BG263" si="71">IF(U250="zákl. prenesená",N250,0)</f>
        <v>0</v>
      </c>
      <c r="BH250" s="105">
        <f t="shared" ref="BH250:BH263" si="72">IF(U250="zníž. prenesená",N250,0)</f>
        <v>0</v>
      </c>
      <c r="BI250" s="105">
        <f t="shared" ref="BI250:BI263" si="73">IF(U250="nulová",N250,0)</f>
        <v>0</v>
      </c>
      <c r="BJ250" s="13" t="s">
        <v>184</v>
      </c>
      <c r="BK250" s="105">
        <f t="shared" ref="BK250:BK263" si="74">ROUND(L250*K250,2)</f>
        <v>0</v>
      </c>
      <c r="BL250" s="13" t="s">
        <v>223</v>
      </c>
      <c r="BM250" s="13" t="s">
        <v>807</v>
      </c>
    </row>
    <row r="251" spans="2:65" s="1" customFormat="1" ht="31.5" customHeight="1" x14ac:dyDescent="0.3">
      <c r="B251" s="30"/>
      <c r="C251" s="161" t="s">
        <v>808</v>
      </c>
      <c r="D251" s="161" t="s">
        <v>206</v>
      </c>
      <c r="E251" s="162" t="s">
        <v>294</v>
      </c>
      <c r="F251" s="239" t="s">
        <v>295</v>
      </c>
      <c r="G251" s="240"/>
      <c r="H251" s="240"/>
      <c r="I251" s="240"/>
      <c r="J251" s="163" t="s">
        <v>222</v>
      </c>
      <c r="K251" s="164">
        <v>125</v>
      </c>
      <c r="L251" s="241">
        <v>0</v>
      </c>
      <c r="M251" s="240"/>
      <c r="N251" s="242">
        <f t="shared" si="65"/>
        <v>0</v>
      </c>
      <c r="O251" s="240"/>
      <c r="P251" s="240"/>
      <c r="Q251" s="240"/>
      <c r="R251" s="32"/>
      <c r="T251" s="165" t="s">
        <v>19</v>
      </c>
      <c r="U251" s="39" t="s">
        <v>42</v>
      </c>
      <c r="V251" s="31"/>
      <c r="W251" s="166">
        <f t="shared" si="66"/>
        <v>0</v>
      </c>
      <c r="X251" s="166">
        <v>0</v>
      </c>
      <c r="Y251" s="166">
        <f t="shared" si="67"/>
        <v>0</v>
      </c>
      <c r="Z251" s="166">
        <v>0</v>
      </c>
      <c r="AA251" s="167">
        <f t="shared" si="68"/>
        <v>0</v>
      </c>
      <c r="AR251" s="13" t="s">
        <v>223</v>
      </c>
      <c r="AT251" s="13" t="s">
        <v>206</v>
      </c>
      <c r="AU251" s="13" t="s">
        <v>184</v>
      </c>
      <c r="AY251" s="13" t="s">
        <v>205</v>
      </c>
      <c r="BE251" s="105">
        <f t="shared" si="69"/>
        <v>0</v>
      </c>
      <c r="BF251" s="105">
        <f t="shared" si="70"/>
        <v>0</v>
      </c>
      <c r="BG251" s="105">
        <f t="shared" si="71"/>
        <v>0</v>
      </c>
      <c r="BH251" s="105">
        <f t="shared" si="72"/>
        <v>0</v>
      </c>
      <c r="BI251" s="105">
        <f t="shared" si="73"/>
        <v>0</v>
      </c>
      <c r="BJ251" s="13" t="s">
        <v>184</v>
      </c>
      <c r="BK251" s="105">
        <f t="shared" si="74"/>
        <v>0</v>
      </c>
      <c r="BL251" s="13" t="s">
        <v>223</v>
      </c>
      <c r="BM251" s="13" t="s">
        <v>809</v>
      </c>
    </row>
    <row r="252" spans="2:65" s="1" customFormat="1" ht="31.5" customHeight="1" x14ac:dyDescent="0.3">
      <c r="B252" s="30"/>
      <c r="C252" s="161" t="s">
        <v>456</v>
      </c>
      <c r="D252" s="161" t="s">
        <v>206</v>
      </c>
      <c r="E252" s="162" t="s">
        <v>810</v>
      </c>
      <c r="F252" s="239" t="s">
        <v>811</v>
      </c>
      <c r="G252" s="240"/>
      <c r="H252" s="240"/>
      <c r="I252" s="240"/>
      <c r="J252" s="163" t="s">
        <v>222</v>
      </c>
      <c r="K252" s="164">
        <v>195</v>
      </c>
      <c r="L252" s="241">
        <v>0</v>
      </c>
      <c r="M252" s="240"/>
      <c r="N252" s="242">
        <f t="shared" si="65"/>
        <v>0</v>
      </c>
      <c r="O252" s="240"/>
      <c r="P252" s="240"/>
      <c r="Q252" s="240"/>
      <c r="R252" s="32"/>
      <c r="T252" s="165" t="s">
        <v>19</v>
      </c>
      <c r="U252" s="39" t="s">
        <v>42</v>
      </c>
      <c r="V252" s="31"/>
      <c r="W252" s="166">
        <f t="shared" si="66"/>
        <v>0</v>
      </c>
      <c r="X252" s="166">
        <v>0</v>
      </c>
      <c r="Y252" s="166">
        <f t="shared" si="67"/>
        <v>0</v>
      </c>
      <c r="Z252" s="166">
        <v>0</v>
      </c>
      <c r="AA252" s="167">
        <f t="shared" si="68"/>
        <v>0</v>
      </c>
      <c r="AR252" s="13" t="s">
        <v>223</v>
      </c>
      <c r="AT252" s="13" t="s">
        <v>206</v>
      </c>
      <c r="AU252" s="13" t="s">
        <v>184</v>
      </c>
      <c r="AY252" s="13" t="s">
        <v>205</v>
      </c>
      <c r="BE252" s="105">
        <f t="shared" si="69"/>
        <v>0</v>
      </c>
      <c r="BF252" s="105">
        <f t="shared" si="70"/>
        <v>0</v>
      </c>
      <c r="BG252" s="105">
        <f t="shared" si="71"/>
        <v>0</v>
      </c>
      <c r="BH252" s="105">
        <f t="shared" si="72"/>
        <v>0</v>
      </c>
      <c r="BI252" s="105">
        <f t="shared" si="73"/>
        <v>0</v>
      </c>
      <c r="BJ252" s="13" t="s">
        <v>184</v>
      </c>
      <c r="BK252" s="105">
        <f t="shared" si="74"/>
        <v>0</v>
      </c>
      <c r="BL252" s="13" t="s">
        <v>223</v>
      </c>
      <c r="BM252" s="13" t="s">
        <v>812</v>
      </c>
    </row>
    <row r="253" spans="2:65" s="1" customFormat="1" ht="31.5" customHeight="1" x14ac:dyDescent="0.3">
      <c r="B253" s="30"/>
      <c r="C253" s="161" t="s">
        <v>813</v>
      </c>
      <c r="D253" s="161" t="s">
        <v>206</v>
      </c>
      <c r="E253" s="162" t="s">
        <v>814</v>
      </c>
      <c r="F253" s="239" t="s">
        <v>815</v>
      </c>
      <c r="G253" s="240"/>
      <c r="H253" s="240"/>
      <c r="I253" s="240"/>
      <c r="J253" s="163" t="s">
        <v>222</v>
      </c>
      <c r="K253" s="164">
        <v>35</v>
      </c>
      <c r="L253" s="241">
        <v>0</v>
      </c>
      <c r="M253" s="240"/>
      <c r="N253" s="242">
        <f t="shared" si="65"/>
        <v>0</v>
      </c>
      <c r="O253" s="240"/>
      <c r="P253" s="240"/>
      <c r="Q253" s="240"/>
      <c r="R253" s="32"/>
      <c r="T253" s="165" t="s">
        <v>19</v>
      </c>
      <c r="U253" s="39" t="s">
        <v>42</v>
      </c>
      <c r="V253" s="31"/>
      <c r="W253" s="166">
        <f t="shared" si="66"/>
        <v>0</v>
      </c>
      <c r="X253" s="166">
        <v>0</v>
      </c>
      <c r="Y253" s="166">
        <f t="shared" si="67"/>
        <v>0</v>
      </c>
      <c r="Z253" s="166">
        <v>0</v>
      </c>
      <c r="AA253" s="167">
        <f t="shared" si="68"/>
        <v>0</v>
      </c>
      <c r="AR253" s="13" t="s">
        <v>223</v>
      </c>
      <c r="AT253" s="13" t="s">
        <v>206</v>
      </c>
      <c r="AU253" s="13" t="s">
        <v>184</v>
      </c>
      <c r="AY253" s="13" t="s">
        <v>205</v>
      </c>
      <c r="BE253" s="105">
        <f t="shared" si="69"/>
        <v>0</v>
      </c>
      <c r="BF253" s="105">
        <f t="shared" si="70"/>
        <v>0</v>
      </c>
      <c r="BG253" s="105">
        <f t="shared" si="71"/>
        <v>0</v>
      </c>
      <c r="BH253" s="105">
        <f t="shared" si="72"/>
        <v>0</v>
      </c>
      <c r="BI253" s="105">
        <f t="shared" si="73"/>
        <v>0</v>
      </c>
      <c r="BJ253" s="13" t="s">
        <v>184</v>
      </c>
      <c r="BK253" s="105">
        <f t="shared" si="74"/>
        <v>0</v>
      </c>
      <c r="BL253" s="13" t="s">
        <v>223</v>
      </c>
      <c r="BM253" s="13" t="s">
        <v>816</v>
      </c>
    </row>
    <row r="254" spans="2:65" s="1" customFormat="1" ht="31.5" customHeight="1" x14ac:dyDescent="0.3">
      <c r="B254" s="30"/>
      <c r="C254" s="161" t="s">
        <v>460</v>
      </c>
      <c r="D254" s="161" t="s">
        <v>206</v>
      </c>
      <c r="E254" s="162" t="s">
        <v>817</v>
      </c>
      <c r="F254" s="239" t="s">
        <v>818</v>
      </c>
      <c r="G254" s="240"/>
      <c r="H254" s="240"/>
      <c r="I254" s="240"/>
      <c r="J254" s="163" t="s">
        <v>222</v>
      </c>
      <c r="K254" s="164">
        <v>65</v>
      </c>
      <c r="L254" s="241">
        <v>0</v>
      </c>
      <c r="M254" s="240"/>
      <c r="N254" s="242">
        <f t="shared" si="65"/>
        <v>0</v>
      </c>
      <c r="O254" s="240"/>
      <c r="P254" s="240"/>
      <c r="Q254" s="240"/>
      <c r="R254" s="32"/>
      <c r="T254" s="165" t="s">
        <v>19</v>
      </c>
      <c r="U254" s="39" t="s">
        <v>42</v>
      </c>
      <c r="V254" s="31"/>
      <c r="W254" s="166">
        <f t="shared" si="66"/>
        <v>0</v>
      </c>
      <c r="X254" s="166">
        <v>0</v>
      </c>
      <c r="Y254" s="166">
        <f t="shared" si="67"/>
        <v>0</v>
      </c>
      <c r="Z254" s="166">
        <v>0</v>
      </c>
      <c r="AA254" s="167">
        <f t="shared" si="68"/>
        <v>0</v>
      </c>
      <c r="AR254" s="13" t="s">
        <v>223</v>
      </c>
      <c r="AT254" s="13" t="s">
        <v>206</v>
      </c>
      <c r="AU254" s="13" t="s">
        <v>184</v>
      </c>
      <c r="AY254" s="13" t="s">
        <v>205</v>
      </c>
      <c r="BE254" s="105">
        <f t="shared" si="69"/>
        <v>0</v>
      </c>
      <c r="BF254" s="105">
        <f t="shared" si="70"/>
        <v>0</v>
      </c>
      <c r="BG254" s="105">
        <f t="shared" si="71"/>
        <v>0</v>
      </c>
      <c r="BH254" s="105">
        <f t="shared" si="72"/>
        <v>0</v>
      </c>
      <c r="BI254" s="105">
        <f t="shared" si="73"/>
        <v>0</v>
      </c>
      <c r="BJ254" s="13" t="s">
        <v>184</v>
      </c>
      <c r="BK254" s="105">
        <f t="shared" si="74"/>
        <v>0</v>
      </c>
      <c r="BL254" s="13" t="s">
        <v>223</v>
      </c>
      <c r="BM254" s="13" t="s">
        <v>819</v>
      </c>
    </row>
    <row r="255" spans="2:65" s="1" customFormat="1" ht="31.5" customHeight="1" x14ac:dyDescent="0.3">
      <c r="B255" s="30"/>
      <c r="C255" s="161" t="s">
        <v>820</v>
      </c>
      <c r="D255" s="161" t="s">
        <v>206</v>
      </c>
      <c r="E255" s="162" t="s">
        <v>821</v>
      </c>
      <c r="F255" s="239" t="s">
        <v>822</v>
      </c>
      <c r="G255" s="240"/>
      <c r="H255" s="240"/>
      <c r="I255" s="240"/>
      <c r="J255" s="163" t="s">
        <v>222</v>
      </c>
      <c r="K255" s="164">
        <v>15</v>
      </c>
      <c r="L255" s="241">
        <v>0</v>
      </c>
      <c r="M255" s="240"/>
      <c r="N255" s="242">
        <f t="shared" si="65"/>
        <v>0</v>
      </c>
      <c r="O255" s="240"/>
      <c r="P255" s="240"/>
      <c r="Q255" s="240"/>
      <c r="R255" s="32"/>
      <c r="T255" s="165" t="s">
        <v>19</v>
      </c>
      <c r="U255" s="39" t="s">
        <v>42</v>
      </c>
      <c r="V255" s="31"/>
      <c r="W255" s="166">
        <f t="shared" si="66"/>
        <v>0</v>
      </c>
      <c r="X255" s="166">
        <v>0</v>
      </c>
      <c r="Y255" s="166">
        <f t="shared" si="67"/>
        <v>0</v>
      </c>
      <c r="Z255" s="166">
        <v>0</v>
      </c>
      <c r="AA255" s="167">
        <f t="shared" si="68"/>
        <v>0</v>
      </c>
      <c r="AR255" s="13" t="s">
        <v>223</v>
      </c>
      <c r="AT255" s="13" t="s">
        <v>206</v>
      </c>
      <c r="AU255" s="13" t="s">
        <v>184</v>
      </c>
      <c r="AY255" s="13" t="s">
        <v>205</v>
      </c>
      <c r="BE255" s="105">
        <f t="shared" si="69"/>
        <v>0</v>
      </c>
      <c r="BF255" s="105">
        <f t="shared" si="70"/>
        <v>0</v>
      </c>
      <c r="BG255" s="105">
        <f t="shared" si="71"/>
        <v>0</v>
      </c>
      <c r="BH255" s="105">
        <f t="shared" si="72"/>
        <v>0</v>
      </c>
      <c r="BI255" s="105">
        <f t="shared" si="73"/>
        <v>0</v>
      </c>
      <c r="BJ255" s="13" t="s">
        <v>184</v>
      </c>
      <c r="BK255" s="105">
        <f t="shared" si="74"/>
        <v>0</v>
      </c>
      <c r="BL255" s="13" t="s">
        <v>223</v>
      </c>
      <c r="BM255" s="13" t="s">
        <v>823</v>
      </c>
    </row>
    <row r="256" spans="2:65" s="1" customFormat="1" ht="31.5" customHeight="1" x14ac:dyDescent="0.3">
      <c r="B256" s="30"/>
      <c r="C256" s="161" t="s">
        <v>463</v>
      </c>
      <c r="D256" s="161" t="s">
        <v>206</v>
      </c>
      <c r="E256" s="162" t="s">
        <v>824</v>
      </c>
      <c r="F256" s="239" t="s">
        <v>825</v>
      </c>
      <c r="G256" s="240"/>
      <c r="H256" s="240"/>
      <c r="I256" s="240"/>
      <c r="J256" s="163" t="s">
        <v>222</v>
      </c>
      <c r="K256" s="164">
        <v>15</v>
      </c>
      <c r="L256" s="241">
        <v>0</v>
      </c>
      <c r="M256" s="240"/>
      <c r="N256" s="242">
        <f t="shared" si="65"/>
        <v>0</v>
      </c>
      <c r="O256" s="240"/>
      <c r="P256" s="240"/>
      <c r="Q256" s="240"/>
      <c r="R256" s="32"/>
      <c r="T256" s="165" t="s">
        <v>19</v>
      </c>
      <c r="U256" s="39" t="s">
        <v>42</v>
      </c>
      <c r="V256" s="31"/>
      <c r="W256" s="166">
        <f t="shared" si="66"/>
        <v>0</v>
      </c>
      <c r="X256" s="166">
        <v>0</v>
      </c>
      <c r="Y256" s="166">
        <f t="shared" si="67"/>
        <v>0</v>
      </c>
      <c r="Z256" s="166">
        <v>0</v>
      </c>
      <c r="AA256" s="167">
        <f t="shared" si="68"/>
        <v>0</v>
      </c>
      <c r="AR256" s="13" t="s">
        <v>223</v>
      </c>
      <c r="AT256" s="13" t="s">
        <v>206</v>
      </c>
      <c r="AU256" s="13" t="s">
        <v>184</v>
      </c>
      <c r="AY256" s="13" t="s">
        <v>205</v>
      </c>
      <c r="BE256" s="105">
        <f t="shared" si="69"/>
        <v>0</v>
      </c>
      <c r="BF256" s="105">
        <f t="shared" si="70"/>
        <v>0</v>
      </c>
      <c r="BG256" s="105">
        <f t="shared" si="71"/>
        <v>0</v>
      </c>
      <c r="BH256" s="105">
        <f t="shared" si="72"/>
        <v>0</v>
      </c>
      <c r="BI256" s="105">
        <f t="shared" si="73"/>
        <v>0</v>
      </c>
      <c r="BJ256" s="13" t="s">
        <v>184</v>
      </c>
      <c r="BK256" s="105">
        <f t="shared" si="74"/>
        <v>0</v>
      </c>
      <c r="BL256" s="13" t="s">
        <v>223</v>
      </c>
      <c r="BM256" s="13" t="s">
        <v>826</v>
      </c>
    </row>
    <row r="257" spans="2:65" s="1" customFormat="1" ht="31.5" customHeight="1" x14ac:dyDescent="0.3">
      <c r="B257" s="30"/>
      <c r="C257" s="161" t="s">
        <v>827</v>
      </c>
      <c r="D257" s="161" t="s">
        <v>206</v>
      </c>
      <c r="E257" s="162" t="s">
        <v>828</v>
      </c>
      <c r="F257" s="239" t="s">
        <v>829</v>
      </c>
      <c r="G257" s="240"/>
      <c r="H257" s="240"/>
      <c r="I257" s="240"/>
      <c r="J257" s="163" t="s">
        <v>222</v>
      </c>
      <c r="K257" s="164">
        <v>4</v>
      </c>
      <c r="L257" s="241">
        <v>0</v>
      </c>
      <c r="M257" s="240"/>
      <c r="N257" s="242">
        <f t="shared" si="65"/>
        <v>0</v>
      </c>
      <c r="O257" s="240"/>
      <c r="P257" s="240"/>
      <c r="Q257" s="240"/>
      <c r="R257" s="32"/>
      <c r="T257" s="165" t="s">
        <v>19</v>
      </c>
      <c r="U257" s="39" t="s">
        <v>42</v>
      </c>
      <c r="V257" s="31"/>
      <c r="W257" s="166">
        <f t="shared" si="66"/>
        <v>0</v>
      </c>
      <c r="X257" s="166">
        <v>0</v>
      </c>
      <c r="Y257" s="166">
        <f t="shared" si="67"/>
        <v>0</v>
      </c>
      <c r="Z257" s="166">
        <v>0</v>
      </c>
      <c r="AA257" s="167">
        <f t="shared" si="68"/>
        <v>0</v>
      </c>
      <c r="AR257" s="13" t="s">
        <v>223</v>
      </c>
      <c r="AT257" s="13" t="s">
        <v>206</v>
      </c>
      <c r="AU257" s="13" t="s">
        <v>184</v>
      </c>
      <c r="AY257" s="13" t="s">
        <v>205</v>
      </c>
      <c r="BE257" s="105">
        <f t="shared" si="69"/>
        <v>0</v>
      </c>
      <c r="BF257" s="105">
        <f t="shared" si="70"/>
        <v>0</v>
      </c>
      <c r="BG257" s="105">
        <f t="shared" si="71"/>
        <v>0</v>
      </c>
      <c r="BH257" s="105">
        <f t="shared" si="72"/>
        <v>0</v>
      </c>
      <c r="BI257" s="105">
        <f t="shared" si="73"/>
        <v>0</v>
      </c>
      <c r="BJ257" s="13" t="s">
        <v>184</v>
      </c>
      <c r="BK257" s="105">
        <f t="shared" si="74"/>
        <v>0</v>
      </c>
      <c r="BL257" s="13" t="s">
        <v>223</v>
      </c>
      <c r="BM257" s="13" t="s">
        <v>830</v>
      </c>
    </row>
    <row r="258" spans="2:65" s="1" customFormat="1" ht="31.5" customHeight="1" x14ac:dyDescent="0.3">
      <c r="B258" s="30"/>
      <c r="C258" s="161" t="s">
        <v>467</v>
      </c>
      <c r="D258" s="161" t="s">
        <v>206</v>
      </c>
      <c r="E258" s="162" t="s">
        <v>831</v>
      </c>
      <c r="F258" s="239" t="s">
        <v>832</v>
      </c>
      <c r="G258" s="240"/>
      <c r="H258" s="240"/>
      <c r="I258" s="240"/>
      <c r="J258" s="163" t="s">
        <v>222</v>
      </c>
      <c r="K258" s="164">
        <v>16</v>
      </c>
      <c r="L258" s="241">
        <v>0</v>
      </c>
      <c r="M258" s="240"/>
      <c r="N258" s="242">
        <f t="shared" si="65"/>
        <v>0</v>
      </c>
      <c r="O258" s="240"/>
      <c r="P258" s="240"/>
      <c r="Q258" s="240"/>
      <c r="R258" s="32"/>
      <c r="T258" s="165" t="s">
        <v>19</v>
      </c>
      <c r="U258" s="39" t="s">
        <v>42</v>
      </c>
      <c r="V258" s="31"/>
      <c r="W258" s="166">
        <f t="shared" si="66"/>
        <v>0</v>
      </c>
      <c r="X258" s="166">
        <v>0</v>
      </c>
      <c r="Y258" s="166">
        <f t="shared" si="67"/>
        <v>0</v>
      </c>
      <c r="Z258" s="166">
        <v>0</v>
      </c>
      <c r="AA258" s="167">
        <f t="shared" si="68"/>
        <v>0</v>
      </c>
      <c r="AR258" s="13" t="s">
        <v>223</v>
      </c>
      <c r="AT258" s="13" t="s">
        <v>206</v>
      </c>
      <c r="AU258" s="13" t="s">
        <v>184</v>
      </c>
      <c r="AY258" s="13" t="s">
        <v>205</v>
      </c>
      <c r="BE258" s="105">
        <f t="shared" si="69"/>
        <v>0</v>
      </c>
      <c r="BF258" s="105">
        <f t="shared" si="70"/>
        <v>0</v>
      </c>
      <c r="BG258" s="105">
        <f t="shared" si="71"/>
        <v>0</v>
      </c>
      <c r="BH258" s="105">
        <f t="shared" si="72"/>
        <v>0</v>
      </c>
      <c r="BI258" s="105">
        <f t="shared" si="73"/>
        <v>0</v>
      </c>
      <c r="BJ258" s="13" t="s">
        <v>184</v>
      </c>
      <c r="BK258" s="105">
        <f t="shared" si="74"/>
        <v>0</v>
      </c>
      <c r="BL258" s="13" t="s">
        <v>223</v>
      </c>
      <c r="BM258" s="13" t="s">
        <v>833</v>
      </c>
    </row>
    <row r="259" spans="2:65" s="1" customFormat="1" ht="31.5" customHeight="1" x14ac:dyDescent="0.3">
      <c r="B259" s="30"/>
      <c r="C259" s="161" t="s">
        <v>834</v>
      </c>
      <c r="D259" s="161" t="s">
        <v>206</v>
      </c>
      <c r="E259" s="162" t="s">
        <v>835</v>
      </c>
      <c r="F259" s="239" t="s">
        <v>836</v>
      </c>
      <c r="G259" s="240"/>
      <c r="H259" s="240"/>
      <c r="I259" s="240"/>
      <c r="J259" s="163" t="s">
        <v>222</v>
      </c>
      <c r="K259" s="164">
        <v>5</v>
      </c>
      <c r="L259" s="241">
        <v>0</v>
      </c>
      <c r="M259" s="240"/>
      <c r="N259" s="242">
        <f t="shared" si="65"/>
        <v>0</v>
      </c>
      <c r="O259" s="240"/>
      <c r="P259" s="240"/>
      <c r="Q259" s="240"/>
      <c r="R259" s="32"/>
      <c r="T259" s="165" t="s">
        <v>19</v>
      </c>
      <c r="U259" s="39" t="s">
        <v>42</v>
      </c>
      <c r="V259" s="31"/>
      <c r="W259" s="166">
        <f t="shared" si="66"/>
        <v>0</v>
      </c>
      <c r="X259" s="166">
        <v>0</v>
      </c>
      <c r="Y259" s="166">
        <f t="shared" si="67"/>
        <v>0</v>
      </c>
      <c r="Z259" s="166">
        <v>0</v>
      </c>
      <c r="AA259" s="167">
        <f t="shared" si="68"/>
        <v>0</v>
      </c>
      <c r="AR259" s="13" t="s">
        <v>223</v>
      </c>
      <c r="AT259" s="13" t="s">
        <v>206</v>
      </c>
      <c r="AU259" s="13" t="s">
        <v>184</v>
      </c>
      <c r="AY259" s="13" t="s">
        <v>205</v>
      </c>
      <c r="BE259" s="105">
        <f t="shared" si="69"/>
        <v>0</v>
      </c>
      <c r="BF259" s="105">
        <f t="shared" si="70"/>
        <v>0</v>
      </c>
      <c r="BG259" s="105">
        <f t="shared" si="71"/>
        <v>0</v>
      </c>
      <c r="BH259" s="105">
        <f t="shared" si="72"/>
        <v>0</v>
      </c>
      <c r="BI259" s="105">
        <f t="shared" si="73"/>
        <v>0</v>
      </c>
      <c r="BJ259" s="13" t="s">
        <v>184</v>
      </c>
      <c r="BK259" s="105">
        <f t="shared" si="74"/>
        <v>0</v>
      </c>
      <c r="BL259" s="13" t="s">
        <v>223</v>
      </c>
      <c r="BM259" s="13" t="s">
        <v>837</v>
      </c>
    </row>
    <row r="260" spans="2:65" s="1" customFormat="1" ht="31.5" customHeight="1" x14ac:dyDescent="0.3">
      <c r="B260" s="30"/>
      <c r="C260" s="161" t="s">
        <v>470</v>
      </c>
      <c r="D260" s="161" t="s">
        <v>206</v>
      </c>
      <c r="E260" s="162" t="s">
        <v>838</v>
      </c>
      <c r="F260" s="239" t="s">
        <v>839</v>
      </c>
      <c r="G260" s="240"/>
      <c r="H260" s="240"/>
      <c r="I260" s="240"/>
      <c r="J260" s="163" t="s">
        <v>222</v>
      </c>
      <c r="K260" s="164">
        <v>36</v>
      </c>
      <c r="L260" s="241">
        <v>0</v>
      </c>
      <c r="M260" s="240"/>
      <c r="N260" s="242">
        <f t="shared" si="65"/>
        <v>0</v>
      </c>
      <c r="O260" s="240"/>
      <c r="P260" s="240"/>
      <c r="Q260" s="240"/>
      <c r="R260" s="32"/>
      <c r="T260" s="165" t="s">
        <v>19</v>
      </c>
      <c r="U260" s="39" t="s">
        <v>42</v>
      </c>
      <c r="V260" s="31"/>
      <c r="W260" s="166">
        <f t="shared" si="66"/>
        <v>0</v>
      </c>
      <c r="X260" s="166">
        <v>0</v>
      </c>
      <c r="Y260" s="166">
        <f t="shared" si="67"/>
        <v>0</v>
      </c>
      <c r="Z260" s="166">
        <v>0</v>
      </c>
      <c r="AA260" s="167">
        <f t="shared" si="68"/>
        <v>0</v>
      </c>
      <c r="AR260" s="13" t="s">
        <v>223</v>
      </c>
      <c r="AT260" s="13" t="s">
        <v>206</v>
      </c>
      <c r="AU260" s="13" t="s">
        <v>184</v>
      </c>
      <c r="AY260" s="13" t="s">
        <v>205</v>
      </c>
      <c r="BE260" s="105">
        <f t="shared" si="69"/>
        <v>0</v>
      </c>
      <c r="BF260" s="105">
        <f t="shared" si="70"/>
        <v>0</v>
      </c>
      <c r="BG260" s="105">
        <f t="shared" si="71"/>
        <v>0</v>
      </c>
      <c r="BH260" s="105">
        <f t="shared" si="72"/>
        <v>0</v>
      </c>
      <c r="BI260" s="105">
        <f t="shared" si="73"/>
        <v>0</v>
      </c>
      <c r="BJ260" s="13" t="s">
        <v>184</v>
      </c>
      <c r="BK260" s="105">
        <f t="shared" si="74"/>
        <v>0</v>
      </c>
      <c r="BL260" s="13" t="s">
        <v>223</v>
      </c>
      <c r="BM260" s="13" t="s">
        <v>840</v>
      </c>
    </row>
    <row r="261" spans="2:65" s="1" customFormat="1" ht="31.5" customHeight="1" x14ac:dyDescent="0.3">
      <c r="B261" s="30"/>
      <c r="C261" s="161" t="s">
        <v>841</v>
      </c>
      <c r="D261" s="161" t="s">
        <v>206</v>
      </c>
      <c r="E261" s="162" t="s">
        <v>842</v>
      </c>
      <c r="F261" s="239" t="s">
        <v>843</v>
      </c>
      <c r="G261" s="240"/>
      <c r="H261" s="240"/>
      <c r="I261" s="240"/>
      <c r="J261" s="163" t="s">
        <v>222</v>
      </c>
      <c r="K261" s="164">
        <v>20</v>
      </c>
      <c r="L261" s="241">
        <v>0</v>
      </c>
      <c r="M261" s="240"/>
      <c r="N261" s="242">
        <f t="shared" si="65"/>
        <v>0</v>
      </c>
      <c r="O261" s="240"/>
      <c r="P261" s="240"/>
      <c r="Q261" s="240"/>
      <c r="R261" s="32"/>
      <c r="T261" s="165" t="s">
        <v>19</v>
      </c>
      <c r="U261" s="39" t="s">
        <v>42</v>
      </c>
      <c r="V261" s="31"/>
      <c r="W261" s="166">
        <f t="shared" si="66"/>
        <v>0</v>
      </c>
      <c r="X261" s="166">
        <v>0</v>
      </c>
      <c r="Y261" s="166">
        <f t="shared" si="67"/>
        <v>0</v>
      </c>
      <c r="Z261" s="166">
        <v>0</v>
      </c>
      <c r="AA261" s="167">
        <f t="shared" si="68"/>
        <v>0</v>
      </c>
      <c r="AR261" s="13" t="s">
        <v>223</v>
      </c>
      <c r="AT261" s="13" t="s">
        <v>206</v>
      </c>
      <c r="AU261" s="13" t="s">
        <v>184</v>
      </c>
      <c r="AY261" s="13" t="s">
        <v>205</v>
      </c>
      <c r="BE261" s="105">
        <f t="shared" si="69"/>
        <v>0</v>
      </c>
      <c r="BF261" s="105">
        <f t="shared" si="70"/>
        <v>0</v>
      </c>
      <c r="BG261" s="105">
        <f t="shared" si="71"/>
        <v>0</v>
      </c>
      <c r="BH261" s="105">
        <f t="shared" si="72"/>
        <v>0</v>
      </c>
      <c r="BI261" s="105">
        <f t="shared" si="73"/>
        <v>0</v>
      </c>
      <c r="BJ261" s="13" t="s">
        <v>184</v>
      </c>
      <c r="BK261" s="105">
        <f t="shared" si="74"/>
        <v>0</v>
      </c>
      <c r="BL261" s="13" t="s">
        <v>223</v>
      </c>
      <c r="BM261" s="13" t="s">
        <v>844</v>
      </c>
    </row>
    <row r="262" spans="2:65" s="1" customFormat="1" ht="31.5" customHeight="1" x14ac:dyDescent="0.3">
      <c r="B262" s="30"/>
      <c r="C262" s="161" t="s">
        <v>474</v>
      </c>
      <c r="D262" s="161" t="s">
        <v>206</v>
      </c>
      <c r="E262" s="162" t="s">
        <v>845</v>
      </c>
      <c r="F262" s="239" t="s">
        <v>846</v>
      </c>
      <c r="G262" s="240"/>
      <c r="H262" s="240"/>
      <c r="I262" s="240"/>
      <c r="J262" s="163" t="s">
        <v>222</v>
      </c>
      <c r="K262" s="164">
        <v>15</v>
      </c>
      <c r="L262" s="241">
        <v>0</v>
      </c>
      <c r="M262" s="240"/>
      <c r="N262" s="242">
        <f t="shared" si="65"/>
        <v>0</v>
      </c>
      <c r="O262" s="240"/>
      <c r="P262" s="240"/>
      <c r="Q262" s="240"/>
      <c r="R262" s="32"/>
      <c r="T262" s="165" t="s">
        <v>19</v>
      </c>
      <c r="U262" s="39" t="s">
        <v>42</v>
      </c>
      <c r="V262" s="31"/>
      <c r="W262" s="166">
        <f t="shared" si="66"/>
        <v>0</v>
      </c>
      <c r="X262" s="166">
        <v>0</v>
      </c>
      <c r="Y262" s="166">
        <f t="shared" si="67"/>
        <v>0</v>
      </c>
      <c r="Z262" s="166">
        <v>0</v>
      </c>
      <c r="AA262" s="167">
        <f t="shared" si="68"/>
        <v>0</v>
      </c>
      <c r="AR262" s="13" t="s">
        <v>223</v>
      </c>
      <c r="AT262" s="13" t="s">
        <v>206</v>
      </c>
      <c r="AU262" s="13" t="s">
        <v>184</v>
      </c>
      <c r="AY262" s="13" t="s">
        <v>205</v>
      </c>
      <c r="BE262" s="105">
        <f t="shared" si="69"/>
        <v>0</v>
      </c>
      <c r="BF262" s="105">
        <f t="shared" si="70"/>
        <v>0</v>
      </c>
      <c r="BG262" s="105">
        <f t="shared" si="71"/>
        <v>0</v>
      </c>
      <c r="BH262" s="105">
        <f t="shared" si="72"/>
        <v>0</v>
      </c>
      <c r="BI262" s="105">
        <f t="shared" si="73"/>
        <v>0</v>
      </c>
      <c r="BJ262" s="13" t="s">
        <v>184</v>
      </c>
      <c r="BK262" s="105">
        <f t="shared" si="74"/>
        <v>0</v>
      </c>
      <c r="BL262" s="13" t="s">
        <v>223</v>
      </c>
      <c r="BM262" s="13" t="s">
        <v>847</v>
      </c>
    </row>
    <row r="263" spans="2:65" s="1" customFormat="1" ht="31.5" customHeight="1" x14ac:dyDescent="0.3">
      <c r="B263" s="30"/>
      <c r="C263" s="161" t="s">
        <v>848</v>
      </c>
      <c r="D263" s="161" t="s">
        <v>206</v>
      </c>
      <c r="E263" s="162" t="s">
        <v>297</v>
      </c>
      <c r="F263" s="239" t="s">
        <v>298</v>
      </c>
      <c r="G263" s="240"/>
      <c r="H263" s="240"/>
      <c r="I263" s="240"/>
      <c r="J263" s="163" t="s">
        <v>235</v>
      </c>
      <c r="K263" s="172">
        <v>0</v>
      </c>
      <c r="L263" s="241">
        <v>0</v>
      </c>
      <c r="M263" s="240"/>
      <c r="N263" s="242">
        <f t="shared" si="65"/>
        <v>0</v>
      </c>
      <c r="O263" s="240"/>
      <c r="P263" s="240"/>
      <c r="Q263" s="240"/>
      <c r="R263" s="32"/>
      <c r="T263" s="165" t="s">
        <v>19</v>
      </c>
      <c r="U263" s="39" t="s">
        <v>42</v>
      </c>
      <c r="V263" s="31"/>
      <c r="W263" s="166">
        <f t="shared" si="66"/>
        <v>0</v>
      </c>
      <c r="X263" s="166">
        <v>0</v>
      </c>
      <c r="Y263" s="166">
        <f t="shared" si="67"/>
        <v>0</v>
      </c>
      <c r="Z263" s="166">
        <v>0</v>
      </c>
      <c r="AA263" s="167">
        <f t="shared" si="68"/>
        <v>0</v>
      </c>
      <c r="AR263" s="13" t="s">
        <v>223</v>
      </c>
      <c r="AT263" s="13" t="s">
        <v>206</v>
      </c>
      <c r="AU263" s="13" t="s">
        <v>184</v>
      </c>
      <c r="AY263" s="13" t="s">
        <v>205</v>
      </c>
      <c r="BE263" s="105">
        <f t="shared" si="69"/>
        <v>0</v>
      </c>
      <c r="BF263" s="105">
        <f t="shared" si="70"/>
        <v>0</v>
      </c>
      <c r="BG263" s="105">
        <f t="shared" si="71"/>
        <v>0</v>
      </c>
      <c r="BH263" s="105">
        <f t="shared" si="72"/>
        <v>0</v>
      </c>
      <c r="BI263" s="105">
        <f t="shared" si="73"/>
        <v>0</v>
      </c>
      <c r="BJ263" s="13" t="s">
        <v>184</v>
      </c>
      <c r="BK263" s="105">
        <f t="shared" si="74"/>
        <v>0</v>
      </c>
      <c r="BL263" s="13" t="s">
        <v>223</v>
      </c>
      <c r="BM263" s="13" t="s">
        <v>849</v>
      </c>
    </row>
    <row r="264" spans="2:65" s="9" customFormat="1" ht="29.85" customHeight="1" x14ac:dyDescent="0.3">
      <c r="B264" s="150"/>
      <c r="C264" s="151"/>
      <c r="D264" s="160" t="s">
        <v>175</v>
      </c>
      <c r="E264" s="160"/>
      <c r="F264" s="160"/>
      <c r="G264" s="160"/>
      <c r="H264" s="160"/>
      <c r="I264" s="160"/>
      <c r="J264" s="160"/>
      <c r="K264" s="160"/>
      <c r="L264" s="160"/>
      <c r="M264" s="160"/>
      <c r="N264" s="255">
        <f>BK264</f>
        <v>0</v>
      </c>
      <c r="O264" s="256"/>
      <c r="P264" s="256"/>
      <c r="Q264" s="256"/>
      <c r="R264" s="153"/>
      <c r="T264" s="154"/>
      <c r="U264" s="151"/>
      <c r="V264" s="151"/>
      <c r="W264" s="155">
        <f>SUM(W265:W286)</f>
        <v>0</v>
      </c>
      <c r="X264" s="151"/>
      <c r="Y264" s="155">
        <f>SUM(Y265:Y286)</f>
        <v>1.32E-3</v>
      </c>
      <c r="Z264" s="151"/>
      <c r="AA264" s="156">
        <f>SUM(AA265:AA286)</f>
        <v>0</v>
      </c>
      <c r="AR264" s="157" t="s">
        <v>184</v>
      </c>
      <c r="AT264" s="158" t="s">
        <v>74</v>
      </c>
      <c r="AU264" s="158" t="s">
        <v>81</v>
      </c>
      <c r="AY264" s="157" t="s">
        <v>205</v>
      </c>
      <c r="BK264" s="159">
        <f>SUM(BK265:BK286)</f>
        <v>0</v>
      </c>
    </row>
    <row r="265" spans="2:65" s="1" customFormat="1" ht="31.5" customHeight="1" x14ac:dyDescent="0.3">
      <c r="B265" s="30"/>
      <c r="C265" s="161" t="s">
        <v>477</v>
      </c>
      <c r="D265" s="161" t="s">
        <v>206</v>
      </c>
      <c r="E265" s="162" t="s">
        <v>850</v>
      </c>
      <c r="F265" s="239" t="s">
        <v>851</v>
      </c>
      <c r="G265" s="240"/>
      <c r="H265" s="240"/>
      <c r="I265" s="240"/>
      <c r="J265" s="163" t="s">
        <v>410</v>
      </c>
      <c r="K265" s="164">
        <v>4</v>
      </c>
      <c r="L265" s="241">
        <v>0</v>
      </c>
      <c r="M265" s="240"/>
      <c r="N265" s="242">
        <f t="shared" ref="N265:N286" si="75">ROUND(L265*K265,2)</f>
        <v>0</v>
      </c>
      <c r="O265" s="240"/>
      <c r="P265" s="240"/>
      <c r="Q265" s="240"/>
      <c r="R265" s="32"/>
      <c r="T265" s="165" t="s">
        <v>19</v>
      </c>
      <c r="U265" s="39" t="s">
        <v>42</v>
      </c>
      <c r="V265" s="31"/>
      <c r="W265" s="166">
        <f t="shared" ref="W265:W286" si="76">V265*K265</f>
        <v>0</v>
      </c>
      <c r="X265" s="166">
        <v>0</v>
      </c>
      <c r="Y265" s="166">
        <f t="shared" ref="Y265:Y286" si="77">X265*K265</f>
        <v>0</v>
      </c>
      <c r="Z265" s="166">
        <v>0</v>
      </c>
      <c r="AA265" s="167">
        <f t="shared" ref="AA265:AA286" si="78">Z265*K265</f>
        <v>0</v>
      </c>
      <c r="AR265" s="13" t="s">
        <v>223</v>
      </c>
      <c r="AT265" s="13" t="s">
        <v>206</v>
      </c>
      <c r="AU265" s="13" t="s">
        <v>184</v>
      </c>
      <c r="AY265" s="13" t="s">
        <v>205</v>
      </c>
      <c r="BE265" s="105">
        <f t="shared" ref="BE265:BE286" si="79">IF(U265="základná",N265,0)</f>
        <v>0</v>
      </c>
      <c r="BF265" s="105">
        <f t="shared" ref="BF265:BF286" si="80">IF(U265="znížená",N265,0)</f>
        <v>0</v>
      </c>
      <c r="BG265" s="105">
        <f t="shared" ref="BG265:BG286" si="81">IF(U265="zákl. prenesená",N265,0)</f>
        <v>0</v>
      </c>
      <c r="BH265" s="105">
        <f t="shared" ref="BH265:BH286" si="82">IF(U265="zníž. prenesená",N265,0)</f>
        <v>0</v>
      </c>
      <c r="BI265" s="105">
        <f t="shared" ref="BI265:BI286" si="83">IF(U265="nulová",N265,0)</f>
        <v>0</v>
      </c>
      <c r="BJ265" s="13" t="s">
        <v>184</v>
      </c>
      <c r="BK265" s="105">
        <f t="shared" ref="BK265:BK286" si="84">ROUND(L265*K265,2)</f>
        <v>0</v>
      </c>
      <c r="BL265" s="13" t="s">
        <v>223</v>
      </c>
      <c r="BM265" s="13" t="s">
        <v>852</v>
      </c>
    </row>
    <row r="266" spans="2:65" s="1" customFormat="1" ht="22.5" customHeight="1" x14ac:dyDescent="0.3">
      <c r="B266" s="30"/>
      <c r="C266" s="168" t="s">
        <v>853</v>
      </c>
      <c r="D266" s="168" t="s">
        <v>215</v>
      </c>
      <c r="E266" s="169" t="s">
        <v>854</v>
      </c>
      <c r="F266" s="243" t="s">
        <v>855</v>
      </c>
      <c r="G266" s="244"/>
      <c r="H266" s="244"/>
      <c r="I266" s="244"/>
      <c r="J266" s="170" t="s">
        <v>209</v>
      </c>
      <c r="K266" s="171">
        <v>4</v>
      </c>
      <c r="L266" s="245">
        <v>0</v>
      </c>
      <c r="M266" s="244"/>
      <c r="N266" s="246">
        <f t="shared" si="75"/>
        <v>0</v>
      </c>
      <c r="O266" s="240"/>
      <c r="P266" s="240"/>
      <c r="Q266" s="240"/>
      <c r="R266" s="32"/>
      <c r="T266" s="165" t="s">
        <v>19</v>
      </c>
      <c r="U266" s="39" t="s">
        <v>42</v>
      </c>
      <c r="V266" s="31"/>
      <c r="W266" s="166">
        <f t="shared" si="76"/>
        <v>0</v>
      </c>
      <c r="X266" s="166">
        <v>0</v>
      </c>
      <c r="Y266" s="166">
        <f t="shared" si="77"/>
        <v>0</v>
      </c>
      <c r="Z266" s="166">
        <v>0</v>
      </c>
      <c r="AA266" s="167">
        <f t="shared" si="78"/>
        <v>0</v>
      </c>
      <c r="AR266" s="13" t="s">
        <v>227</v>
      </c>
      <c r="AT266" s="13" t="s">
        <v>215</v>
      </c>
      <c r="AU266" s="13" t="s">
        <v>184</v>
      </c>
      <c r="AY266" s="13" t="s">
        <v>205</v>
      </c>
      <c r="BE266" s="105">
        <f t="shared" si="79"/>
        <v>0</v>
      </c>
      <c r="BF266" s="105">
        <f t="shared" si="80"/>
        <v>0</v>
      </c>
      <c r="BG266" s="105">
        <f t="shared" si="81"/>
        <v>0</v>
      </c>
      <c r="BH266" s="105">
        <f t="shared" si="82"/>
        <v>0</v>
      </c>
      <c r="BI266" s="105">
        <f t="shared" si="83"/>
        <v>0</v>
      </c>
      <c r="BJ266" s="13" t="s">
        <v>184</v>
      </c>
      <c r="BK266" s="105">
        <f t="shared" si="84"/>
        <v>0</v>
      </c>
      <c r="BL266" s="13" t="s">
        <v>223</v>
      </c>
      <c r="BM266" s="13" t="s">
        <v>856</v>
      </c>
    </row>
    <row r="267" spans="2:65" s="1" customFormat="1" ht="31.5" customHeight="1" x14ac:dyDescent="0.3">
      <c r="B267" s="30"/>
      <c r="C267" s="161" t="s">
        <v>481</v>
      </c>
      <c r="D267" s="161" t="s">
        <v>206</v>
      </c>
      <c r="E267" s="162" t="s">
        <v>857</v>
      </c>
      <c r="F267" s="239" t="s">
        <v>858</v>
      </c>
      <c r="G267" s="240"/>
      <c r="H267" s="240"/>
      <c r="I267" s="240"/>
      <c r="J267" s="163" t="s">
        <v>410</v>
      </c>
      <c r="K267" s="164">
        <v>5</v>
      </c>
      <c r="L267" s="241">
        <v>0</v>
      </c>
      <c r="M267" s="240"/>
      <c r="N267" s="242">
        <f t="shared" si="75"/>
        <v>0</v>
      </c>
      <c r="O267" s="240"/>
      <c r="P267" s="240"/>
      <c r="Q267" s="240"/>
      <c r="R267" s="32"/>
      <c r="T267" s="165" t="s">
        <v>19</v>
      </c>
      <c r="U267" s="39" t="s">
        <v>42</v>
      </c>
      <c r="V267" s="31"/>
      <c r="W267" s="166">
        <f t="shared" si="76"/>
        <v>0</v>
      </c>
      <c r="X267" s="166">
        <v>0</v>
      </c>
      <c r="Y267" s="166">
        <f t="shared" si="77"/>
        <v>0</v>
      </c>
      <c r="Z267" s="166">
        <v>0</v>
      </c>
      <c r="AA267" s="167">
        <f t="shared" si="78"/>
        <v>0</v>
      </c>
      <c r="AR267" s="13" t="s">
        <v>223</v>
      </c>
      <c r="AT267" s="13" t="s">
        <v>206</v>
      </c>
      <c r="AU267" s="13" t="s">
        <v>184</v>
      </c>
      <c r="AY267" s="13" t="s">
        <v>205</v>
      </c>
      <c r="BE267" s="105">
        <f t="shared" si="79"/>
        <v>0</v>
      </c>
      <c r="BF267" s="105">
        <f t="shared" si="80"/>
        <v>0</v>
      </c>
      <c r="BG267" s="105">
        <f t="shared" si="81"/>
        <v>0</v>
      </c>
      <c r="BH267" s="105">
        <f t="shared" si="82"/>
        <v>0</v>
      </c>
      <c r="BI267" s="105">
        <f t="shared" si="83"/>
        <v>0</v>
      </c>
      <c r="BJ267" s="13" t="s">
        <v>184</v>
      </c>
      <c r="BK267" s="105">
        <f t="shared" si="84"/>
        <v>0</v>
      </c>
      <c r="BL267" s="13" t="s">
        <v>223</v>
      </c>
      <c r="BM267" s="13" t="s">
        <v>859</v>
      </c>
    </row>
    <row r="268" spans="2:65" s="1" customFormat="1" ht="22.5" customHeight="1" x14ac:dyDescent="0.3">
      <c r="B268" s="30"/>
      <c r="C268" s="168" t="s">
        <v>860</v>
      </c>
      <c r="D268" s="168" t="s">
        <v>215</v>
      </c>
      <c r="E268" s="169" t="s">
        <v>861</v>
      </c>
      <c r="F268" s="243" t="s">
        <v>862</v>
      </c>
      <c r="G268" s="244"/>
      <c r="H268" s="244"/>
      <c r="I268" s="244"/>
      <c r="J268" s="170" t="s">
        <v>209</v>
      </c>
      <c r="K268" s="171">
        <v>2</v>
      </c>
      <c r="L268" s="245">
        <v>0</v>
      </c>
      <c r="M268" s="244"/>
      <c r="N268" s="246">
        <f t="shared" si="75"/>
        <v>0</v>
      </c>
      <c r="O268" s="240"/>
      <c r="P268" s="240"/>
      <c r="Q268" s="240"/>
      <c r="R268" s="32"/>
      <c r="T268" s="165" t="s">
        <v>19</v>
      </c>
      <c r="U268" s="39" t="s">
        <v>42</v>
      </c>
      <c r="V268" s="31"/>
      <c r="W268" s="166">
        <f t="shared" si="76"/>
        <v>0</v>
      </c>
      <c r="X268" s="166">
        <v>0</v>
      </c>
      <c r="Y268" s="166">
        <f t="shared" si="77"/>
        <v>0</v>
      </c>
      <c r="Z268" s="166">
        <v>0</v>
      </c>
      <c r="AA268" s="167">
        <f t="shared" si="78"/>
        <v>0</v>
      </c>
      <c r="AR268" s="13" t="s">
        <v>227</v>
      </c>
      <c r="AT268" s="13" t="s">
        <v>215</v>
      </c>
      <c r="AU268" s="13" t="s">
        <v>184</v>
      </c>
      <c r="AY268" s="13" t="s">
        <v>205</v>
      </c>
      <c r="BE268" s="105">
        <f t="shared" si="79"/>
        <v>0</v>
      </c>
      <c r="BF268" s="105">
        <f t="shared" si="80"/>
        <v>0</v>
      </c>
      <c r="BG268" s="105">
        <f t="shared" si="81"/>
        <v>0</v>
      </c>
      <c r="BH268" s="105">
        <f t="shared" si="82"/>
        <v>0</v>
      </c>
      <c r="BI268" s="105">
        <f t="shared" si="83"/>
        <v>0</v>
      </c>
      <c r="BJ268" s="13" t="s">
        <v>184</v>
      </c>
      <c r="BK268" s="105">
        <f t="shared" si="84"/>
        <v>0</v>
      </c>
      <c r="BL268" s="13" t="s">
        <v>223</v>
      </c>
      <c r="BM268" s="13" t="s">
        <v>863</v>
      </c>
    </row>
    <row r="269" spans="2:65" s="1" customFormat="1" ht="22.5" customHeight="1" x14ac:dyDescent="0.3">
      <c r="B269" s="30"/>
      <c r="C269" s="168" t="s">
        <v>484</v>
      </c>
      <c r="D269" s="168" t="s">
        <v>215</v>
      </c>
      <c r="E269" s="169" t="s">
        <v>864</v>
      </c>
      <c r="F269" s="243" t="s">
        <v>865</v>
      </c>
      <c r="G269" s="244"/>
      <c r="H269" s="244"/>
      <c r="I269" s="244"/>
      <c r="J269" s="170" t="s">
        <v>209</v>
      </c>
      <c r="K269" s="171">
        <v>2</v>
      </c>
      <c r="L269" s="245">
        <v>0</v>
      </c>
      <c r="M269" s="244"/>
      <c r="N269" s="246">
        <f t="shared" si="75"/>
        <v>0</v>
      </c>
      <c r="O269" s="240"/>
      <c r="P269" s="240"/>
      <c r="Q269" s="240"/>
      <c r="R269" s="32"/>
      <c r="T269" s="165" t="s">
        <v>19</v>
      </c>
      <c r="U269" s="39" t="s">
        <v>42</v>
      </c>
      <c r="V269" s="31"/>
      <c r="W269" s="166">
        <f t="shared" si="76"/>
        <v>0</v>
      </c>
      <c r="X269" s="166">
        <v>0</v>
      </c>
      <c r="Y269" s="166">
        <f t="shared" si="77"/>
        <v>0</v>
      </c>
      <c r="Z269" s="166">
        <v>0</v>
      </c>
      <c r="AA269" s="167">
        <f t="shared" si="78"/>
        <v>0</v>
      </c>
      <c r="AR269" s="13" t="s">
        <v>227</v>
      </c>
      <c r="AT269" s="13" t="s">
        <v>215</v>
      </c>
      <c r="AU269" s="13" t="s">
        <v>184</v>
      </c>
      <c r="AY269" s="13" t="s">
        <v>205</v>
      </c>
      <c r="BE269" s="105">
        <f t="shared" si="79"/>
        <v>0</v>
      </c>
      <c r="BF269" s="105">
        <f t="shared" si="80"/>
        <v>0</v>
      </c>
      <c r="BG269" s="105">
        <f t="shared" si="81"/>
        <v>0</v>
      </c>
      <c r="BH269" s="105">
        <f t="shared" si="82"/>
        <v>0</v>
      </c>
      <c r="BI269" s="105">
        <f t="shared" si="83"/>
        <v>0</v>
      </c>
      <c r="BJ269" s="13" t="s">
        <v>184</v>
      </c>
      <c r="BK269" s="105">
        <f t="shared" si="84"/>
        <v>0</v>
      </c>
      <c r="BL269" s="13" t="s">
        <v>223</v>
      </c>
      <c r="BM269" s="13" t="s">
        <v>866</v>
      </c>
    </row>
    <row r="270" spans="2:65" s="1" customFormat="1" ht="31.5" customHeight="1" x14ac:dyDescent="0.3">
      <c r="B270" s="30"/>
      <c r="C270" s="168" t="s">
        <v>867</v>
      </c>
      <c r="D270" s="168" t="s">
        <v>215</v>
      </c>
      <c r="E270" s="169" t="s">
        <v>868</v>
      </c>
      <c r="F270" s="243" t="s">
        <v>869</v>
      </c>
      <c r="G270" s="244"/>
      <c r="H270" s="244"/>
      <c r="I270" s="244"/>
      <c r="J270" s="170" t="s">
        <v>209</v>
      </c>
      <c r="K270" s="171">
        <v>1</v>
      </c>
      <c r="L270" s="245">
        <v>0</v>
      </c>
      <c r="M270" s="244"/>
      <c r="N270" s="246">
        <f t="shared" si="75"/>
        <v>0</v>
      </c>
      <c r="O270" s="240"/>
      <c r="P270" s="240"/>
      <c r="Q270" s="240"/>
      <c r="R270" s="32"/>
      <c r="T270" s="165" t="s">
        <v>19</v>
      </c>
      <c r="U270" s="39" t="s">
        <v>42</v>
      </c>
      <c r="V270" s="31"/>
      <c r="W270" s="166">
        <f t="shared" si="76"/>
        <v>0</v>
      </c>
      <c r="X270" s="166">
        <v>0</v>
      </c>
      <c r="Y270" s="166">
        <f t="shared" si="77"/>
        <v>0</v>
      </c>
      <c r="Z270" s="166">
        <v>0</v>
      </c>
      <c r="AA270" s="167">
        <f t="shared" si="78"/>
        <v>0</v>
      </c>
      <c r="AR270" s="13" t="s">
        <v>227</v>
      </c>
      <c r="AT270" s="13" t="s">
        <v>215</v>
      </c>
      <c r="AU270" s="13" t="s">
        <v>184</v>
      </c>
      <c r="AY270" s="13" t="s">
        <v>205</v>
      </c>
      <c r="BE270" s="105">
        <f t="shared" si="79"/>
        <v>0</v>
      </c>
      <c r="BF270" s="105">
        <f t="shared" si="80"/>
        <v>0</v>
      </c>
      <c r="BG270" s="105">
        <f t="shared" si="81"/>
        <v>0</v>
      </c>
      <c r="BH270" s="105">
        <f t="shared" si="82"/>
        <v>0</v>
      </c>
      <c r="BI270" s="105">
        <f t="shared" si="83"/>
        <v>0</v>
      </c>
      <c r="BJ270" s="13" t="s">
        <v>184</v>
      </c>
      <c r="BK270" s="105">
        <f t="shared" si="84"/>
        <v>0</v>
      </c>
      <c r="BL270" s="13" t="s">
        <v>223</v>
      </c>
      <c r="BM270" s="13" t="s">
        <v>870</v>
      </c>
    </row>
    <row r="271" spans="2:65" s="1" customFormat="1" ht="31.5" customHeight="1" x14ac:dyDescent="0.3">
      <c r="B271" s="30"/>
      <c r="C271" s="161" t="s">
        <v>488</v>
      </c>
      <c r="D271" s="161" t="s">
        <v>206</v>
      </c>
      <c r="E271" s="162" t="s">
        <v>871</v>
      </c>
      <c r="F271" s="239" t="s">
        <v>872</v>
      </c>
      <c r="G271" s="240"/>
      <c r="H271" s="240"/>
      <c r="I271" s="240"/>
      <c r="J271" s="163" t="s">
        <v>410</v>
      </c>
      <c r="K271" s="164">
        <v>1</v>
      </c>
      <c r="L271" s="241">
        <v>0</v>
      </c>
      <c r="M271" s="240"/>
      <c r="N271" s="242">
        <f t="shared" si="75"/>
        <v>0</v>
      </c>
      <c r="O271" s="240"/>
      <c r="P271" s="240"/>
      <c r="Q271" s="240"/>
      <c r="R271" s="32"/>
      <c r="T271" s="165" t="s">
        <v>19</v>
      </c>
      <c r="U271" s="39" t="s">
        <v>42</v>
      </c>
      <c r="V271" s="31"/>
      <c r="W271" s="166">
        <f t="shared" si="76"/>
        <v>0</v>
      </c>
      <c r="X271" s="166">
        <v>0</v>
      </c>
      <c r="Y271" s="166">
        <f t="shared" si="77"/>
        <v>0</v>
      </c>
      <c r="Z271" s="166">
        <v>0</v>
      </c>
      <c r="AA271" s="167">
        <f t="shared" si="78"/>
        <v>0</v>
      </c>
      <c r="AR271" s="13" t="s">
        <v>223</v>
      </c>
      <c r="AT271" s="13" t="s">
        <v>206</v>
      </c>
      <c r="AU271" s="13" t="s">
        <v>184</v>
      </c>
      <c r="AY271" s="13" t="s">
        <v>205</v>
      </c>
      <c r="BE271" s="105">
        <f t="shared" si="79"/>
        <v>0</v>
      </c>
      <c r="BF271" s="105">
        <f t="shared" si="80"/>
        <v>0</v>
      </c>
      <c r="BG271" s="105">
        <f t="shared" si="81"/>
        <v>0</v>
      </c>
      <c r="BH271" s="105">
        <f t="shared" si="82"/>
        <v>0</v>
      </c>
      <c r="BI271" s="105">
        <f t="shared" si="83"/>
        <v>0</v>
      </c>
      <c r="BJ271" s="13" t="s">
        <v>184</v>
      </c>
      <c r="BK271" s="105">
        <f t="shared" si="84"/>
        <v>0</v>
      </c>
      <c r="BL271" s="13" t="s">
        <v>223</v>
      </c>
      <c r="BM271" s="13" t="s">
        <v>873</v>
      </c>
    </row>
    <row r="272" spans="2:65" s="1" customFormat="1" ht="22.5" customHeight="1" x14ac:dyDescent="0.3">
      <c r="B272" s="30"/>
      <c r="C272" s="168" t="s">
        <v>874</v>
      </c>
      <c r="D272" s="168" t="s">
        <v>215</v>
      </c>
      <c r="E272" s="169" t="s">
        <v>875</v>
      </c>
      <c r="F272" s="243" t="s">
        <v>876</v>
      </c>
      <c r="G272" s="244"/>
      <c r="H272" s="244"/>
      <c r="I272" s="244"/>
      <c r="J272" s="170" t="s">
        <v>209</v>
      </c>
      <c r="K272" s="171">
        <v>1</v>
      </c>
      <c r="L272" s="245">
        <v>0</v>
      </c>
      <c r="M272" s="244"/>
      <c r="N272" s="246">
        <f t="shared" si="75"/>
        <v>0</v>
      </c>
      <c r="O272" s="240"/>
      <c r="P272" s="240"/>
      <c r="Q272" s="240"/>
      <c r="R272" s="32"/>
      <c r="T272" s="165" t="s">
        <v>19</v>
      </c>
      <c r="U272" s="39" t="s">
        <v>42</v>
      </c>
      <c r="V272" s="31"/>
      <c r="W272" s="166">
        <f t="shared" si="76"/>
        <v>0</v>
      </c>
      <c r="X272" s="166">
        <v>0</v>
      </c>
      <c r="Y272" s="166">
        <f t="shared" si="77"/>
        <v>0</v>
      </c>
      <c r="Z272" s="166">
        <v>0</v>
      </c>
      <c r="AA272" s="167">
        <f t="shared" si="78"/>
        <v>0</v>
      </c>
      <c r="AR272" s="13" t="s">
        <v>227</v>
      </c>
      <c r="AT272" s="13" t="s">
        <v>215</v>
      </c>
      <c r="AU272" s="13" t="s">
        <v>184</v>
      </c>
      <c r="AY272" s="13" t="s">
        <v>205</v>
      </c>
      <c r="BE272" s="105">
        <f t="shared" si="79"/>
        <v>0</v>
      </c>
      <c r="BF272" s="105">
        <f t="shared" si="80"/>
        <v>0</v>
      </c>
      <c r="BG272" s="105">
        <f t="shared" si="81"/>
        <v>0</v>
      </c>
      <c r="BH272" s="105">
        <f t="shared" si="82"/>
        <v>0</v>
      </c>
      <c r="BI272" s="105">
        <f t="shared" si="83"/>
        <v>0</v>
      </c>
      <c r="BJ272" s="13" t="s">
        <v>184</v>
      </c>
      <c r="BK272" s="105">
        <f t="shared" si="84"/>
        <v>0</v>
      </c>
      <c r="BL272" s="13" t="s">
        <v>223</v>
      </c>
      <c r="BM272" s="13" t="s">
        <v>877</v>
      </c>
    </row>
    <row r="273" spans="2:65" s="1" customFormat="1" ht="31.5" customHeight="1" x14ac:dyDescent="0.3">
      <c r="B273" s="30"/>
      <c r="C273" s="161" t="s">
        <v>491</v>
      </c>
      <c r="D273" s="161" t="s">
        <v>206</v>
      </c>
      <c r="E273" s="162" t="s">
        <v>878</v>
      </c>
      <c r="F273" s="239" t="s">
        <v>879</v>
      </c>
      <c r="G273" s="240"/>
      <c r="H273" s="240"/>
      <c r="I273" s="240"/>
      <c r="J273" s="163" t="s">
        <v>209</v>
      </c>
      <c r="K273" s="164">
        <v>228</v>
      </c>
      <c r="L273" s="241">
        <v>0</v>
      </c>
      <c r="M273" s="240"/>
      <c r="N273" s="242">
        <f t="shared" si="75"/>
        <v>0</v>
      </c>
      <c r="O273" s="240"/>
      <c r="P273" s="240"/>
      <c r="Q273" s="240"/>
      <c r="R273" s="32"/>
      <c r="T273" s="165" t="s">
        <v>19</v>
      </c>
      <c r="U273" s="39" t="s">
        <v>42</v>
      </c>
      <c r="V273" s="31"/>
      <c r="W273" s="166">
        <f t="shared" si="76"/>
        <v>0</v>
      </c>
      <c r="X273" s="166">
        <v>0</v>
      </c>
      <c r="Y273" s="166">
        <f t="shared" si="77"/>
        <v>0</v>
      </c>
      <c r="Z273" s="166">
        <v>0</v>
      </c>
      <c r="AA273" s="167">
        <f t="shared" si="78"/>
        <v>0</v>
      </c>
      <c r="AR273" s="13" t="s">
        <v>223</v>
      </c>
      <c r="AT273" s="13" t="s">
        <v>206</v>
      </c>
      <c r="AU273" s="13" t="s">
        <v>184</v>
      </c>
      <c r="AY273" s="13" t="s">
        <v>205</v>
      </c>
      <c r="BE273" s="105">
        <f t="shared" si="79"/>
        <v>0</v>
      </c>
      <c r="BF273" s="105">
        <f t="shared" si="80"/>
        <v>0</v>
      </c>
      <c r="BG273" s="105">
        <f t="shared" si="81"/>
        <v>0</v>
      </c>
      <c r="BH273" s="105">
        <f t="shared" si="82"/>
        <v>0</v>
      </c>
      <c r="BI273" s="105">
        <f t="shared" si="83"/>
        <v>0</v>
      </c>
      <c r="BJ273" s="13" t="s">
        <v>184</v>
      </c>
      <c r="BK273" s="105">
        <f t="shared" si="84"/>
        <v>0</v>
      </c>
      <c r="BL273" s="13" t="s">
        <v>223</v>
      </c>
      <c r="BM273" s="13" t="s">
        <v>348</v>
      </c>
    </row>
    <row r="274" spans="2:65" s="1" customFormat="1" ht="22.5" customHeight="1" x14ac:dyDescent="0.3">
      <c r="B274" s="30"/>
      <c r="C274" s="161" t="s">
        <v>880</v>
      </c>
      <c r="D274" s="161" t="s">
        <v>206</v>
      </c>
      <c r="E274" s="162" t="s">
        <v>881</v>
      </c>
      <c r="F274" s="239" t="s">
        <v>882</v>
      </c>
      <c r="G274" s="240"/>
      <c r="H274" s="240"/>
      <c r="I274" s="240"/>
      <c r="J274" s="163" t="s">
        <v>209</v>
      </c>
      <c r="K274" s="164">
        <v>6</v>
      </c>
      <c r="L274" s="241">
        <v>0</v>
      </c>
      <c r="M274" s="240"/>
      <c r="N274" s="242">
        <f t="shared" si="75"/>
        <v>0</v>
      </c>
      <c r="O274" s="240"/>
      <c r="P274" s="240"/>
      <c r="Q274" s="240"/>
      <c r="R274" s="32"/>
      <c r="T274" s="165" t="s">
        <v>19</v>
      </c>
      <c r="U274" s="39" t="s">
        <v>42</v>
      </c>
      <c r="V274" s="31"/>
      <c r="W274" s="166">
        <f t="shared" si="76"/>
        <v>0</v>
      </c>
      <c r="X274" s="166">
        <v>2.0000000000000002E-5</v>
      </c>
      <c r="Y274" s="166">
        <f t="shared" si="77"/>
        <v>1.2000000000000002E-4</v>
      </c>
      <c r="Z274" s="166">
        <v>0</v>
      </c>
      <c r="AA274" s="167">
        <f t="shared" si="78"/>
        <v>0</v>
      </c>
      <c r="AR274" s="13" t="s">
        <v>223</v>
      </c>
      <c r="AT274" s="13" t="s">
        <v>206</v>
      </c>
      <c r="AU274" s="13" t="s">
        <v>184</v>
      </c>
      <c r="AY274" s="13" t="s">
        <v>205</v>
      </c>
      <c r="BE274" s="105">
        <f t="shared" si="79"/>
        <v>0</v>
      </c>
      <c r="BF274" s="105">
        <f t="shared" si="80"/>
        <v>0</v>
      </c>
      <c r="BG274" s="105">
        <f t="shared" si="81"/>
        <v>0</v>
      </c>
      <c r="BH274" s="105">
        <f t="shared" si="82"/>
        <v>0</v>
      </c>
      <c r="BI274" s="105">
        <f t="shared" si="83"/>
        <v>0</v>
      </c>
      <c r="BJ274" s="13" t="s">
        <v>184</v>
      </c>
      <c r="BK274" s="105">
        <f t="shared" si="84"/>
        <v>0</v>
      </c>
      <c r="BL274" s="13" t="s">
        <v>223</v>
      </c>
      <c r="BM274" s="13" t="s">
        <v>883</v>
      </c>
    </row>
    <row r="275" spans="2:65" s="1" customFormat="1" ht="22.5" customHeight="1" x14ac:dyDescent="0.3">
      <c r="B275" s="30"/>
      <c r="C275" s="168" t="s">
        <v>495</v>
      </c>
      <c r="D275" s="168" t="s">
        <v>215</v>
      </c>
      <c r="E275" s="169" t="s">
        <v>884</v>
      </c>
      <c r="F275" s="243" t="s">
        <v>885</v>
      </c>
      <c r="G275" s="244"/>
      <c r="H275" s="244"/>
      <c r="I275" s="244"/>
      <c r="J275" s="170" t="s">
        <v>209</v>
      </c>
      <c r="K275" s="171">
        <v>4</v>
      </c>
      <c r="L275" s="245">
        <v>0</v>
      </c>
      <c r="M275" s="244"/>
      <c r="N275" s="246">
        <f t="shared" si="75"/>
        <v>0</v>
      </c>
      <c r="O275" s="240"/>
      <c r="P275" s="240"/>
      <c r="Q275" s="240"/>
      <c r="R275" s="32"/>
      <c r="T275" s="165" t="s">
        <v>19</v>
      </c>
      <c r="U275" s="39" t="s">
        <v>42</v>
      </c>
      <c r="V275" s="31"/>
      <c r="W275" s="166">
        <f t="shared" si="76"/>
        <v>0</v>
      </c>
      <c r="X275" s="166">
        <v>0</v>
      </c>
      <c r="Y275" s="166">
        <f t="shared" si="77"/>
        <v>0</v>
      </c>
      <c r="Z275" s="166">
        <v>0</v>
      </c>
      <c r="AA275" s="167">
        <f t="shared" si="78"/>
        <v>0</v>
      </c>
      <c r="AR275" s="13" t="s">
        <v>227</v>
      </c>
      <c r="AT275" s="13" t="s">
        <v>215</v>
      </c>
      <c r="AU275" s="13" t="s">
        <v>184</v>
      </c>
      <c r="AY275" s="13" t="s">
        <v>205</v>
      </c>
      <c r="BE275" s="105">
        <f t="shared" si="79"/>
        <v>0</v>
      </c>
      <c r="BF275" s="105">
        <f t="shared" si="80"/>
        <v>0</v>
      </c>
      <c r="BG275" s="105">
        <f t="shared" si="81"/>
        <v>0</v>
      </c>
      <c r="BH275" s="105">
        <f t="shared" si="82"/>
        <v>0</v>
      </c>
      <c r="BI275" s="105">
        <f t="shared" si="83"/>
        <v>0</v>
      </c>
      <c r="BJ275" s="13" t="s">
        <v>184</v>
      </c>
      <c r="BK275" s="105">
        <f t="shared" si="84"/>
        <v>0</v>
      </c>
      <c r="BL275" s="13" t="s">
        <v>223</v>
      </c>
      <c r="BM275" s="13" t="s">
        <v>886</v>
      </c>
    </row>
    <row r="276" spans="2:65" s="1" customFormat="1" ht="22.5" customHeight="1" x14ac:dyDescent="0.3">
      <c r="B276" s="30"/>
      <c r="C276" s="168" t="s">
        <v>887</v>
      </c>
      <c r="D276" s="168" t="s">
        <v>215</v>
      </c>
      <c r="E276" s="169" t="s">
        <v>888</v>
      </c>
      <c r="F276" s="243" t="s">
        <v>889</v>
      </c>
      <c r="G276" s="244"/>
      <c r="H276" s="244"/>
      <c r="I276" s="244"/>
      <c r="J276" s="170" t="s">
        <v>209</v>
      </c>
      <c r="K276" s="171">
        <v>2</v>
      </c>
      <c r="L276" s="245">
        <v>0</v>
      </c>
      <c r="M276" s="244"/>
      <c r="N276" s="246">
        <f t="shared" si="75"/>
        <v>0</v>
      </c>
      <c r="O276" s="240"/>
      <c r="P276" s="240"/>
      <c r="Q276" s="240"/>
      <c r="R276" s="32"/>
      <c r="T276" s="165" t="s">
        <v>19</v>
      </c>
      <c r="U276" s="39" t="s">
        <v>42</v>
      </c>
      <c r="V276" s="31"/>
      <c r="W276" s="166">
        <f t="shared" si="76"/>
        <v>0</v>
      </c>
      <c r="X276" s="166">
        <v>5.9999999999999995E-4</v>
      </c>
      <c r="Y276" s="166">
        <f t="shared" si="77"/>
        <v>1.1999999999999999E-3</v>
      </c>
      <c r="Z276" s="166">
        <v>0</v>
      </c>
      <c r="AA276" s="167">
        <f t="shared" si="78"/>
        <v>0</v>
      </c>
      <c r="AR276" s="13" t="s">
        <v>227</v>
      </c>
      <c r="AT276" s="13" t="s">
        <v>215</v>
      </c>
      <c r="AU276" s="13" t="s">
        <v>184</v>
      </c>
      <c r="AY276" s="13" t="s">
        <v>205</v>
      </c>
      <c r="BE276" s="105">
        <f t="shared" si="79"/>
        <v>0</v>
      </c>
      <c r="BF276" s="105">
        <f t="shared" si="80"/>
        <v>0</v>
      </c>
      <c r="BG276" s="105">
        <f t="shared" si="81"/>
        <v>0</v>
      </c>
      <c r="BH276" s="105">
        <f t="shared" si="82"/>
        <v>0</v>
      </c>
      <c r="BI276" s="105">
        <f t="shared" si="83"/>
        <v>0</v>
      </c>
      <c r="BJ276" s="13" t="s">
        <v>184</v>
      </c>
      <c r="BK276" s="105">
        <f t="shared" si="84"/>
        <v>0</v>
      </c>
      <c r="BL276" s="13" t="s">
        <v>223</v>
      </c>
      <c r="BM276" s="13" t="s">
        <v>890</v>
      </c>
    </row>
    <row r="277" spans="2:65" s="1" customFormat="1" ht="22.5" customHeight="1" x14ac:dyDescent="0.3">
      <c r="B277" s="30"/>
      <c r="C277" s="161" t="s">
        <v>496</v>
      </c>
      <c r="D277" s="161" t="s">
        <v>206</v>
      </c>
      <c r="E277" s="162" t="s">
        <v>891</v>
      </c>
      <c r="F277" s="239" t="s">
        <v>892</v>
      </c>
      <c r="G277" s="240"/>
      <c r="H277" s="240"/>
      <c r="I277" s="240"/>
      <c r="J277" s="163" t="s">
        <v>209</v>
      </c>
      <c r="K277" s="164">
        <v>15</v>
      </c>
      <c r="L277" s="241">
        <v>0</v>
      </c>
      <c r="M277" s="240"/>
      <c r="N277" s="242">
        <f t="shared" si="75"/>
        <v>0</v>
      </c>
      <c r="O277" s="240"/>
      <c r="P277" s="240"/>
      <c r="Q277" s="240"/>
      <c r="R277" s="32"/>
      <c r="T277" s="165" t="s">
        <v>19</v>
      </c>
      <c r="U277" s="39" t="s">
        <v>42</v>
      </c>
      <c r="V277" s="31"/>
      <c r="W277" s="166">
        <f t="shared" si="76"/>
        <v>0</v>
      </c>
      <c r="X277" s="166">
        <v>0</v>
      </c>
      <c r="Y277" s="166">
        <f t="shared" si="77"/>
        <v>0</v>
      </c>
      <c r="Z277" s="166">
        <v>0</v>
      </c>
      <c r="AA277" s="167">
        <f t="shared" si="78"/>
        <v>0</v>
      </c>
      <c r="AR277" s="13" t="s">
        <v>223</v>
      </c>
      <c r="AT277" s="13" t="s">
        <v>206</v>
      </c>
      <c r="AU277" s="13" t="s">
        <v>184</v>
      </c>
      <c r="AY277" s="13" t="s">
        <v>205</v>
      </c>
      <c r="BE277" s="105">
        <f t="shared" si="79"/>
        <v>0</v>
      </c>
      <c r="BF277" s="105">
        <f t="shared" si="80"/>
        <v>0</v>
      </c>
      <c r="BG277" s="105">
        <f t="shared" si="81"/>
        <v>0</v>
      </c>
      <c r="BH277" s="105">
        <f t="shared" si="82"/>
        <v>0</v>
      </c>
      <c r="BI277" s="105">
        <f t="shared" si="83"/>
        <v>0</v>
      </c>
      <c r="BJ277" s="13" t="s">
        <v>184</v>
      </c>
      <c r="BK277" s="105">
        <f t="shared" si="84"/>
        <v>0</v>
      </c>
      <c r="BL277" s="13" t="s">
        <v>223</v>
      </c>
      <c r="BM277" s="13" t="s">
        <v>893</v>
      </c>
    </row>
    <row r="278" spans="2:65" s="1" customFormat="1" ht="22.5" customHeight="1" x14ac:dyDescent="0.3">
      <c r="B278" s="30"/>
      <c r="C278" s="168" t="s">
        <v>894</v>
      </c>
      <c r="D278" s="168" t="s">
        <v>215</v>
      </c>
      <c r="E278" s="169" t="s">
        <v>895</v>
      </c>
      <c r="F278" s="243" t="s">
        <v>896</v>
      </c>
      <c r="G278" s="244"/>
      <c r="H278" s="244"/>
      <c r="I278" s="244"/>
      <c r="J278" s="170" t="s">
        <v>209</v>
      </c>
      <c r="K278" s="171">
        <v>5</v>
      </c>
      <c r="L278" s="245">
        <v>0</v>
      </c>
      <c r="M278" s="244"/>
      <c r="N278" s="246">
        <f t="shared" si="75"/>
        <v>0</v>
      </c>
      <c r="O278" s="240"/>
      <c r="P278" s="240"/>
      <c r="Q278" s="240"/>
      <c r="R278" s="32"/>
      <c r="T278" s="165" t="s">
        <v>19</v>
      </c>
      <c r="U278" s="39" t="s">
        <v>42</v>
      </c>
      <c r="V278" s="31"/>
      <c r="W278" s="166">
        <f t="shared" si="76"/>
        <v>0</v>
      </c>
      <c r="X278" s="166">
        <v>0</v>
      </c>
      <c r="Y278" s="166">
        <f t="shared" si="77"/>
        <v>0</v>
      </c>
      <c r="Z278" s="166">
        <v>0</v>
      </c>
      <c r="AA278" s="167">
        <f t="shared" si="78"/>
        <v>0</v>
      </c>
      <c r="AR278" s="13" t="s">
        <v>227</v>
      </c>
      <c r="AT278" s="13" t="s">
        <v>215</v>
      </c>
      <c r="AU278" s="13" t="s">
        <v>184</v>
      </c>
      <c r="AY278" s="13" t="s">
        <v>205</v>
      </c>
      <c r="BE278" s="105">
        <f t="shared" si="79"/>
        <v>0</v>
      </c>
      <c r="BF278" s="105">
        <f t="shared" si="80"/>
        <v>0</v>
      </c>
      <c r="BG278" s="105">
        <f t="shared" si="81"/>
        <v>0</v>
      </c>
      <c r="BH278" s="105">
        <f t="shared" si="82"/>
        <v>0</v>
      </c>
      <c r="BI278" s="105">
        <f t="shared" si="83"/>
        <v>0</v>
      </c>
      <c r="BJ278" s="13" t="s">
        <v>184</v>
      </c>
      <c r="BK278" s="105">
        <f t="shared" si="84"/>
        <v>0</v>
      </c>
      <c r="BL278" s="13" t="s">
        <v>223</v>
      </c>
      <c r="BM278" s="13" t="s">
        <v>897</v>
      </c>
    </row>
    <row r="279" spans="2:65" s="1" customFormat="1" ht="22.5" customHeight="1" x14ac:dyDescent="0.3">
      <c r="B279" s="30"/>
      <c r="C279" s="168" t="s">
        <v>498</v>
      </c>
      <c r="D279" s="168" t="s">
        <v>215</v>
      </c>
      <c r="E279" s="169" t="s">
        <v>898</v>
      </c>
      <c r="F279" s="243" t="s">
        <v>899</v>
      </c>
      <c r="G279" s="244"/>
      <c r="H279" s="244"/>
      <c r="I279" s="244"/>
      <c r="J279" s="170" t="s">
        <v>209</v>
      </c>
      <c r="K279" s="171">
        <v>10</v>
      </c>
      <c r="L279" s="245">
        <v>0</v>
      </c>
      <c r="M279" s="244"/>
      <c r="N279" s="246">
        <f t="shared" si="75"/>
        <v>0</v>
      </c>
      <c r="O279" s="240"/>
      <c r="P279" s="240"/>
      <c r="Q279" s="240"/>
      <c r="R279" s="32"/>
      <c r="T279" s="165" t="s">
        <v>19</v>
      </c>
      <c r="U279" s="39" t="s">
        <v>42</v>
      </c>
      <c r="V279" s="31"/>
      <c r="W279" s="166">
        <f t="shared" si="76"/>
        <v>0</v>
      </c>
      <c r="X279" s="166">
        <v>0</v>
      </c>
      <c r="Y279" s="166">
        <f t="shared" si="77"/>
        <v>0</v>
      </c>
      <c r="Z279" s="166">
        <v>0</v>
      </c>
      <c r="AA279" s="167">
        <f t="shared" si="78"/>
        <v>0</v>
      </c>
      <c r="AR279" s="13" t="s">
        <v>227</v>
      </c>
      <c r="AT279" s="13" t="s">
        <v>215</v>
      </c>
      <c r="AU279" s="13" t="s">
        <v>184</v>
      </c>
      <c r="AY279" s="13" t="s">
        <v>205</v>
      </c>
      <c r="BE279" s="105">
        <f t="shared" si="79"/>
        <v>0</v>
      </c>
      <c r="BF279" s="105">
        <f t="shared" si="80"/>
        <v>0</v>
      </c>
      <c r="BG279" s="105">
        <f t="shared" si="81"/>
        <v>0</v>
      </c>
      <c r="BH279" s="105">
        <f t="shared" si="82"/>
        <v>0</v>
      </c>
      <c r="BI279" s="105">
        <f t="shared" si="83"/>
        <v>0</v>
      </c>
      <c r="BJ279" s="13" t="s">
        <v>184</v>
      </c>
      <c r="BK279" s="105">
        <f t="shared" si="84"/>
        <v>0</v>
      </c>
      <c r="BL279" s="13" t="s">
        <v>223</v>
      </c>
      <c r="BM279" s="13" t="s">
        <v>900</v>
      </c>
    </row>
    <row r="280" spans="2:65" s="1" customFormat="1" ht="22.5" customHeight="1" x14ac:dyDescent="0.3">
      <c r="B280" s="30"/>
      <c r="C280" s="161" t="s">
        <v>901</v>
      </c>
      <c r="D280" s="161" t="s">
        <v>206</v>
      </c>
      <c r="E280" s="162" t="s">
        <v>902</v>
      </c>
      <c r="F280" s="239" t="s">
        <v>903</v>
      </c>
      <c r="G280" s="240"/>
      <c r="H280" s="240"/>
      <c r="I280" s="240"/>
      <c r="J280" s="163" t="s">
        <v>209</v>
      </c>
      <c r="K280" s="164">
        <v>2</v>
      </c>
      <c r="L280" s="241">
        <v>0</v>
      </c>
      <c r="M280" s="240"/>
      <c r="N280" s="242">
        <f t="shared" si="75"/>
        <v>0</v>
      </c>
      <c r="O280" s="240"/>
      <c r="P280" s="240"/>
      <c r="Q280" s="240"/>
      <c r="R280" s="32"/>
      <c r="T280" s="165" t="s">
        <v>19</v>
      </c>
      <c r="U280" s="39" t="s">
        <v>42</v>
      </c>
      <c r="V280" s="31"/>
      <c r="W280" s="166">
        <f t="shared" si="76"/>
        <v>0</v>
      </c>
      <c r="X280" s="166">
        <v>0</v>
      </c>
      <c r="Y280" s="166">
        <f t="shared" si="77"/>
        <v>0</v>
      </c>
      <c r="Z280" s="166">
        <v>0</v>
      </c>
      <c r="AA280" s="167">
        <f t="shared" si="78"/>
        <v>0</v>
      </c>
      <c r="AR280" s="13" t="s">
        <v>223</v>
      </c>
      <c r="AT280" s="13" t="s">
        <v>206</v>
      </c>
      <c r="AU280" s="13" t="s">
        <v>184</v>
      </c>
      <c r="AY280" s="13" t="s">
        <v>205</v>
      </c>
      <c r="BE280" s="105">
        <f t="shared" si="79"/>
        <v>0</v>
      </c>
      <c r="BF280" s="105">
        <f t="shared" si="80"/>
        <v>0</v>
      </c>
      <c r="BG280" s="105">
        <f t="shared" si="81"/>
        <v>0</v>
      </c>
      <c r="BH280" s="105">
        <f t="shared" si="82"/>
        <v>0</v>
      </c>
      <c r="BI280" s="105">
        <f t="shared" si="83"/>
        <v>0</v>
      </c>
      <c r="BJ280" s="13" t="s">
        <v>184</v>
      </c>
      <c r="BK280" s="105">
        <f t="shared" si="84"/>
        <v>0</v>
      </c>
      <c r="BL280" s="13" t="s">
        <v>223</v>
      </c>
      <c r="BM280" s="13" t="s">
        <v>904</v>
      </c>
    </row>
    <row r="281" spans="2:65" s="1" customFormat="1" ht="22.5" customHeight="1" x14ac:dyDescent="0.3">
      <c r="B281" s="30"/>
      <c r="C281" s="168" t="s">
        <v>499</v>
      </c>
      <c r="D281" s="168" t="s">
        <v>215</v>
      </c>
      <c r="E281" s="169" t="s">
        <v>905</v>
      </c>
      <c r="F281" s="243" t="s">
        <v>906</v>
      </c>
      <c r="G281" s="244"/>
      <c r="H281" s="244"/>
      <c r="I281" s="244"/>
      <c r="J281" s="170" t="s">
        <v>209</v>
      </c>
      <c r="K281" s="171">
        <v>2</v>
      </c>
      <c r="L281" s="245">
        <v>0</v>
      </c>
      <c r="M281" s="244"/>
      <c r="N281" s="246">
        <f t="shared" si="75"/>
        <v>0</v>
      </c>
      <c r="O281" s="240"/>
      <c r="P281" s="240"/>
      <c r="Q281" s="240"/>
      <c r="R281" s="32"/>
      <c r="T281" s="165" t="s">
        <v>19</v>
      </c>
      <c r="U281" s="39" t="s">
        <v>42</v>
      </c>
      <c r="V281" s="31"/>
      <c r="W281" s="166">
        <f t="shared" si="76"/>
        <v>0</v>
      </c>
      <c r="X281" s="166">
        <v>0</v>
      </c>
      <c r="Y281" s="166">
        <f t="shared" si="77"/>
        <v>0</v>
      </c>
      <c r="Z281" s="166">
        <v>0</v>
      </c>
      <c r="AA281" s="167">
        <f t="shared" si="78"/>
        <v>0</v>
      </c>
      <c r="AR281" s="13" t="s">
        <v>227</v>
      </c>
      <c r="AT281" s="13" t="s">
        <v>215</v>
      </c>
      <c r="AU281" s="13" t="s">
        <v>184</v>
      </c>
      <c r="AY281" s="13" t="s">
        <v>205</v>
      </c>
      <c r="BE281" s="105">
        <f t="shared" si="79"/>
        <v>0</v>
      </c>
      <c r="BF281" s="105">
        <f t="shared" si="80"/>
        <v>0</v>
      </c>
      <c r="BG281" s="105">
        <f t="shared" si="81"/>
        <v>0</v>
      </c>
      <c r="BH281" s="105">
        <f t="shared" si="82"/>
        <v>0</v>
      </c>
      <c r="BI281" s="105">
        <f t="shared" si="83"/>
        <v>0</v>
      </c>
      <c r="BJ281" s="13" t="s">
        <v>184</v>
      </c>
      <c r="BK281" s="105">
        <f t="shared" si="84"/>
        <v>0</v>
      </c>
      <c r="BL281" s="13" t="s">
        <v>223</v>
      </c>
      <c r="BM281" s="13" t="s">
        <v>907</v>
      </c>
    </row>
    <row r="282" spans="2:65" s="1" customFormat="1" ht="22.5" customHeight="1" x14ac:dyDescent="0.3">
      <c r="B282" s="30"/>
      <c r="C282" s="161" t="s">
        <v>908</v>
      </c>
      <c r="D282" s="161" t="s">
        <v>206</v>
      </c>
      <c r="E282" s="162" t="s">
        <v>909</v>
      </c>
      <c r="F282" s="239" t="s">
        <v>910</v>
      </c>
      <c r="G282" s="240"/>
      <c r="H282" s="240"/>
      <c r="I282" s="240"/>
      <c r="J282" s="163" t="s">
        <v>209</v>
      </c>
      <c r="K282" s="164">
        <v>4</v>
      </c>
      <c r="L282" s="241">
        <v>0</v>
      </c>
      <c r="M282" s="240"/>
      <c r="N282" s="242">
        <f t="shared" si="75"/>
        <v>0</v>
      </c>
      <c r="O282" s="240"/>
      <c r="P282" s="240"/>
      <c r="Q282" s="240"/>
      <c r="R282" s="32"/>
      <c r="T282" s="165" t="s">
        <v>19</v>
      </c>
      <c r="U282" s="39" t="s">
        <v>42</v>
      </c>
      <c r="V282" s="31"/>
      <c r="W282" s="166">
        <f t="shared" si="76"/>
        <v>0</v>
      </c>
      <c r="X282" s="166">
        <v>0</v>
      </c>
      <c r="Y282" s="166">
        <f t="shared" si="77"/>
        <v>0</v>
      </c>
      <c r="Z282" s="166">
        <v>0</v>
      </c>
      <c r="AA282" s="167">
        <f t="shared" si="78"/>
        <v>0</v>
      </c>
      <c r="AR282" s="13" t="s">
        <v>223</v>
      </c>
      <c r="AT282" s="13" t="s">
        <v>206</v>
      </c>
      <c r="AU282" s="13" t="s">
        <v>184</v>
      </c>
      <c r="AY282" s="13" t="s">
        <v>205</v>
      </c>
      <c r="BE282" s="105">
        <f t="shared" si="79"/>
        <v>0</v>
      </c>
      <c r="BF282" s="105">
        <f t="shared" si="80"/>
        <v>0</v>
      </c>
      <c r="BG282" s="105">
        <f t="shared" si="81"/>
        <v>0</v>
      </c>
      <c r="BH282" s="105">
        <f t="shared" si="82"/>
        <v>0</v>
      </c>
      <c r="BI282" s="105">
        <f t="shared" si="83"/>
        <v>0</v>
      </c>
      <c r="BJ282" s="13" t="s">
        <v>184</v>
      </c>
      <c r="BK282" s="105">
        <f t="shared" si="84"/>
        <v>0</v>
      </c>
      <c r="BL282" s="13" t="s">
        <v>223</v>
      </c>
      <c r="BM282" s="13" t="s">
        <v>911</v>
      </c>
    </row>
    <row r="283" spans="2:65" s="1" customFormat="1" ht="22.5" customHeight="1" x14ac:dyDescent="0.3">
      <c r="B283" s="30"/>
      <c r="C283" s="168" t="s">
        <v>501</v>
      </c>
      <c r="D283" s="168" t="s">
        <v>215</v>
      </c>
      <c r="E283" s="169" t="s">
        <v>912</v>
      </c>
      <c r="F283" s="243" t="s">
        <v>913</v>
      </c>
      <c r="G283" s="244"/>
      <c r="H283" s="244"/>
      <c r="I283" s="244"/>
      <c r="J283" s="170" t="s">
        <v>209</v>
      </c>
      <c r="K283" s="171">
        <v>4</v>
      </c>
      <c r="L283" s="245">
        <v>0</v>
      </c>
      <c r="M283" s="244"/>
      <c r="N283" s="246">
        <f t="shared" si="75"/>
        <v>0</v>
      </c>
      <c r="O283" s="240"/>
      <c r="P283" s="240"/>
      <c r="Q283" s="240"/>
      <c r="R283" s="32"/>
      <c r="T283" s="165" t="s">
        <v>19</v>
      </c>
      <c r="U283" s="39" t="s">
        <v>42</v>
      </c>
      <c r="V283" s="31"/>
      <c r="W283" s="166">
        <f t="shared" si="76"/>
        <v>0</v>
      </c>
      <c r="X283" s="166">
        <v>0</v>
      </c>
      <c r="Y283" s="166">
        <f t="shared" si="77"/>
        <v>0</v>
      </c>
      <c r="Z283" s="166">
        <v>0</v>
      </c>
      <c r="AA283" s="167">
        <f t="shared" si="78"/>
        <v>0</v>
      </c>
      <c r="AR283" s="13" t="s">
        <v>227</v>
      </c>
      <c r="AT283" s="13" t="s">
        <v>215</v>
      </c>
      <c r="AU283" s="13" t="s">
        <v>184</v>
      </c>
      <c r="AY283" s="13" t="s">
        <v>205</v>
      </c>
      <c r="BE283" s="105">
        <f t="shared" si="79"/>
        <v>0</v>
      </c>
      <c r="BF283" s="105">
        <f t="shared" si="80"/>
        <v>0</v>
      </c>
      <c r="BG283" s="105">
        <f t="shared" si="81"/>
        <v>0</v>
      </c>
      <c r="BH283" s="105">
        <f t="shared" si="82"/>
        <v>0</v>
      </c>
      <c r="BI283" s="105">
        <f t="shared" si="83"/>
        <v>0</v>
      </c>
      <c r="BJ283" s="13" t="s">
        <v>184</v>
      </c>
      <c r="BK283" s="105">
        <f t="shared" si="84"/>
        <v>0</v>
      </c>
      <c r="BL283" s="13" t="s">
        <v>223</v>
      </c>
      <c r="BM283" s="13" t="s">
        <v>914</v>
      </c>
    </row>
    <row r="284" spans="2:65" s="1" customFormat="1" ht="31.5" customHeight="1" x14ac:dyDescent="0.3">
      <c r="B284" s="30"/>
      <c r="C284" s="161" t="s">
        <v>915</v>
      </c>
      <c r="D284" s="161" t="s">
        <v>206</v>
      </c>
      <c r="E284" s="162" t="s">
        <v>916</v>
      </c>
      <c r="F284" s="239" t="s">
        <v>917</v>
      </c>
      <c r="G284" s="240"/>
      <c r="H284" s="240"/>
      <c r="I284" s="240"/>
      <c r="J284" s="163" t="s">
        <v>209</v>
      </c>
      <c r="K284" s="164">
        <v>16</v>
      </c>
      <c r="L284" s="241">
        <v>0</v>
      </c>
      <c r="M284" s="240"/>
      <c r="N284" s="242">
        <f t="shared" si="75"/>
        <v>0</v>
      </c>
      <c r="O284" s="240"/>
      <c r="P284" s="240"/>
      <c r="Q284" s="240"/>
      <c r="R284" s="32"/>
      <c r="T284" s="165" t="s">
        <v>19</v>
      </c>
      <c r="U284" s="39" t="s">
        <v>42</v>
      </c>
      <c r="V284" s="31"/>
      <c r="W284" s="166">
        <f t="shared" si="76"/>
        <v>0</v>
      </c>
      <c r="X284" s="166">
        <v>0</v>
      </c>
      <c r="Y284" s="166">
        <f t="shared" si="77"/>
        <v>0</v>
      </c>
      <c r="Z284" s="166">
        <v>0</v>
      </c>
      <c r="AA284" s="167">
        <f t="shared" si="78"/>
        <v>0</v>
      </c>
      <c r="AR284" s="13" t="s">
        <v>223</v>
      </c>
      <c r="AT284" s="13" t="s">
        <v>206</v>
      </c>
      <c r="AU284" s="13" t="s">
        <v>184</v>
      </c>
      <c r="AY284" s="13" t="s">
        <v>205</v>
      </c>
      <c r="BE284" s="105">
        <f t="shared" si="79"/>
        <v>0</v>
      </c>
      <c r="BF284" s="105">
        <f t="shared" si="80"/>
        <v>0</v>
      </c>
      <c r="BG284" s="105">
        <f t="shared" si="81"/>
        <v>0</v>
      </c>
      <c r="BH284" s="105">
        <f t="shared" si="82"/>
        <v>0</v>
      </c>
      <c r="BI284" s="105">
        <f t="shared" si="83"/>
        <v>0</v>
      </c>
      <c r="BJ284" s="13" t="s">
        <v>184</v>
      </c>
      <c r="BK284" s="105">
        <f t="shared" si="84"/>
        <v>0</v>
      </c>
      <c r="BL284" s="13" t="s">
        <v>223</v>
      </c>
      <c r="BM284" s="13" t="s">
        <v>918</v>
      </c>
    </row>
    <row r="285" spans="2:65" s="1" customFormat="1" ht="31.5" customHeight="1" x14ac:dyDescent="0.3">
      <c r="B285" s="30"/>
      <c r="C285" s="161" t="s">
        <v>502</v>
      </c>
      <c r="D285" s="161" t="s">
        <v>206</v>
      </c>
      <c r="E285" s="162" t="s">
        <v>919</v>
      </c>
      <c r="F285" s="239" t="s">
        <v>920</v>
      </c>
      <c r="G285" s="240"/>
      <c r="H285" s="240"/>
      <c r="I285" s="240"/>
      <c r="J285" s="163" t="s">
        <v>209</v>
      </c>
      <c r="K285" s="164">
        <v>2</v>
      </c>
      <c r="L285" s="241">
        <v>0</v>
      </c>
      <c r="M285" s="240"/>
      <c r="N285" s="242">
        <f t="shared" si="75"/>
        <v>0</v>
      </c>
      <c r="O285" s="240"/>
      <c r="P285" s="240"/>
      <c r="Q285" s="240"/>
      <c r="R285" s="32"/>
      <c r="T285" s="165" t="s">
        <v>19</v>
      </c>
      <c r="U285" s="39" t="s">
        <v>42</v>
      </c>
      <c r="V285" s="31"/>
      <c r="W285" s="166">
        <f t="shared" si="76"/>
        <v>0</v>
      </c>
      <c r="X285" s="166">
        <v>0</v>
      </c>
      <c r="Y285" s="166">
        <f t="shared" si="77"/>
        <v>0</v>
      </c>
      <c r="Z285" s="166">
        <v>0</v>
      </c>
      <c r="AA285" s="167">
        <f t="shared" si="78"/>
        <v>0</v>
      </c>
      <c r="AR285" s="13" t="s">
        <v>223</v>
      </c>
      <c r="AT285" s="13" t="s">
        <v>206</v>
      </c>
      <c r="AU285" s="13" t="s">
        <v>184</v>
      </c>
      <c r="AY285" s="13" t="s">
        <v>205</v>
      </c>
      <c r="BE285" s="105">
        <f t="shared" si="79"/>
        <v>0</v>
      </c>
      <c r="BF285" s="105">
        <f t="shared" si="80"/>
        <v>0</v>
      </c>
      <c r="BG285" s="105">
        <f t="shared" si="81"/>
        <v>0</v>
      </c>
      <c r="BH285" s="105">
        <f t="shared" si="82"/>
        <v>0</v>
      </c>
      <c r="BI285" s="105">
        <f t="shared" si="83"/>
        <v>0</v>
      </c>
      <c r="BJ285" s="13" t="s">
        <v>184</v>
      </c>
      <c r="BK285" s="105">
        <f t="shared" si="84"/>
        <v>0</v>
      </c>
      <c r="BL285" s="13" t="s">
        <v>223</v>
      </c>
      <c r="BM285" s="13" t="s">
        <v>921</v>
      </c>
    </row>
    <row r="286" spans="2:65" s="1" customFormat="1" ht="31.5" customHeight="1" x14ac:dyDescent="0.3">
      <c r="B286" s="30"/>
      <c r="C286" s="161" t="s">
        <v>922</v>
      </c>
      <c r="D286" s="161" t="s">
        <v>206</v>
      </c>
      <c r="E286" s="162" t="s">
        <v>318</v>
      </c>
      <c r="F286" s="239" t="s">
        <v>319</v>
      </c>
      <c r="G286" s="240"/>
      <c r="H286" s="240"/>
      <c r="I286" s="240"/>
      <c r="J286" s="163" t="s">
        <v>235</v>
      </c>
      <c r="K286" s="172">
        <v>0</v>
      </c>
      <c r="L286" s="241">
        <v>0</v>
      </c>
      <c r="M286" s="240"/>
      <c r="N286" s="242">
        <f t="shared" si="75"/>
        <v>0</v>
      </c>
      <c r="O286" s="240"/>
      <c r="P286" s="240"/>
      <c r="Q286" s="240"/>
      <c r="R286" s="32"/>
      <c r="T286" s="165" t="s">
        <v>19</v>
      </c>
      <c r="U286" s="39" t="s">
        <v>42</v>
      </c>
      <c r="V286" s="31"/>
      <c r="W286" s="166">
        <f t="shared" si="76"/>
        <v>0</v>
      </c>
      <c r="X286" s="166">
        <v>0</v>
      </c>
      <c r="Y286" s="166">
        <f t="shared" si="77"/>
        <v>0</v>
      </c>
      <c r="Z286" s="166">
        <v>0</v>
      </c>
      <c r="AA286" s="167">
        <f t="shared" si="78"/>
        <v>0</v>
      </c>
      <c r="AR286" s="13" t="s">
        <v>223</v>
      </c>
      <c r="AT286" s="13" t="s">
        <v>206</v>
      </c>
      <c r="AU286" s="13" t="s">
        <v>184</v>
      </c>
      <c r="AY286" s="13" t="s">
        <v>205</v>
      </c>
      <c r="BE286" s="105">
        <f t="shared" si="79"/>
        <v>0</v>
      </c>
      <c r="BF286" s="105">
        <f t="shared" si="80"/>
        <v>0</v>
      </c>
      <c r="BG286" s="105">
        <f t="shared" si="81"/>
        <v>0</v>
      </c>
      <c r="BH286" s="105">
        <f t="shared" si="82"/>
        <v>0</v>
      </c>
      <c r="BI286" s="105">
        <f t="shared" si="83"/>
        <v>0</v>
      </c>
      <c r="BJ286" s="13" t="s">
        <v>184</v>
      </c>
      <c r="BK286" s="105">
        <f t="shared" si="84"/>
        <v>0</v>
      </c>
      <c r="BL286" s="13" t="s">
        <v>223</v>
      </c>
      <c r="BM286" s="13" t="s">
        <v>923</v>
      </c>
    </row>
    <row r="287" spans="2:65" s="9" customFormat="1" ht="29.85" customHeight="1" x14ac:dyDescent="0.3">
      <c r="B287" s="150"/>
      <c r="C287" s="151"/>
      <c r="D287" s="160" t="s">
        <v>177</v>
      </c>
      <c r="E287" s="160"/>
      <c r="F287" s="160"/>
      <c r="G287" s="160"/>
      <c r="H287" s="160"/>
      <c r="I287" s="160"/>
      <c r="J287" s="160"/>
      <c r="K287" s="160"/>
      <c r="L287" s="160"/>
      <c r="M287" s="160"/>
      <c r="N287" s="255">
        <f>BK287</f>
        <v>0</v>
      </c>
      <c r="O287" s="256"/>
      <c r="P287" s="256"/>
      <c r="Q287" s="256"/>
      <c r="R287" s="153"/>
      <c r="T287" s="154"/>
      <c r="U287" s="151"/>
      <c r="V287" s="151"/>
      <c r="W287" s="155">
        <f>SUM(W288:W289)</f>
        <v>0</v>
      </c>
      <c r="X287" s="151"/>
      <c r="Y287" s="155">
        <f>SUM(Y288:Y289)</f>
        <v>0</v>
      </c>
      <c r="Z287" s="151"/>
      <c r="AA287" s="156">
        <f>SUM(AA288:AA289)</f>
        <v>0</v>
      </c>
      <c r="AR287" s="157" t="s">
        <v>184</v>
      </c>
      <c r="AT287" s="158" t="s">
        <v>74</v>
      </c>
      <c r="AU287" s="158" t="s">
        <v>81</v>
      </c>
      <c r="AY287" s="157" t="s">
        <v>205</v>
      </c>
      <c r="BK287" s="159">
        <f>SUM(BK288:BK289)</f>
        <v>0</v>
      </c>
    </row>
    <row r="288" spans="2:65" s="1" customFormat="1" ht="22.5" customHeight="1" x14ac:dyDescent="0.3">
      <c r="B288" s="30"/>
      <c r="C288" s="161" t="s">
        <v>504</v>
      </c>
      <c r="D288" s="161" t="s">
        <v>206</v>
      </c>
      <c r="E288" s="162" t="s">
        <v>924</v>
      </c>
      <c r="F288" s="239" t="s">
        <v>925</v>
      </c>
      <c r="G288" s="240"/>
      <c r="H288" s="240"/>
      <c r="I288" s="240"/>
      <c r="J288" s="163" t="s">
        <v>621</v>
      </c>
      <c r="K288" s="164">
        <v>691.6</v>
      </c>
      <c r="L288" s="241">
        <v>0</v>
      </c>
      <c r="M288" s="240"/>
      <c r="N288" s="242">
        <f>ROUND(L288*K288,2)</f>
        <v>0</v>
      </c>
      <c r="O288" s="240"/>
      <c r="P288" s="240"/>
      <c r="Q288" s="240"/>
      <c r="R288" s="32"/>
      <c r="T288" s="165" t="s">
        <v>19</v>
      </c>
      <c r="U288" s="39" t="s">
        <v>42</v>
      </c>
      <c r="V288" s="31"/>
      <c r="W288" s="166">
        <f>V288*K288</f>
        <v>0</v>
      </c>
      <c r="X288" s="166">
        <v>0</v>
      </c>
      <c r="Y288" s="166">
        <f>X288*K288</f>
        <v>0</v>
      </c>
      <c r="Z288" s="166">
        <v>0</v>
      </c>
      <c r="AA288" s="167">
        <f>Z288*K288</f>
        <v>0</v>
      </c>
      <c r="AR288" s="13" t="s">
        <v>223</v>
      </c>
      <c r="AT288" s="13" t="s">
        <v>206</v>
      </c>
      <c r="AU288" s="13" t="s">
        <v>184</v>
      </c>
      <c r="AY288" s="13" t="s">
        <v>205</v>
      </c>
      <c r="BE288" s="105">
        <f>IF(U288="základná",N288,0)</f>
        <v>0</v>
      </c>
      <c r="BF288" s="105">
        <f>IF(U288="znížená",N288,0)</f>
        <v>0</v>
      </c>
      <c r="BG288" s="105">
        <f>IF(U288="zákl. prenesená",N288,0)</f>
        <v>0</v>
      </c>
      <c r="BH288" s="105">
        <f>IF(U288="zníž. prenesená",N288,0)</f>
        <v>0</v>
      </c>
      <c r="BI288" s="105">
        <f>IF(U288="nulová",N288,0)</f>
        <v>0</v>
      </c>
      <c r="BJ288" s="13" t="s">
        <v>184</v>
      </c>
      <c r="BK288" s="105">
        <f>ROUND(L288*K288,2)</f>
        <v>0</v>
      </c>
      <c r="BL288" s="13" t="s">
        <v>223</v>
      </c>
      <c r="BM288" s="13" t="s">
        <v>926</v>
      </c>
    </row>
    <row r="289" spans="2:65" s="1" customFormat="1" ht="31.5" customHeight="1" x14ac:dyDescent="0.3">
      <c r="B289" s="30"/>
      <c r="C289" s="161" t="s">
        <v>927</v>
      </c>
      <c r="D289" s="161" t="s">
        <v>206</v>
      </c>
      <c r="E289" s="162" t="s">
        <v>928</v>
      </c>
      <c r="F289" s="239" t="s">
        <v>929</v>
      </c>
      <c r="G289" s="240"/>
      <c r="H289" s="240"/>
      <c r="I289" s="240"/>
      <c r="J289" s="163" t="s">
        <v>209</v>
      </c>
      <c r="K289" s="164">
        <v>304</v>
      </c>
      <c r="L289" s="241">
        <v>0</v>
      </c>
      <c r="M289" s="240"/>
      <c r="N289" s="242">
        <f>ROUND(L289*K289,2)</f>
        <v>0</v>
      </c>
      <c r="O289" s="240"/>
      <c r="P289" s="240"/>
      <c r="Q289" s="240"/>
      <c r="R289" s="32"/>
      <c r="T289" s="165" t="s">
        <v>19</v>
      </c>
      <c r="U289" s="39" t="s">
        <v>42</v>
      </c>
      <c r="V289" s="31"/>
      <c r="W289" s="166">
        <f>V289*K289</f>
        <v>0</v>
      </c>
      <c r="X289" s="166">
        <v>0</v>
      </c>
      <c r="Y289" s="166">
        <f>X289*K289</f>
        <v>0</v>
      </c>
      <c r="Z289" s="166">
        <v>0</v>
      </c>
      <c r="AA289" s="167">
        <f>Z289*K289</f>
        <v>0</v>
      </c>
      <c r="AR289" s="13" t="s">
        <v>223</v>
      </c>
      <c r="AT289" s="13" t="s">
        <v>206</v>
      </c>
      <c r="AU289" s="13" t="s">
        <v>184</v>
      </c>
      <c r="AY289" s="13" t="s">
        <v>205</v>
      </c>
      <c r="BE289" s="105">
        <f>IF(U289="základná",N289,0)</f>
        <v>0</v>
      </c>
      <c r="BF289" s="105">
        <f>IF(U289="znížená",N289,0)</f>
        <v>0</v>
      </c>
      <c r="BG289" s="105">
        <f>IF(U289="zákl. prenesená",N289,0)</f>
        <v>0</v>
      </c>
      <c r="BH289" s="105">
        <f>IF(U289="zníž. prenesená",N289,0)</f>
        <v>0</v>
      </c>
      <c r="BI289" s="105">
        <f>IF(U289="nulová",N289,0)</f>
        <v>0</v>
      </c>
      <c r="BJ289" s="13" t="s">
        <v>184</v>
      </c>
      <c r="BK289" s="105">
        <f>ROUND(L289*K289,2)</f>
        <v>0</v>
      </c>
      <c r="BL289" s="13" t="s">
        <v>223</v>
      </c>
      <c r="BM289" s="13" t="s">
        <v>930</v>
      </c>
    </row>
    <row r="290" spans="2:65" s="9" customFormat="1" ht="29.85" customHeight="1" x14ac:dyDescent="0.3">
      <c r="B290" s="150"/>
      <c r="C290" s="151"/>
      <c r="D290" s="160" t="s">
        <v>611</v>
      </c>
      <c r="E290" s="160"/>
      <c r="F290" s="160"/>
      <c r="G290" s="160"/>
      <c r="H290" s="160"/>
      <c r="I290" s="160"/>
      <c r="J290" s="160"/>
      <c r="K290" s="160"/>
      <c r="L290" s="160"/>
      <c r="M290" s="160"/>
      <c r="N290" s="255">
        <f>BK290</f>
        <v>0</v>
      </c>
      <c r="O290" s="256"/>
      <c r="P290" s="256"/>
      <c r="Q290" s="256"/>
      <c r="R290" s="153"/>
      <c r="T290" s="154"/>
      <c r="U290" s="151"/>
      <c r="V290" s="151"/>
      <c r="W290" s="155">
        <f>SUM(W291:W293)</f>
        <v>0</v>
      </c>
      <c r="X290" s="151"/>
      <c r="Y290" s="155">
        <f>SUM(Y291:Y293)</f>
        <v>0</v>
      </c>
      <c r="Z290" s="151"/>
      <c r="AA290" s="156">
        <f>SUM(AA291:AA293)</f>
        <v>0</v>
      </c>
      <c r="AR290" s="157" t="s">
        <v>184</v>
      </c>
      <c r="AT290" s="158" t="s">
        <v>74</v>
      </c>
      <c r="AU290" s="158" t="s">
        <v>81</v>
      </c>
      <c r="AY290" s="157" t="s">
        <v>205</v>
      </c>
      <c r="BK290" s="159">
        <f>SUM(BK291:BK293)</f>
        <v>0</v>
      </c>
    </row>
    <row r="291" spans="2:65" s="1" customFormat="1" ht="31.5" customHeight="1" x14ac:dyDescent="0.3">
      <c r="B291" s="30"/>
      <c r="C291" s="161" t="s">
        <v>505</v>
      </c>
      <c r="D291" s="161" t="s">
        <v>206</v>
      </c>
      <c r="E291" s="162" t="s">
        <v>931</v>
      </c>
      <c r="F291" s="239" t="s">
        <v>932</v>
      </c>
      <c r="G291" s="240"/>
      <c r="H291" s="240"/>
      <c r="I291" s="240"/>
      <c r="J291" s="163" t="s">
        <v>209</v>
      </c>
      <c r="K291" s="164">
        <v>96</v>
      </c>
      <c r="L291" s="241">
        <v>0</v>
      </c>
      <c r="M291" s="240"/>
      <c r="N291" s="242">
        <f>ROUND(L291*K291,2)</f>
        <v>0</v>
      </c>
      <c r="O291" s="240"/>
      <c r="P291" s="240"/>
      <c r="Q291" s="240"/>
      <c r="R291" s="32"/>
      <c r="T291" s="165" t="s">
        <v>19</v>
      </c>
      <c r="U291" s="39" t="s">
        <v>42</v>
      </c>
      <c r="V291" s="31"/>
      <c r="W291" s="166">
        <f>V291*K291</f>
        <v>0</v>
      </c>
      <c r="X291" s="166">
        <v>0</v>
      </c>
      <c r="Y291" s="166">
        <f>X291*K291</f>
        <v>0</v>
      </c>
      <c r="Z291" s="166">
        <v>0</v>
      </c>
      <c r="AA291" s="167">
        <f>Z291*K291</f>
        <v>0</v>
      </c>
      <c r="AR291" s="13" t="s">
        <v>223</v>
      </c>
      <c r="AT291" s="13" t="s">
        <v>206</v>
      </c>
      <c r="AU291" s="13" t="s">
        <v>184</v>
      </c>
      <c r="AY291" s="13" t="s">
        <v>205</v>
      </c>
      <c r="BE291" s="105">
        <f>IF(U291="základná",N291,0)</f>
        <v>0</v>
      </c>
      <c r="BF291" s="105">
        <f>IF(U291="znížená",N291,0)</f>
        <v>0</v>
      </c>
      <c r="BG291" s="105">
        <f>IF(U291="zákl. prenesená",N291,0)</f>
        <v>0</v>
      </c>
      <c r="BH291" s="105">
        <f>IF(U291="zníž. prenesená",N291,0)</f>
        <v>0</v>
      </c>
      <c r="BI291" s="105">
        <f>IF(U291="nulová",N291,0)</f>
        <v>0</v>
      </c>
      <c r="BJ291" s="13" t="s">
        <v>184</v>
      </c>
      <c r="BK291" s="105">
        <f>ROUND(L291*K291,2)</f>
        <v>0</v>
      </c>
      <c r="BL291" s="13" t="s">
        <v>223</v>
      </c>
      <c r="BM291" s="13" t="s">
        <v>933</v>
      </c>
    </row>
    <row r="292" spans="2:65" s="1" customFormat="1" ht="31.5" customHeight="1" x14ac:dyDescent="0.3">
      <c r="B292" s="30"/>
      <c r="C292" s="168" t="s">
        <v>934</v>
      </c>
      <c r="D292" s="168" t="s">
        <v>215</v>
      </c>
      <c r="E292" s="169" t="s">
        <v>935</v>
      </c>
      <c r="F292" s="243" t="s">
        <v>936</v>
      </c>
      <c r="G292" s="244"/>
      <c r="H292" s="244"/>
      <c r="I292" s="244"/>
      <c r="J292" s="170" t="s">
        <v>209</v>
      </c>
      <c r="K292" s="171">
        <v>96</v>
      </c>
      <c r="L292" s="245">
        <v>0</v>
      </c>
      <c r="M292" s="244"/>
      <c r="N292" s="246">
        <f>ROUND(L292*K292,2)</f>
        <v>0</v>
      </c>
      <c r="O292" s="240"/>
      <c r="P292" s="240"/>
      <c r="Q292" s="240"/>
      <c r="R292" s="32"/>
      <c r="T292" s="165" t="s">
        <v>19</v>
      </c>
      <c r="U292" s="39" t="s">
        <v>42</v>
      </c>
      <c r="V292" s="31"/>
      <c r="W292" s="166">
        <f>V292*K292</f>
        <v>0</v>
      </c>
      <c r="X292" s="166">
        <v>0</v>
      </c>
      <c r="Y292" s="166">
        <f>X292*K292</f>
        <v>0</v>
      </c>
      <c r="Z292" s="166">
        <v>0</v>
      </c>
      <c r="AA292" s="167">
        <f>Z292*K292</f>
        <v>0</v>
      </c>
      <c r="AR292" s="13" t="s">
        <v>227</v>
      </c>
      <c r="AT292" s="13" t="s">
        <v>215</v>
      </c>
      <c r="AU292" s="13" t="s">
        <v>184</v>
      </c>
      <c r="AY292" s="13" t="s">
        <v>205</v>
      </c>
      <c r="BE292" s="105">
        <f>IF(U292="základná",N292,0)</f>
        <v>0</v>
      </c>
      <c r="BF292" s="105">
        <f>IF(U292="znížená",N292,0)</f>
        <v>0</v>
      </c>
      <c r="BG292" s="105">
        <f>IF(U292="zákl. prenesená",N292,0)</f>
        <v>0</v>
      </c>
      <c r="BH292" s="105">
        <f>IF(U292="zníž. prenesená",N292,0)</f>
        <v>0</v>
      </c>
      <c r="BI292" s="105">
        <f>IF(U292="nulová",N292,0)</f>
        <v>0</v>
      </c>
      <c r="BJ292" s="13" t="s">
        <v>184</v>
      </c>
      <c r="BK292" s="105">
        <f>ROUND(L292*K292,2)</f>
        <v>0</v>
      </c>
      <c r="BL292" s="13" t="s">
        <v>223</v>
      </c>
      <c r="BM292" s="13" t="s">
        <v>937</v>
      </c>
    </row>
    <row r="293" spans="2:65" s="1" customFormat="1" ht="44.25" customHeight="1" x14ac:dyDescent="0.3">
      <c r="B293" s="30"/>
      <c r="C293" s="161" t="s">
        <v>507</v>
      </c>
      <c r="D293" s="161" t="s">
        <v>206</v>
      </c>
      <c r="E293" s="162" t="s">
        <v>938</v>
      </c>
      <c r="F293" s="239" t="s">
        <v>939</v>
      </c>
      <c r="G293" s="240"/>
      <c r="H293" s="240"/>
      <c r="I293" s="240"/>
      <c r="J293" s="163" t="s">
        <v>235</v>
      </c>
      <c r="K293" s="172">
        <v>0</v>
      </c>
      <c r="L293" s="241">
        <v>0</v>
      </c>
      <c r="M293" s="240"/>
      <c r="N293" s="242">
        <f>ROUND(L293*K293,2)</f>
        <v>0</v>
      </c>
      <c r="O293" s="240"/>
      <c r="P293" s="240"/>
      <c r="Q293" s="240"/>
      <c r="R293" s="32"/>
      <c r="T293" s="165" t="s">
        <v>19</v>
      </c>
      <c r="U293" s="39" t="s">
        <v>42</v>
      </c>
      <c r="V293" s="31"/>
      <c r="W293" s="166">
        <f>V293*K293</f>
        <v>0</v>
      </c>
      <c r="X293" s="166">
        <v>0</v>
      </c>
      <c r="Y293" s="166">
        <f>X293*K293</f>
        <v>0</v>
      </c>
      <c r="Z293" s="166">
        <v>0</v>
      </c>
      <c r="AA293" s="167">
        <f>Z293*K293</f>
        <v>0</v>
      </c>
      <c r="AR293" s="13" t="s">
        <v>223</v>
      </c>
      <c r="AT293" s="13" t="s">
        <v>206</v>
      </c>
      <c r="AU293" s="13" t="s">
        <v>184</v>
      </c>
      <c r="AY293" s="13" t="s">
        <v>205</v>
      </c>
      <c r="BE293" s="105">
        <f>IF(U293="základná",N293,0)</f>
        <v>0</v>
      </c>
      <c r="BF293" s="105">
        <f>IF(U293="znížená",N293,0)</f>
        <v>0</v>
      </c>
      <c r="BG293" s="105">
        <f>IF(U293="zákl. prenesená",N293,0)</f>
        <v>0</v>
      </c>
      <c r="BH293" s="105">
        <f>IF(U293="zníž. prenesená",N293,0)</f>
        <v>0</v>
      </c>
      <c r="BI293" s="105">
        <f>IF(U293="nulová",N293,0)</f>
        <v>0</v>
      </c>
      <c r="BJ293" s="13" t="s">
        <v>184</v>
      </c>
      <c r="BK293" s="105">
        <f>ROUND(L293*K293,2)</f>
        <v>0</v>
      </c>
      <c r="BL293" s="13" t="s">
        <v>223</v>
      </c>
      <c r="BM293" s="13" t="s">
        <v>940</v>
      </c>
    </row>
    <row r="294" spans="2:65" s="9" customFormat="1" ht="29.85" customHeight="1" x14ac:dyDescent="0.3">
      <c r="B294" s="150"/>
      <c r="C294" s="151"/>
      <c r="D294" s="160" t="s">
        <v>612</v>
      </c>
      <c r="E294" s="160"/>
      <c r="F294" s="160"/>
      <c r="G294" s="160"/>
      <c r="H294" s="160"/>
      <c r="I294" s="160"/>
      <c r="J294" s="160"/>
      <c r="K294" s="160"/>
      <c r="L294" s="160"/>
      <c r="M294" s="160"/>
      <c r="N294" s="255">
        <f>BK294</f>
        <v>0</v>
      </c>
      <c r="O294" s="256"/>
      <c r="P294" s="256"/>
      <c r="Q294" s="256"/>
      <c r="R294" s="153"/>
      <c r="T294" s="154"/>
      <c r="U294" s="151"/>
      <c r="V294" s="151"/>
      <c r="W294" s="155">
        <f>W295</f>
        <v>0</v>
      </c>
      <c r="X294" s="151"/>
      <c r="Y294" s="155">
        <f>Y295</f>
        <v>0</v>
      </c>
      <c r="Z294" s="151"/>
      <c r="AA294" s="156">
        <f>AA295</f>
        <v>0</v>
      </c>
      <c r="AR294" s="157" t="s">
        <v>184</v>
      </c>
      <c r="AT294" s="158" t="s">
        <v>74</v>
      </c>
      <c r="AU294" s="158" t="s">
        <v>81</v>
      </c>
      <c r="AY294" s="157" t="s">
        <v>205</v>
      </c>
      <c r="BK294" s="159">
        <f>BK295</f>
        <v>0</v>
      </c>
    </row>
    <row r="295" spans="2:65" s="1" customFormat="1" ht="44.25" customHeight="1" x14ac:dyDescent="0.3">
      <c r="B295" s="30"/>
      <c r="C295" s="161" t="s">
        <v>941</v>
      </c>
      <c r="D295" s="161" t="s">
        <v>206</v>
      </c>
      <c r="E295" s="162" t="s">
        <v>942</v>
      </c>
      <c r="F295" s="239" t="s">
        <v>943</v>
      </c>
      <c r="G295" s="240"/>
      <c r="H295" s="240"/>
      <c r="I295" s="240"/>
      <c r="J295" s="163" t="s">
        <v>222</v>
      </c>
      <c r="K295" s="164">
        <v>670</v>
      </c>
      <c r="L295" s="241">
        <v>0</v>
      </c>
      <c r="M295" s="240"/>
      <c r="N295" s="242">
        <f>ROUND(L295*K295,2)</f>
        <v>0</v>
      </c>
      <c r="O295" s="240"/>
      <c r="P295" s="240"/>
      <c r="Q295" s="240"/>
      <c r="R295" s="32"/>
      <c r="T295" s="165" t="s">
        <v>19</v>
      </c>
      <c r="U295" s="39" t="s">
        <v>42</v>
      </c>
      <c r="V295" s="31"/>
      <c r="W295" s="166">
        <f>V295*K295</f>
        <v>0</v>
      </c>
      <c r="X295" s="166">
        <v>0</v>
      </c>
      <c r="Y295" s="166">
        <f>X295*K295</f>
        <v>0</v>
      </c>
      <c r="Z295" s="166">
        <v>0</v>
      </c>
      <c r="AA295" s="167">
        <f>Z295*K295</f>
        <v>0</v>
      </c>
      <c r="AR295" s="13" t="s">
        <v>223</v>
      </c>
      <c r="AT295" s="13" t="s">
        <v>206</v>
      </c>
      <c r="AU295" s="13" t="s">
        <v>184</v>
      </c>
      <c r="AY295" s="13" t="s">
        <v>205</v>
      </c>
      <c r="BE295" s="105">
        <f>IF(U295="základná",N295,0)</f>
        <v>0</v>
      </c>
      <c r="BF295" s="105">
        <f>IF(U295="znížená",N295,0)</f>
        <v>0</v>
      </c>
      <c r="BG295" s="105">
        <f>IF(U295="zákl. prenesená",N295,0)</f>
        <v>0</v>
      </c>
      <c r="BH295" s="105">
        <f>IF(U295="zníž. prenesená",N295,0)</f>
        <v>0</v>
      </c>
      <c r="BI295" s="105">
        <f>IF(U295="nulová",N295,0)</f>
        <v>0</v>
      </c>
      <c r="BJ295" s="13" t="s">
        <v>184</v>
      </c>
      <c r="BK295" s="105">
        <f>ROUND(L295*K295,2)</f>
        <v>0</v>
      </c>
      <c r="BL295" s="13" t="s">
        <v>223</v>
      </c>
      <c r="BM295" s="13" t="s">
        <v>944</v>
      </c>
    </row>
    <row r="296" spans="2:65" s="9" customFormat="1" ht="37.35" customHeight="1" x14ac:dyDescent="0.35">
      <c r="B296" s="150"/>
      <c r="C296" s="151"/>
      <c r="D296" s="152" t="s">
        <v>176</v>
      </c>
      <c r="E296" s="152"/>
      <c r="F296" s="152"/>
      <c r="G296" s="152"/>
      <c r="H296" s="152"/>
      <c r="I296" s="152"/>
      <c r="J296" s="152"/>
      <c r="K296" s="152"/>
      <c r="L296" s="152"/>
      <c r="M296" s="152"/>
      <c r="N296" s="253">
        <f>BK296</f>
        <v>0</v>
      </c>
      <c r="O296" s="254"/>
      <c r="P296" s="254"/>
      <c r="Q296" s="254"/>
      <c r="R296" s="153"/>
      <c r="T296" s="154"/>
      <c r="U296" s="151"/>
      <c r="V296" s="151"/>
      <c r="W296" s="155">
        <f>W297+W302+W317</f>
        <v>0</v>
      </c>
      <c r="X296" s="151"/>
      <c r="Y296" s="155">
        <f>Y297+Y302+Y317</f>
        <v>0</v>
      </c>
      <c r="Z296" s="151"/>
      <c r="AA296" s="156">
        <f>AA297+AA302+AA317</f>
        <v>0</v>
      </c>
      <c r="AR296" s="157" t="s">
        <v>214</v>
      </c>
      <c r="AT296" s="158" t="s">
        <v>74</v>
      </c>
      <c r="AU296" s="158" t="s">
        <v>75</v>
      </c>
      <c r="AY296" s="157" t="s">
        <v>205</v>
      </c>
      <c r="BK296" s="159">
        <f>BK297+BK302+BK317</f>
        <v>0</v>
      </c>
    </row>
    <row r="297" spans="2:65" s="9" customFormat="1" ht="19.899999999999999" customHeight="1" x14ac:dyDescent="0.3">
      <c r="B297" s="150"/>
      <c r="C297" s="151"/>
      <c r="D297" s="160" t="s">
        <v>613</v>
      </c>
      <c r="E297" s="160"/>
      <c r="F297" s="160"/>
      <c r="G297" s="160"/>
      <c r="H297" s="160"/>
      <c r="I297" s="160"/>
      <c r="J297" s="160"/>
      <c r="K297" s="160"/>
      <c r="L297" s="160"/>
      <c r="M297" s="160"/>
      <c r="N297" s="251">
        <f>BK297</f>
        <v>0</v>
      </c>
      <c r="O297" s="252"/>
      <c r="P297" s="252"/>
      <c r="Q297" s="252"/>
      <c r="R297" s="153"/>
      <c r="T297" s="154"/>
      <c r="U297" s="151"/>
      <c r="V297" s="151"/>
      <c r="W297" s="155">
        <f>SUM(W298:W301)</f>
        <v>0</v>
      </c>
      <c r="X297" s="151"/>
      <c r="Y297" s="155">
        <f>SUM(Y298:Y301)</f>
        <v>0</v>
      </c>
      <c r="Z297" s="151"/>
      <c r="AA297" s="156">
        <f>SUM(AA298:AA301)</f>
        <v>0</v>
      </c>
      <c r="AR297" s="157" t="s">
        <v>214</v>
      </c>
      <c r="AT297" s="158" t="s">
        <v>74</v>
      </c>
      <c r="AU297" s="158" t="s">
        <v>81</v>
      </c>
      <c r="AY297" s="157" t="s">
        <v>205</v>
      </c>
      <c r="BK297" s="159">
        <f>SUM(BK298:BK301)</f>
        <v>0</v>
      </c>
    </row>
    <row r="298" spans="2:65" s="1" customFormat="1" ht="31.5" customHeight="1" x14ac:dyDescent="0.3">
      <c r="B298" s="30"/>
      <c r="C298" s="161" t="s">
        <v>508</v>
      </c>
      <c r="D298" s="161" t="s">
        <v>206</v>
      </c>
      <c r="E298" s="162" t="s">
        <v>945</v>
      </c>
      <c r="F298" s="239" t="s">
        <v>946</v>
      </c>
      <c r="G298" s="240"/>
      <c r="H298" s="240"/>
      <c r="I298" s="240"/>
      <c r="J298" s="163" t="s">
        <v>209</v>
      </c>
      <c r="K298" s="164">
        <v>3</v>
      </c>
      <c r="L298" s="241">
        <v>0</v>
      </c>
      <c r="M298" s="240"/>
      <c r="N298" s="242">
        <f>ROUND(L298*K298,2)</f>
        <v>0</v>
      </c>
      <c r="O298" s="240"/>
      <c r="P298" s="240"/>
      <c r="Q298" s="240"/>
      <c r="R298" s="32"/>
      <c r="T298" s="165" t="s">
        <v>19</v>
      </c>
      <c r="U298" s="39" t="s">
        <v>42</v>
      </c>
      <c r="V298" s="31"/>
      <c r="W298" s="166">
        <f>V298*K298</f>
        <v>0</v>
      </c>
      <c r="X298" s="166">
        <v>0</v>
      </c>
      <c r="Y298" s="166">
        <f>X298*K298</f>
        <v>0</v>
      </c>
      <c r="Z298" s="166">
        <v>0</v>
      </c>
      <c r="AA298" s="167">
        <f>Z298*K298</f>
        <v>0</v>
      </c>
      <c r="AR298" s="13" t="s">
        <v>320</v>
      </c>
      <c r="AT298" s="13" t="s">
        <v>206</v>
      </c>
      <c r="AU298" s="13" t="s">
        <v>184</v>
      </c>
      <c r="AY298" s="13" t="s">
        <v>205</v>
      </c>
      <c r="BE298" s="105">
        <f>IF(U298="základná",N298,0)</f>
        <v>0</v>
      </c>
      <c r="BF298" s="105">
        <f>IF(U298="znížená",N298,0)</f>
        <v>0</v>
      </c>
      <c r="BG298" s="105">
        <f>IF(U298="zákl. prenesená",N298,0)</f>
        <v>0</v>
      </c>
      <c r="BH298" s="105">
        <f>IF(U298="zníž. prenesená",N298,0)</f>
        <v>0</v>
      </c>
      <c r="BI298" s="105">
        <f>IF(U298="nulová",N298,0)</f>
        <v>0</v>
      </c>
      <c r="BJ298" s="13" t="s">
        <v>184</v>
      </c>
      <c r="BK298" s="105">
        <f>ROUND(L298*K298,2)</f>
        <v>0</v>
      </c>
      <c r="BL298" s="13" t="s">
        <v>320</v>
      </c>
      <c r="BM298" s="13" t="s">
        <v>947</v>
      </c>
    </row>
    <row r="299" spans="2:65" s="1" customFormat="1" ht="31.5" customHeight="1" x14ac:dyDescent="0.3">
      <c r="B299" s="30"/>
      <c r="C299" s="168" t="s">
        <v>948</v>
      </c>
      <c r="D299" s="168" t="s">
        <v>215</v>
      </c>
      <c r="E299" s="169" t="s">
        <v>949</v>
      </c>
      <c r="F299" s="243" t="s">
        <v>950</v>
      </c>
      <c r="G299" s="244"/>
      <c r="H299" s="244"/>
      <c r="I299" s="244"/>
      <c r="J299" s="170" t="s">
        <v>209</v>
      </c>
      <c r="K299" s="171">
        <v>3</v>
      </c>
      <c r="L299" s="245">
        <v>0</v>
      </c>
      <c r="M299" s="244"/>
      <c r="N299" s="246">
        <f>ROUND(L299*K299,2)</f>
        <v>0</v>
      </c>
      <c r="O299" s="240"/>
      <c r="P299" s="240"/>
      <c r="Q299" s="240"/>
      <c r="R299" s="32"/>
      <c r="T299" s="165" t="s">
        <v>19</v>
      </c>
      <c r="U299" s="39" t="s">
        <v>42</v>
      </c>
      <c r="V299" s="31"/>
      <c r="W299" s="166">
        <f>V299*K299</f>
        <v>0</v>
      </c>
      <c r="X299" s="166">
        <v>0</v>
      </c>
      <c r="Y299" s="166">
        <f>X299*K299</f>
        <v>0</v>
      </c>
      <c r="Z299" s="166">
        <v>0</v>
      </c>
      <c r="AA299" s="167">
        <f>Z299*K299</f>
        <v>0</v>
      </c>
      <c r="AR299" s="13" t="s">
        <v>348</v>
      </c>
      <c r="AT299" s="13" t="s">
        <v>215</v>
      </c>
      <c r="AU299" s="13" t="s">
        <v>184</v>
      </c>
      <c r="AY299" s="13" t="s">
        <v>205</v>
      </c>
      <c r="BE299" s="105">
        <f>IF(U299="základná",N299,0)</f>
        <v>0</v>
      </c>
      <c r="BF299" s="105">
        <f>IF(U299="znížená",N299,0)</f>
        <v>0</v>
      </c>
      <c r="BG299" s="105">
        <f>IF(U299="zákl. prenesená",N299,0)</f>
        <v>0</v>
      </c>
      <c r="BH299" s="105">
        <f>IF(U299="zníž. prenesená",N299,0)</f>
        <v>0</v>
      </c>
      <c r="BI299" s="105">
        <f>IF(U299="nulová",N299,0)</f>
        <v>0</v>
      </c>
      <c r="BJ299" s="13" t="s">
        <v>184</v>
      </c>
      <c r="BK299" s="105">
        <f>ROUND(L299*K299,2)</f>
        <v>0</v>
      </c>
      <c r="BL299" s="13" t="s">
        <v>320</v>
      </c>
      <c r="BM299" s="13" t="s">
        <v>951</v>
      </c>
    </row>
    <row r="300" spans="2:65" s="1" customFormat="1" ht="31.5" customHeight="1" x14ac:dyDescent="0.3">
      <c r="B300" s="30"/>
      <c r="C300" s="161" t="s">
        <v>512</v>
      </c>
      <c r="D300" s="161" t="s">
        <v>206</v>
      </c>
      <c r="E300" s="162" t="s">
        <v>952</v>
      </c>
      <c r="F300" s="239" t="s">
        <v>953</v>
      </c>
      <c r="G300" s="240"/>
      <c r="H300" s="240"/>
      <c r="I300" s="240"/>
      <c r="J300" s="163" t="s">
        <v>209</v>
      </c>
      <c r="K300" s="164">
        <v>1</v>
      </c>
      <c r="L300" s="241">
        <v>0</v>
      </c>
      <c r="M300" s="240"/>
      <c r="N300" s="242">
        <f>ROUND(L300*K300,2)</f>
        <v>0</v>
      </c>
      <c r="O300" s="240"/>
      <c r="P300" s="240"/>
      <c r="Q300" s="240"/>
      <c r="R300" s="32"/>
      <c r="T300" s="165" t="s">
        <v>19</v>
      </c>
      <c r="U300" s="39" t="s">
        <v>42</v>
      </c>
      <c r="V300" s="31"/>
      <c r="W300" s="166">
        <f>V300*K300</f>
        <v>0</v>
      </c>
      <c r="X300" s="166">
        <v>0</v>
      </c>
      <c r="Y300" s="166">
        <f>X300*K300</f>
        <v>0</v>
      </c>
      <c r="Z300" s="166">
        <v>0</v>
      </c>
      <c r="AA300" s="167">
        <f>Z300*K300</f>
        <v>0</v>
      </c>
      <c r="AR300" s="13" t="s">
        <v>320</v>
      </c>
      <c r="AT300" s="13" t="s">
        <v>206</v>
      </c>
      <c r="AU300" s="13" t="s">
        <v>184</v>
      </c>
      <c r="AY300" s="13" t="s">
        <v>205</v>
      </c>
      <c r="BE300" s="105">
        <f>IF(U300="základná",N300,0)</f>
        <v>0</v>
      </c>
      <c r="BF300" s="105">
        <f>IF(U300="znížená",N300,0)</f>
        <v>0</v>
      </c>
      <c r="BG300" s="105">
        <f>IF(U300="zákl. prenesená",N300,0)</f>
        <v>0</v>
      </c>
      <c r="BH300" s="105">
        <f>IF(U300="zníž. prenesená",N300,0)</f>
        <v>0</v>
      </c>
      <c r="BI300" s="105">
        <f>IF(U300="nulová",N300,0)</f>
        <v>0</v>
      </c>
      <c r="BJ300" s="13" t="s">
        <v>184</v>
      </c>
      <c r="BK300" s="105">
        <f>ROUND(L300*K300,2)</f>
        <v>0</v>
      </c>
      <c r="BL300" s="13" t="s">
        <v>320</v>
      </c>
      <c r="BM300" s="13" t="s">
        <v>954</v>
      </c>
    </row>
    <row r="301" spans="2:65" s="1" customFormat="1" ht="31.5" customHeight="1" x14ac:dyDescent="0.3">
      <c r="B301" s="30"/>
      <c r="C301" s="168" t="s">
        <v>955</v>
      </c>
      <c r="D301" s="168" t="s">
        <v>215</v>
      </c>
      <c r="E301" s="169" t="s">
        <v>956</v>
      </c>
      <c r="F301" s="243" t="s">
        <v>957</v>
      </c>
      <c r="G301" s="244"/>
      <c r="H301" s="244"/>
      <c r="I301" s="244"/>
      <c r="J301" s="170" t="s">
        <v>209</v>
      </c>
      <c r="K301" s="171">
        <v>1</v>
      </c>
      <c r="L301" s="245">
        <v>0</v>
      </c>
      <c r="M301" s="244"/>
      <c r="N301" s="246">
        <f>ROUND(L301*K301,2)</f>
        <v>0</v>
      </c>
      <c r="O301" s="240"/>
      <c r="P301" s="240"/>
      <c r="Q301" s="240"/>
      <c r="R301" s="32"/>
      <c r="T301" s="165" t="s">
        <v>19</v>
      </c>
      <c r="U301" s="39" t="s">
        <v>42</v>
      </c>
      <c r="V301" s="31"/>
      <c r="W301" s="166">
        <f>V301*K301</f>
        <v>0</v>
      </c>
      <c r="X301" s="166">
        <v>0</v>
      </c>
      <c r="Y301" s="166">
        <f>X301*K301</f>
        <v>0</v>
      </c>
      <c r="Z301" s="166">
        <v>0</v>
      </c>
      <c r="AA301" s="167">
        <f>Z301*K301</f>
        <v>0</v>
      </c>
      <c r="AR301" s="13" t="s">
        <v>348</v>
      </c>
      <c r="AT301" s="13" t="s">
        <v>215</v>
      </c>
      <c r="AU301" s="13" t="s">
        <v>184</v>
      </c>
      <c r="AY301" s="13" t="s">
        <v>205</v>
      </c>
      <c r="BE301" s="105">
        <f>IF(U301="základná",N301,0)</f>
        <v>0</v>
      </c>
      <c r="BF301" s="105">
        <f>IF(U301="znížená",N301,0)</f>
        <v>0</v>
      </c>
      <c r="BG301" s="105">
        <f>IF(U301="zákl. prenesená",N301,0)</f>
        <v>0</v>
      </c>
      <c r="BH301" s="105">
        <f>IF(U301="zníž. prenesená",N301,0)</f>
        <v>0</v>
      </c>
      <c r="BI301" s="105">
        <f>IF(U301="nulová",N301,0)</f>
        <v>0</v>
      </c>
      <c r="BJ301" s="13" t="s">
        <v>184</v>
      </c>
      <c r="BK301" s="105">
        <f>ROUND(L301*K301,2)</f>
        <v>0</v>
      </c>
      <c r="BL301" s="13" t="s">
        <v>320</v>
      </c>
      <c r="BM301" s="13" t="s">
        <v>958</v>
      </c>
    </row>
    <row r="302" spans="2:65" s="9" customFormat="1" ht="29.85" customHeight="1" x14ac:dyDescent="0.3">
      <c r="B302" s="150"/>
      <c r="C302" s="151"/>
      <c r="D302" s="160" t="s">
        <v>178</v>
      </c>
      <c r="E302" s="160"/>
      <c r="F302" s="160"/>
      <c r="G302" s="160"/>
      <c r="H302" s="160"/>
      <c r="I302" s="160"/>
      <c r="J302" s="160"/>
      <c r="K302" s="160"/>
      <c r="L302" s="160"/>
      <c r="M302" s="160"/>
      <c r="N302" s="255">
        <f>BK302</f>
        <v>0</v>
      </c>
      <c r="O302" s="256"/>
      <c r="P302" s="256"/>
      <c r="Q302" s="256"/>
      <c r="R302" s="153"/>
      <c r="T302" s="154"/>
      <c r="U302" s="151"/>
      <c r="V302" s="151"/>
      <c r="W302" s="155">
        <f>SUM(W303:W316)</f>
        <v>0</v>
      </c>
      <c r="X302" s="151"/>
      <c r="Y302" s="155">
        <f>SUM(Y303:Y316)</f>
        <v>0</v>
      </c>
      <c r="Z302" s="151"/>
      <c r="AA302" s="156">
        <f>SUM(AA303:AA316)</f>
        <v>0</v>
      </c>
      <c r="AR302" s="157" t="s">
        <v>214</v>
      </c>
      <c r="AT302" s="158" t="s">
        <v>74</v>
      </c>
      <c r="AU302" s="158" t="s">
        <v>81</v>
      </c>
      <c r="AY302" s="157" t="s">
        <v>205</v>
      </c>
      <c r="BK302" s="159">
        <f>SUM(BK303:BK316)</f>
        <v>0</v>
      </c>
    </row>
    <row r="303" spans="2:65" s="1" customFormat="1" ht="22.5" customHeight="1" x14ac:dyDescent="0.3">
      <c r="B303" s="30"/>
      <c r="C303" s="168" t="s">
        <v>513</v>
      </c>
      <c r="D303" s="168" t="s">
        <v>215</v>
      </c>
      <c r="E303" s="169" t="s">
        <v>346</v>
      </c>
      <c r="F303" s="243" t="s">
        <v>959</v>
      </c>
      <c r="G303" s="244"/>
      <c r="H303" s="244"/>
      <c r="I303" s="244"/>
      <c r="J303" s="170" t="s">
        <v>209</v>
      </c>
      <c r="K303" s="171">
        <v>1</v>
      </c>
      <c r="L303" s="245">
        <v>0</v>
      </c>
      <c r="M303" s="244"/>
      <c r="N303" s="246">
        <f t="shared" ref="N303:N316" si="85">ROUND(L303*K303,2)</f>
        <v>0</v>
      </c>
      <c r="O303" s="240"/>
      <c r="P303" s="240"/>
      <c r="Q303" s="240"/>
      <c r="R303" s="32"/>
      <c r="T303" s="165" t="s">
        <v>19</v>
      </c>
      <c r="U303" s="39" t="s">
        <v>42</v>
      </c>
      <c r="V303" s="31"/>
      <c r="W303" s="166">
        <f t="shared" ref="W303:W316" si="86">V303*K303</f>
        <v>0</v>
      </c>
      <c r="X303" s="166">
        <v>0</v>
      </c>
      <c r="Y303" s="166">
        <f t="shared" ref="Y303:Y316" si="87">X303*K303</f>
        <v>0</v>
      </c>
      <c r="Z303" s="166">
        <v>0</v>
      </c>
      <c r="AA303" s="167">
        <f t="shared" ref="AA303:AA316" si="88">Z303*K303</f>
        <v>0</v>
      </c>
      <c r="AR303" s="13" t="s">
        <v>348</v>
      </c>
      <c r="AT303" s="13" t="s">
        <v>215</v>
      </c>
      <c r="AU303" s="13" t="s">
        <v>184</v>
      </c>
      <c r="AY303" s="13" t="s">
        <v>205</v>
      </c>
      <c r="BE303" s="105">
        <f t="shared" ref="BE303:BE316" si="89">IF(U303="základná",N303,0)</f>
        <v>0</v>
      </c>
      <c r="BF303" s="105">
        <f t="shared" ref="BF303:BF316" si="90">IF(U303="znížená",N303,0)</f>
        <v>0</v>
      </c>
      <c r="BG303" s="105">
        <f t="shared" ref="BG303:BG316" si="91">IF(U303="zákl. prenesená",N303,0)</f>
        <v>0</v>
      </c>
      <c r="BH303" s="105">
        <f t="shared" ref="BH303:BH316" si="92">IF(U303="zníž. prenesená",N303,0)</f>
        <v>0</v>
      </c>
      <c r="BI303" s="105">
        <f t="shared" ref="BI303:BI316" si="93">IF(U303="nulová",N303,0)</f>
        <v>0</v>
      </c>
      <c r="BJ303" s="13" t="s">
        <v>184</v>
      </c>
      <c r="BK303" s="105">
        <f t="shared" ref="BK303:BK316" si="94">ROUND(L303*K303,2)</f>
        <v>0</v>
      </c>
      <c r="BL303" s="13" t="s">
        <v>320</v>
      </c>
      <c r="BM303" s="13" t="s">
        <v>960</v>
      </c>
    </row>
    <row r="304" spans="2:65" s="1" customFormat="1" ht="31.5" customHeight="1" x14ac:dyDescent="0.3">
      <c r="B304" s="30"/>
      <c r="C304" s="168" t="s">
        <v>961</v>
      </c>
      <c r="D304" s="168" t="s">
        <v>215</v>
      </c>
      <c r="E304" s="169" t="s">
        <v>962</v>
      </c>
      <c r="F304" s="243" t="s">
        <v>963</v>
      </c>
      <c r="G304" s="244"/>
      <c r="H304" s="244"/>
      <c r="I304" s="244"/>
      <c r="J304" s="170" t="s">
        <v>621</v>
      </c>
      <c r="K304" s="171">
        <v>127.8</v>
      </c>
      <c r="L304" s="245">
        <v>0</v>
      </c>
      <c r="M304" s="244"/>
      <c r="N304" s="246">
        <f t="shared" si="85"/>
        <v>0</v>
      </c>
      <c r="O304" s="240"/>
      <c r="P304" s="240"/>
      <c r="Q304" s="240"/>
      <c r="R304" s="32"/>
      <c r="T304" s="165" t="s">
        <v>19</v>
      </c>
      <c r="U304" s="39" t="s">
        <v>42</v>
      </c>
      <c r="V304" s="31"/>
      <c r="W304" s="166">
        <f t="shared" si="86"/>
        <v>0</v>
      </c>
      <c r="X304" s="166">
        <v>0</v>
      </c>
      <c r="Y304" s="166">
        <f t="shared" si="87"/>
        <v>0</v>
      </c>
      <c r="Z304" s="166">
        <v>0</v>
      </c>
      <c r="AA304" s="167">
        <f t="shared" si="88"/>
        <v>0</v>
      </c>
      <c r="AR304" s="13" t="s">
        <v>348</v>
      </c>
      <c r="AT304" s="13" t="s">
        <v>215</v>
      </c>
      <c r="AU304" s="13" t="s">
        <v>184</v>
      </c>
      <c r="AY304" s="13" t="s">
        <v>205</v>
      </c>
      <c r="BE304" s="105">
        <f t="shared" si="89"/>
        <v>0</v>
      </c>
      <c r="BF304" s="105">
        <f t="shared" si="90"/>
        <v>0</v>
      </c>
      <c r="BG304" s="105">
        <f t="shared" si="91"/>
        <v>0</v>
      </c>
      <c r="BH304" s="105">
        <f t="shared" si="92"/>
        <v>0</v>
      </c>
      <c r="BI304" s="105">
        <f t="shared" si="93"/>
        <v>0</v>
      </c>
      <c r="BJ304" s="13" t="s">
        <v>184</v>
      </c>
      <c r="BK304" s="105">
        <f t="shared" si="94"/>
        <v>0</v>
      </c>
      <c r="BL304" s="13" t="s">
        <v>320</v>
      </c>
      <c r="BM304" s="13" t="s">
        <v>964</v>
      </c>
    </row>
    <row r="305" spans="2:65" s="1" customFormat="1" ht="22.5" customHeight="1" x14ac:dyDescent="0.3">
      <c r="B305" s="30"/>
      <c r="C305" s="168" t="s">
        <v>516</v>
      </c>
      <c r="D305" s="168" t="s">
        <v>215</v>
      </c>
      <c r="E305" s="169" t="s">
        <v>965</v>
      </c>
      <c r="F305" s="243" t="s">
        <v>966</v>
      </c>
      <c r="G305" s="244"/>
      <c r="H305" s="244"/>
      <c r="I305" s="244"/>
      <c r="J305" s="170" t="s">
        <v>222</v>
      </c>
      <c r="K305" s="171">
        <v>4</v>
      </c>
      <c r="L305" s="245">
        <v>0</v>
      </c>
      <c r="M305" s="244"/>
      <c r="N305" s="246">
        <f t="shared" si="85"/>
        <v>0</v>
      </c>
      <c r="O305" s="240"/>
      <c r="P305" s="240"/>
      <c r="Q305" s="240"/>
      <c r="R305" s="32"/>
      <c r="T305" s="165" t="s">
        <v>19</v>
      </c>
      <c r="U305" s="39" t="s">
        <v>42</v>
      </c>
      <c r="V305" s="31"/>
      <c r="W305" s="166">
        <f t="shared" si="86"/>
        <v>0</v>
      </c>
      <c r="X305" s="166">
        <v>0</v>
      </c>
      <c r="Y305" s="166">
        <f t="shared" si="87"/>
        <v>0</v>
      </c>
      <c r="Z305" s="166">
        <v>0</v>
      </c>
      <c r="AA305" s="167">
        <f t="shared" si="88"/>
        <v>0</v>
      </c>
      <c r="AR305" s="13" t="s">
        <v>348</v>
      </c>
      <c r="AT305" s="13" t="s">
        <v>215</v>
      </c>
      <c r="AU305" s="13" t="s">
        <v>184</v>
      </c>
      <c r="AY305" s="13" t="s">
        <v>205</v>
      </c>
      <c r="BE305" s="105">
        <f t="shared" si="89"/>
        <v>0</v>
      </c>
      <c r="BF305" s="105">
        <f t="shared" si="90"/>
        <v>0</v>
      </c>
      <c r="BG305" s="105">
        <f t="shared" si="91"/>
        <v>0</v>
      </c>
      <c r="BH305" s="105">
        <f t="shared" si="92"/>
        <v>0</v>
      </c>
      <c r="BI305" s="105">
        <f t="shared" si="93"/>
        <v>0</v>
      </c>
      <c r="BJ305" s="13" t="s">
        <v>184</v>
      </c>
      <c r="BK305" s="105">
        <f t="shared" si="94"/>
        <v>0</v>
      </c>
      <c r="BL305" s="13" t="s">
        <v>320</v>
      </c>
      <c r="BM305" s="13" t="s">
        <v>967</v>
      </c>
    </row>
    <row r="306" spans="2:65" s="1" customFormat="1" ht="22.5" customHeight="1" x14ac:dyDescent="0.3">
      <c r="B306" s="30"/>
      <c r="C306" s="168" t="s">
        <v>968</v>
      </c>
      <c r="D306" s="168" t="s">
        <v>215</v>
      </c>
      <c r="E306" s="169" t="s">
        <v>969</v>
      </c>
      <c r="F306" s="243" t="s">
        <v>970</v>
      </c>
      <c r="G306" s="244"/>
      <c r="H306" s="244"/>
      <c r="I306" s="244"/>
      <c r="J306" s="170" t="s">
        <v>209</v>
      </c>
      <c r="K306" s="171">
        <v>4</v>
      </c>
      <c r="L306" s="245">
        <v>0</v>
      </c>
      <c r="M306" s="244"/>
      <c r="N306" s="246">
        <f t="shared" si="85"/>
        <v>0</v>
      </c>
      <c r="O306" s="240"/>
      <c r="P306" s="240"/>
      <c r="Q306" s="240"/>
      <c r="R306" s="32"/>
      <c r="T306" s="165" t="s">
        <v>19</v>
      </c>
      <c r="U306" s="39" t="s">
        <v>42</v>
      </c>
      <c r="V306" s="31"/>
      <c r="W306" s="166">
        <f t="shared" si="86"/>
        <v>0</v>
      </c>
      <c r="X306" s="166">
        <v>0</v>
      </c>
      <c r="Y306" s="166">
        <f t="shared" si="87"/>
        <v>0</v>
      </c>
      <c r="Z306" s="166">
        <v>0</v>
      </c>
      <c r="AA306" s="167">
        <f t="shared" si="88"/>
        <v>0</v>
      </c>
      <c r="AR306" s="13" t="s">
        <v>348</v>
      </c>
      <c r="AT306" s="13" t="s">
        <v>215</v>
      </c>
      <c r="AU306" s="13" t="s">
        <v>184</v>
      </c>
      <c r="AY306" s="13" t="s">
        <v>205</v>
      </c>
      <c r="BE306" s="105">
        <f t="shared" si="89"/>
        <v>0</v>
      </c>
      <c r="BF306" s="105">
        <f t="shared" si="90"/>
        <v>0</v>
      </c>
      <c r="BG306" s="105">
        <f t="shared" si="91"/>
        <v>0</v>
      </c>
      <c r="BH306" s="105">
        <f t="shared" si="92"/>
        <v>0</v>
      </c>
      <c r="BI306" s="105">
        <f t="shared" si="93"/>
        <v>0</v>
      </c>
      <c r="BJ306" s="13" t="s">
        <v>184</v>
      </c>
      <c r="BK306" s="105">
        <f t="shared" si="94"/>
        <v>0</v>
      </c>
      <c r="BL306" s="13" t="s">
        <v>320</v>
      </c>
      <c r="BM306" s="13" t="s">
        <v>971</v>
      </c>
    </row>
    <row r="307" spans="2:65" s="1" customFormat="1" ht="31.5" customHeight="1" x14ac:dyDescent="0.3">
      <c r="B307" s="30"/>
      <c r="C307" s="168" t="s">
        <v>519</v>
      </c>
      <c r="D307" s="168" t="s">
        <v>215</v>
      </c>
      <c r="E307" s="169" t="s">
        <v>972</v>
      </c>
      <c r="F307" s="243" t="s">
        <v>973</v>
      </c>
      <c r="G307" s="244"/>
      <c r="H307" s="244"/>
      <c r="I307" s="244"/>
      <c r="J307" s="170" t="s">
        <v>209</v>
      </c>
      <c r="K307" s="171">
        <v>4</v>
      </c>
      <c r="L307" s="245">
        <v>0</v>
      </c>
      <c r="M307" s="244"/>
      <c r="N307" s="246">
        <f t="shared" si="85"/>
        <v>0</v>
      </c>
      <c r="O307" s="240"/>
      <c r="P307" s="240"/>
      <c r="Q307" s="240"/>
      <c r="R307" s="32"/>
      <c r="T307" s="165" t="s">
        <v>19</v>
      </c>
      <c r="U307" s="39" t="s">
        <v>42</v>
      </c>
      <c r="V307" s="31"/>
      <c r="W307" s="166">
        <f t="shared" si="86"/>
        <v>0</v>
      </c>
      <c r="X307" s="166">
        <v>0</v>
      </c>
      <c r="Y307" s="166">
        <f t="shared" si="87"/>
        <v>0</v>
      </c>
      <c r="Z307" s="166">
        <v>0</v>
      </c>
      <c r="AA307" s="167">
        <f t="shared" si="88"/>
        <v>0</v>
      </c>
      <c r="AR307" s="13" t="s">
        <v>348</v>
      </c>
      <c r="AT307" s="13" t="s">
        <v>215</v>
      </c>
      <c r="AU307" s="13" t="s">
        <v>184</v>
      </c>
      <c r="AY307" s="13" t="s">
        <v>205</v>
      </c>
      <c r="BE307" s="105">
        <f t="shared" si="89"/>
        <v>0</v>
      </c>
      <c r="BF307" s="105">
        <f t="shared" si="90"/>
        <v>0</v>
      </c>
      <c r="BG307" s="105">
        <f t="shared" si="91"/>
        <v>0</v>
      </c>
      <c r="BH307" s="105">
        <f t="shared" si="92"/>
        <v>0</v>
      </c>
      <c r="BI307" s="105">
        <f t="shared" si="93"/>
        <v>0</v>
      </c>
      <c r="BJ307" s="13" t="s">
        <v>184</v>
      </c>
      <c r="BK307" s="105">
        <f t="shared" si="94"/>
        <v>0</v>
      </c>
      <c r="BL307" s="13" t="s">
        <v>320</v>
      </c>
      <c r="BM307" s="13" t="s">
        <v>974</v>
      </c>
    </row>
    <row r="308" spans="2:65" s="1" customFormat="1" ht="31.5" customHeight="1" x14ac:dyDescent="0.3">
      <c r="B308" s="30"/>
      <c r="C308" s="168" t="s">
        <v>975</v>
      </c>
      <c r="D308" s="168" t="s">
        <v>215</v>
      </c>
      <c r="E308" s="169" t="s">
        <v>976</v>
      </c>
      <c r="F308" s="243" t="s">
        <v>977</v>
      </c>
      <c r="G308" s="244"/>
      <c r="H308" s="244"/>
      <c r="I308" s="244"/>
      <c r="J308" s="170" t="s">
        <v>209</v>
      </c>
      <c r="K308" s="171">
        <v>2</v>
      </c>
      <c r="L308" s="245">
        <v>0</v>
      </c>
      <c r="M308" s="244"/>
      <c r="N308" s="246">
        <f t="shared" si="85"/>
        <v>0</v>
      </c>
      <c r="O308" s="240"/>
      <c r="P308" s="240"/>
      <c r="Q308" s="240"/>
      <c r="R308" s="32"/>
      <c r="T308" s="165" t="s">
        <v>19</v>
      </c>
      <c r="U308" s="39" t="s">
        <v>42</v>
      </c>
      <c r="V308" s="31"/>
      <c r="W308" s="166">
        <f t="shared" si="86"/>
        <v>0</v>
      </c>
      <c r="X308" s="166">
        <v>0</v>
      </c>
      <c r="Y308" s="166">
        <f t="shared" si="87"/>
        <v>0</v>
      </c>
      <c r="Z308" s="166">
        <v>0</v>
      </c>
      <c r="AA308" s="167">
        <f t="shared" si="88"/>
        <v>0</v>
      </c>
      <c r="AR308" s="13" t="s">
        <v>348</v>
      </c>
      <c r="AT308" s="13" t="s">
        <v>215</v>
      </c>
      <c r="AU308" s="13" t="s">
        <v>184</v>
      </c>
      <c r="AY308" s="13" t="s">
        <v>205</v>
      </c>
      <c r="BE308" s="105">
        <f t="shared" si="89"/>
        <v>0</v>
      </c>
      <c r="BF308" s="105">
        <f t="shared" si="90"/>
        <v>0</v>
      </c>
      <c r="BG308" s="105">
        <f t="shared" si="91"/>
        <v>0</v>
      </c>
      <c r="BH308" s="105">
        <f t="shared" si="92"/>
        <v>0</v>
      </c>
      <c r="BI308" s="105">
        <f t="shared" si="93"/>
        <v>0</v>
      </c>
      <c r="BJ308" s="13" t="s">
        <v>184</v>
      </c>
      <c r="BK308" s="105">
        <f t="shared" si="94"/>
        <v>0</v>
      </c>
      <c r="BL308" s="13" t="s">
        <v>320</v>
      </c>
      <c r="BM308" s="13" t="s">
        <v>978</v>
      </c>
    </row>
    <row r="309" spans="2:65" s="1" customFormat="1" ht="22.5" customHeight="1" x14ac:dyDescent="0.3">
      <c r="B309" s="30"/>
      <c r="C309" s="168" t="s">
        <v>521</v>
      </c>
      <c r="D309" s="168" t="s">
        <v>215</v>
      </c>
      <c r="E309" s="169" t="s">
        <v>979</v>
      </c>
      <c r="F309" s="243" t="s">
        <v>980</v>
      </c>
      <c r="G309" s="244"/>
      <c r="H309" s="244"/>
      <c r="I309" s="244"/>
      <c r="J309" s="170" t="s">
        <v>209</v>
      </c>
      <c r="K309" s="171">
        <v>6</v>
      </c>
      <c r="L309" s="245">
        <v>0</v>
      </c>
      <c r="M309" s="244"/>
      <c r="N309" s="246">
        <f t="shared" si="85"/>
        <v>0</v>
      </c>
      <c r="O309" s="240"/>
      <c r="P309" s="240"/>
      <c r="Q309" s="240"/>
      <c r="R309" s="32"/>
      <c r="T309" s="165" t="s">
        <v>19</v>
      </c>
      <c r="U309" s="39" t="s">
        <v>42</v>
      </c>
      <c r="V309" s="31"/>
      <c r="W309" s="166">
        <f t="shared" si="86"/>
        <v>0</v>
      </c>
      <c r="X309" s="166">
        <v>0</v>
      </c>
      <c r="Y309" s="166">
        <f t="shared" si="87"/>
        <v>0</v>
      </c>
      <c r="Z309" s="166">
        <v>0</v>
      </c>
      <c r="AA309" s="167">
        <f t="shared" si="88"/>
        <v>0</v>
      </c>
      <c r="AR309" s="13" t="s">
        <v>348</v>
      </c>
      <c r="AT309" s="13" t="s">
        <v>215</v>
      </c>
      <c r="AU309" s="13" t="s">
        <v>184</v>
      </c>
      <c r="AY309" s="13" t="s">
        <v>205</v>
      </c>
      <c r="BE309" s="105">
        <f t="shared" si="89"/>
        <v>0</v>
      </c>
      <c r="BF309" s="105">
        <f t="shared" si="90"/>
        <v>0</v>
      </c>
      <c r="BG309" s="105">
        <f t="shared" si="91"/>
        <v>0</v>
      </c>
      <c r="BH309" s="105">
        <f t="shared" si="92"/>
        <v>0</v>
      </c>
      <c r="BI309" s="105">
        <f t="shared" si="93"/>
        <v>0</v>
      </c>
      <c r="BJ309" s="13" t="s">
        <v>184</v>
      </c>
      <c r="BK309" s="105">
        <f t="shared" si="94"/>
        <v>0</v>
      </c>
      <c r="BL309" s="13" t="s">
        <v>320</v>
      </c>
      <c r="BM309" s="13" t="s">
        <v>981</v>
      </c>
    </row>
    <row r="310" spans="2:65" s="1" customFormat="1" ht="22.5" customHeight="1" x14ac:dyDescent="0.3">
      <c r="B310" s="30"/>
      <c r="C310" s="168" t="s">
        <v>982</v>
      </c>
      <c r="D310" s="168" t="s">
        <v>215</v>
      </c>
      <c r="E310" s="169" t="s">
        <v>983</v>
      </c>
      <c r="F310" s="243" t="s">
        <v>984</v>
      </c>
      <c r="G310" s="244"/>
      <c r="H310" s="244"/>
      <c r="I310" s="244"/>
      <c r="J310" s="170" t="s">
        <v>222</v>
      </c>
      <c r="K310" s="171">
        <v>4</v>
      </c>
      <c r="L310" s="245">
        <v>0</v>
      </c>
      <c r="M310" s="244"/>
      <c r="N310" s="246">
        <f t="shared" si="85"/>
        <v>0</v>
      </c>
      <c r="O310" s="240"/>
      <c r="P310" s="240"/>
      <c r="Q310" s="240"/>
      <c r="R310" s="32"/>
      <c r="T310" s="165" t="s">
        <v>19</v>
      </c>
      <c r="U310" s="39" t="s">
        <v>42</v>
      </c>
      <c r="V310" s="31"/>
      <c r="W310" s="166">
        <f t="shared" si="86"/>
        <v>0</v>
      </c>
      <c r="X310" s="166">
        <v>0</v>
      </c>
      <c r="Y310" s="166">
        <f t="shared" si="87"/>
        <v>0</v>
      </c>
      <c r="Z310" s="166">
        <v>0</v>
      </c>
      <c r="AA310" s="167">
        <f t="shared" si="88"/>
        <v>0</v>
      </c>
      <c r="AR310" s="13" t="s">
        <v>348</v>
      </c>
      <c r="AT310" s="13" t="s">
        <v>215</v>
      </c>
      <c r="AU310" s="13" t="s">
        <v>184</v>
      </c>
      <c r="AY310" s="13" t="s">
        <v>205</v>
      </c>
      <c r="BE310" s="105">
        <f t="shared" si="89"/>
        <v>0</v>
      </c>
      <c r="BF310" s="105">
        <f t="shared" si="90"/>
        <v>0</v>
      </c>
      <c r="BG310" s="105">
        <f t="shared" si="91"/>
        <v>0</v>
      </c>
      <c r="BH310" s="105">
        <f t="shared" si="92"/>
        <v>0</v>
      </c>
      <c r="BI310" s="105">
        <f t="shared" si="93"/>
        <v>0</v>
      </c>
      <c r="BJ310" s="13" t="s">
        <v>184</v>
      </c>
      <c r="BK310" s="105">
        <f t="shared" si="94"/>
        <v>0</v>
      </c>
      <c r="BL310" s="13" t="s">
        <v>320</v>
      </c>
      <c r="BM310" s="13" t="s">
        <v>985</v>
      </c>
    </row>
    <row r="311" spans="2:65" s="1" customFormat="1" ht="22.5" customHeight="1" x14ac:dyDescent="0.3">
      <c r="B311" s="30"/>
      <c r="C311" s="161" t="s">
        <v>524</v>
      </c>
      <c r="D311" s="161" t="s">
        <v>206</v>
      </c>
      <c r="E311" s="162" t="s">
        <v>228</v>
      </c>
      <c r="F311" s="239" t="s">
        <v>526</v>
      </c>
      <c r="G311" s="240"/>
      <c r="H311" s="240"/>
      <c r="I311" s="240"/>
      <c r="J311" s="163" t="s">
        <v>362</v>
      </c>
      <c r="K311" s="164">
        <v>1</v>
      </c>
      <c r="L311" s="241">
        <v>0</v>
      </c>
      <c r="M311" s="240"/>
      <c r="N311" s="242">
        <f t="shared" si="85"/>
        <v>0</v>
      </c>
      <c r="O311" s="240"/>
      <c r="P311" s="240"/>
      <c r="Q311" s="240"/>
      <c r="R311" s="32"/>
      <c r="T311" s="165" t="s">
        <v>19</v>
      </c>
      <c r="U311" s="39" t="s">
        <v>42</v>
      </c>
      <c r="V311" s="31"/>
      <c r="W311" s="166">
        <f t="shared" si="86"/>
        <v>0</v>
      </c>
      <c r="X311" s="166">
        <v>0</v>
      </c>
      <c r="Y311" s="166">
        <f t="shared" si="87"/>
        <v>0</v>
      </c>
      <c r="Z311" s="166">
        <v>0</v>
      </c>
      <c r="AA311" s="167">
        <f t="shared" si="88"/>
        <v>0</v>
      </c>
      <c r="AR311" s="13" t="s">
        <v>320</v>
      </c>
      <c r="AT311" s="13" t="s">
        <v>206</v>
      </c>
      <c r="AU311" s="13" t="s">
        <v>184</v>
      </c>
      <c r="AY311" s="13" t="s">
        <v>205</v>
      </c>
      <c r="BE311" s="105">
        <f t="shared" si="89"/>
        <v>0</v>
      </c>
      <c r="BF311" s="105">
        <f t="shared" si="90"/>
        <v>0</v>
      </c>
      <c r="BG311" s="105">
        <f t="shared" si="91"/>
        <v>0</v>
      </c>
      <c r="BH311" s="105">
        <f t="shared" si="92"/>
        <v>0</v>
      </c>
      <c r="BI311" s="105">
        <f t="shared" si="93"/>
        <v>0</v>
      </c>
      <c r="BJ311" s="13" t="s">
        <v>184</v>
      </c>
      <c r="BK311" s="105">
        <f t="shared" si="94"/>
        <v>0</v>
      </c>
      <c r="BL311" s="13" t="s">
        <v>320</v>
      </c>
      <c r="BM311" s="13" t="s">
        <v>986</v>
      </c>
    </row>
    <row r="312" spans="2:65" s="1" customFormat="1" ht="22.5" customHeight="1" x14ac:dyDescent="0.3">
      <c r="B312" s="30"/>
      <c r="C312" s="161" t="s">
        <v>987</v>
      </c>
      <c r="D312" s="161" t="s">
        <v>206</v>
      </c>
      <c r="E312" s="162" t="s">
        <v>259</v>
      </c>
      <c r="F312" s="239" t="s">
        <v>528</v>
      </c>
      <c r="G312" s="240"/>
      <c r="H312" s="240"/>
      <c r="I312" s="240"/>
      <c r="J312" s="163" t="s">
        <v>362</v>
      </c>
      <c r="K312" s="164">
        <v>1</v>
      </c>
      <c r="L312" s="241">
        <v>0</v>
      </c>
      <c r="M312" s="240"/>
      <c r="N312" s="242">
        <f t="shared" si="85"/>
        <v>0</v>
      </c>
      <c r="O312" s="240"/>
      <c r="P312" s="240"/>
      <c r="Q312" s="240"/>
      <c r="R312" s="32"/>
      <c r="T312" s="165" t="s">
        <v>19</v>
      </c>
      <c r="U312" s="39" t="s">
        <v>42</v>
      </c>
      <c r="V312" s="31"/>
      <c r="W312" s="166">
        <f t="shared" si="86"/>
        <v>0</v>
      </c>
      <c r="X312" s="166">
        <v>0</v>
      </c>
      <c r="Y312" s="166">
        <f t="shared" si="87"/>
        <v>0</v>
      </c>
      <c r="Z312" s="166">
        <v>0</v>
      </c>
      <c r="AA312" s="167">
        <f t="shared" si="88"/>
        <v>0</v>
      </c>
      <c r="AR312" s="13" t="s">
        <v>320</v>
      </c>
      <c r="AT312" s="13" t="s">
        <v>206</v>
      </c>
      <c r="AU312" s="13" t="s">
        <v>184</v>
      </c>
      <c r="AY312" s="13" t="s">
        <v>205</v>
      </c>
      <c r="BE312" s="105">
        <f t="shared" si="89"/>
        <v>0</v>
      </c>
      <c r="BF312" s="105">
        <f t="shared" si="90"/>
        <v>0</v>
      </c>
      <c r="BG312" s="105">
        <f t="shared" si="91"/>
        <v>0</v>
      </c>
      <c r="BH312" s="105">
        <f t="shared" si="92"/>
        <v>0</v>
      </c>
      <c r="BI312" s="105">
        <f t="shared" si="93"/>
        <v>0</v>
      </c>
      <c r="BJ312" s="13" t="s">
        <v>184</v>
      </c>
      <c r="BK312" s="105">
        <f t="shared" si="94"/>
        <v>0</v>
      </c>
      <c r="BL312" s="13" t="s">
        <v>320</v>
      </c>
      <c r="BM312" s="13" t="s">
        <v>988</v>
      </c>
    </row>
    <row r="313" spans="2:65" s="1" customFormat="1" ht="22.5" customHeight="1" x14ac:dyDescent="0.3">
      <c r="B313" s="30"/>
      <c r="C313" s="161" t="s">
        <v>527</v>
      </c>
      <c r="D313" s="161" t="s">
        <v>206</v>
      </c>
      <c r="E313" s="162" t="s">
        <v>242</v>
      </c>
      <c r="F313" s="239" t="s">
        <v>989</v>
      </c>
      <c r="G313" s="240"/>
      <c r="H313" s="240"/>
      <c r="I313" s="240"/>
      <c r="J313" s="163" t="s">
        <v>362</v>
      </c>
      <c r="K313" s="164">
        <v>1</v>
      </c>
      <c r="L313" s="241">
        <v>0</v>
      </c>
      <c r="M313" s="240"/>
      <c r="N313" s="242">
        <f t="shared" si="85"/>
        <v>0</v>
      </c>
      <c r="O313" s="240"/>
      <c r="P313" s="240"/>
      <c r="Q313" s="240"/>
      <c r="R313" s="32"/>
      <c r="T313" s="165" t="s">
        <v>19</v>
      </c>
      <c r="U313" s="39" t="s">
        <v>42</v>
      </c>
      <c r="V313" s="31"/>
      <c r="W313" s="166">
        <f t="shared" si="86"/>
        <v>0</v>
      </c>
      <c r="X313" s="166">
        <v>0</v>
      </c>
      <c r="Y313" s="166">
        <f t="shared" si="87"/>
        <v>0</v>
      </c>
      <c r="Z313" s="166">
        <v>0</v>
      </c>
      <c r="AA313" s="167">
        <f t="shared" si="88"/>
        <v>0</v>
      </c>
      <c r="AR313" s="13" t="s">
        <v>320</v>
      </c>
      <c r="AT313" s="13" t="s">
        <v>206</v>
      </c>
      <c r="AU313" s="13" t="s">
        <v>184</v>
      </c>
      <c r="AY313" s="13" t="s">
        <v>205</v>
      </c>
      <c r="BE313" s="105">
        <f t="shared" si="89"/>
        <v>0</v>
      </c>
      <c r="BF313" s="105">
        <f t="shared" si="90"/>
        <v>0</v>
      </c>
      <c r="BG313" s="105">
        <f t="shared" si="91"/>
        <v>0</v>
      </c>
      <c r="BH313" s="105">
        <f t="shared" si="92"/>
        <v>0</v>
      </c>
      <c r="BI313" s="105">
        <f t="shared" si="93"/>
        <v>0</v>
      </c>
      <c r="BJ313" s="13" t="s">
        <v>184</v>
      </c>
      <c r="BK313" s="105">
        <f t="shared" si="94"/>
        <v>0</v>
      </c>
      <c r="BL313" s="13" t="s">
        <v>320</v>
      </c>
      <c r="BM313" s="13" t="s">
        <v>990</v>
      </c>
    </row>
    <row r="314" spans="2:65" s="1" customFormat="1" ht="22.5" customHeight="1" x14ac:dyDescent="0.3">
      <c r="B314" s="30"/>
      <c r="C314" s="161" t="s">
        <v>991</v>
      </c>
      <c r="D314" s="161" t="s">
        <v>206</v>
      </c>
      <c r="E314" s="162" t="s">
        <v>272</v>
      </c>
      <c r="F314" s="239" t="s">
        <v>992</v>
      </c>
      <c r="G314" s="240"/>
      <c r="H314" s="240"/>
      <c r="I314" s="240"/>
      <c r="J314" s="163" t="s">
        <v>362</v>
      </c>
      <c r="K314" s="164">
        <v>1</v>
      </c>
      <c r="L314" s="241">
        <v>0</v>
      </c>
      <c r="M314" s="240"/>
      <c r="N314" s="242">
        <f t="shared" si="85"/>
        <v>0</v>
      </c>
      <c r="O314" s="240"/>
      <c r="P314" s="240"/>
      <c r="Q314" s="240"/>
      <c r="R314" s="32"/>
      <c r="T314" s="165" t="s">
        <v>19</v>
      </c>
      <c r="U314" s="39" t="s">
        <v>42</v>
      </c>
      <c r="V314" s="31"/>
      <c r="W314" s="166">
        <f t="shared" si="86"/>
        <v>0</v>
      </c>
      <c r="X314" s="166">
        <v>0</v>
      </c>
      <c r="Y314" s="166">
        <f t="shared" si="87"/>
        <v>0</v>
      </c>
      <c r="Z314" s="166">
        <v>0</v>
      </c>
      <c r="AA314" s="167">
        <f t="shared" si="88"/>
        <v>0</v>
      </c>
      <c r="AR314" s="13" t="s">
        <v>320</v>
      </c>
      <c r="AT314" s="13" t="s">
        <v>206</v>
      </c>
      <c r="AU314" s="13" t="s">
        <v>184</v>
      </c>
      <c r="AY314" s="13" t="s">
        <v>205</v>
      </c>
      <c r="BE314" s="105">
        <f t="shared" si="89"/>
        <v>0</v>
      </c>
      <c r="BF314" s="105">
        <f t="shared" si="90"/>
        <v>0</v>
      </c>
      <c r="BG314" s="105">
        <f t="shared" si="91"/>
        <v>0</v>
      </c>
      <c r="BH314" s="105">
        <f t="shared" si="92"/>
        <v>0</v>
      </c>
      <c r="BI314" s="105">
        <f t="shared" si="93"/>
        <v>0</v>
      </c>
      <c r="BJ314" s="13" t="s">
        <v>184</v>
      </c>
      <c r="BK314" s="105">
        <f t="shared" si="94"/>
        <v>0</v>
      </c>
      <c r="BL314" s="13" t="s">
        <v>320</v>
      </c>
      <c r="BM314" s="13" t="s">
        <v>993</v>
      </c>
    </row>
    <row r="315" spans="2:65" s="1" customFormat="1" ht="22.5" customHeight="1" x14ac:dyDescent="0.3">
      <c r="B315" s="30"/>
      <c r="C315" s="161" t="s">
        <v>529</v>
      </c>
      <c r="D315" s="161" t="s">
        <v>206</v>
      </c>
      <c r="E315" s="162" t="s">
        <v>8</v>
      </c>
      <c r="F315" s="239" t="s">
        <v>361</v>
      </c>
      <c r="G315" s="240"/>
      <c r="H315" s="240"/>
      <c r="I315" s="240"/>
      <c r="J315" s="163" t="s">
        <v>362</v>
      </c>
      <c r="K315" s="164">
        <v>1</v>
      </c>
      <c r="L315" s="241">
        <v>0</v>
      </c>
      <c r="M315" s="240"/>
      <c r="N315" s="242">
        <f t="shared" si="85"/>
        <v>0</v>
      </c>
      <c r="O315" s="240"/>
      <c r="P315" s="240"/>
      <c r="Q315" s="240"/>
      <c r="R315" s="32"/>
      <c r="T315" s="165" t="s">
        <v>19</v>
      </c>
      <c r="U315" s="39" t="s">
        <v>42</v>
      </c>
      <c r="V315" s="31"/>
      <c r="W315" s="166">
        <f t="shared" si="86"/>
        <v>0</v>
      </c>
      <c r="X315" s="166">
        <v>0</v>
      </c>
      <c r="Y315" s="166">
        <f t="shared" si="87"/>
        <v>0</v>
      </c>
      <c r="Z315" s="166">
        <v>0</v>
      </c>
      <c r="AA315" s="167">
        <f t="shared" si="88"/>
        <v>0</v>
      </c>
      <c r="AR315" s="13" t="s">
        <v>320</v>
      </c>
      <c r="AT315" s="13" t="s">
        <v>206</v>
      </c>
      <c r="AU315" s="13" t="s">
        <v>184</v>
      </c>
      <c r="AY315" s="13" t="s">
        <v>205</v>
      </c>
      <c r="BE315" s="105">
        <f t="shared" si="89"/>
        <v>0</v>
      </c>
      <c r="BF315" s="105">
        <f t="shared" si="90"/>
        <v>0</v>
      </c>
      <c r="BG315" s="105">
        <f t="shared" si="91"/>
        <v>0</v>
      </c>
      <c r="BH315" s="105">
        <f t="shared" si="92"/>
        <v>0</v>
      </c>
      <c r="BI315" s="105">
        <f t="shared" si="93"/>
        <v>0</v>
      </c>
      <c r="BJ315" s="13" t="s">
        <v>184</v>
      </c>
      <c r="BK315" s="105">
        <f t="shared" si="94"/>
        <v>0</v>
      </c>
      <c r="BL315" s="13" t="s">
        <v>320</v>
      </c>
      <c r="BM315" s="13" t="s">
        <v>994</v>
      </c>
    </row>
    <row r="316" spans="2:65" s="1" customFormat="1" ht="22.5" customHeight="1" x14ac:dyDescent="0.3">
      <c r="B316" s="30"/>
      <c r="C316" s="161" t="s">
        <v>995</v>
      </c>
      <c r="D316" s="161" t="s">
        <v>206</v>
      </c>
      <c r="E316" s="162" t="s">
        <v>262</v>
      </c>
      <c r="F316" s="239" t="s">
        <v>532</v>
      </c>
      <c r="G316" s="240"/>
      <c r="H316" s="240"/>
      <c r="I316" s="240"/>
      <c r="J316" s="163" t="s">
        <v>362</v>
      </c>
      <c r="K316" s="164">
        <v>1</v>
      </c>
      <c r="L316" s="241">
        <v>0</v>
      </c>
      <c r="M316" s="240"/>
      <c r="N316" s="242">
        <f t="shared" si="85"/>
        <v>0</v>
      </c>
      <c r="O316" s="240"/>
      <c r="P316" s="240"/>
      <c r="Q316" s="240"/>
      <c r="R316" s="32"/>
      <c r="T316" s="165" t="s">
        <v>19</v>
      </c>
      <c r="U316" s="39" t="s">
        <v>42</v>
      </c>
      <c r="V316" s="31"/>
      <c r="W316" s="166">
        <f t="shared" si="86"/>
        <v>0</v>
      </c>
      <c r="X316" s="166">
        <v>0</v>
      </c>
      <c r="Y316" s="166">
        <f t="shared" si="87"/>
        <v>0</v>
      </c>
      <c r="Z316" s="166">
        <v>0</v>
      </c>
      <c r="AA316" s="167">
        <f t="shared" si="88"/>
        <v>0</v>
      </c>
      <c r="AR316" s="13" t="s">
        <v>320</v>
      </c>
      <c r="AT316" s="13" t="s">
        <v>206</v>
      </c>
      <c r="AU316" s="13" t="s">
        <v>184</v>
      </c>
      <c r="AY316" s="13" t="s">
        <v>205</v>
      </c>
      <c r="BE316" s="105">
        <f t="shared" si="89"/>
        <v>0</v>
      </c>
      <c r="BF316" s="105">
        <f t="shared" si="90"/>
        <v>0</v>
      </c>
      <c r="BG316" s="105">
        <f t="shared" si="91"/>
        <v>0</v>
      </c>
      <c r="BH316" s="105">
        <f t="shared" si="92"/>
        <v>0</v>
      </c>
      <c r="BI316" s="105">
        <f t="shared" si="93"/>
        <v>0</v>
      </c>
      <c r="BJ316" s="13" t="s">
        <v>184</v>
      </c>
      <c r="BK316" s="105">
        <f t="shared" si="94"/>
        <v>0</v>
      </c>
      <c r="BL316" s="13" t="s">
        <v>320</v>
      </c>
      <c r="BM316" s="13" t="s">
        <v>996</v>
      </c>
    </row>
    <row r="317" spans="2:65" s="9" customFormat="1" ht="29.85" customHeight="1" x14ac:dyDescent="0.3">
      <c r="B317" s="150"/>
      <c r="C317" s="151"/>
      <c r="D317" s="160" t="s">
        <v>614</v>
      </c>
      <c r="E317" s="160"/>
      <c r="F317" s="160"/>
      <c r="G317" s="160"/>
      <c r="H317" s="160"/>
      <c r="I317" s="160"/>
      <c r="J317" s="160"/>
      <c r="K317" s="160"/>
      <c r="L317" s="160"/>
      <c r="M317" s="160"/>
      <c r="N317" s="255">
        <f>BK317</f>
        <v>0</v>
      </c>
      <c r="O317" s="256"/>
      <c r="P317" s="256"/>
      <c r="Q317" s="256"/>
      <c r="R317" s="153"/>
      <c r="T317" s="154"/>
      <c r="U317" s="151"/>
      <c r="V317" s="151"/>
      <c r="W317" s="155">
        <f>SUM(W318:W319)</f>
        <v>0</v>
      </c>
      <c r="X317" s="151"/>
      <c r="Y317" s="155">
        <f>SUM(Y318:Y319)</f>
        <v>0</v>
      </c>
      <c r="Z317" s="151"/>
      <c r="AA317" s="156">
        <f>SUM(AA318:AA319)</f>
        <v>0</v>
      </c>
      <c r="AR317" s="157" t="s">
        <v>214</v>
      </c>
      <c r="AT317" s="158" t="s">
        <v>74</v>
      </c>
      <c r="AU317" s="158" t="s">
        <v>81</v>
      </c>
      <c r="AY317" s="157" t="s">
        <v>205</v>
      </c>
      <c r="BK317" s="159">
        <f>SUM(BK318:BK319)</f>
        <v>0</v>
      </c>
    </row>
    <row r="318" spans="2:65" s="1" customFormat="1" ht="31.5" customHeight="1" x14ac:dyDescent="0.3">
      <c r="B318" s="30"/>
      <c r="C318" s="161" t="s">
        <v>531</v>
      </c>
      <c r="D318" s="161" t="s">
        <v>206</v>
      </c>
      <c r="E318" s="162" t="s">
        <v>997</v>
      </c>
      <c r="F318" s="239" t="s">
        <v>998</v>
      </c>
      <c r="G318" s="240"/>
      <c r="H318" s="240"/>
      <c r="I318" s="240"/>
      <c r="J318" s="163" t="s">
        <v>999</v>
      </c>
      <c r="K318" s="164">
        <v>1</v>
      </c>
      <c r="L318" s="241">
        <v>0</v>
      </c>
      <c r="M318" s="240"/>
      <c r="N318" s="242">
        <f>ROUND(L318*K318,2)</f>
        <v>0</v>
      </c>
      <c r="O318" s="240"/>
      <c r="P318" s="240"/>
      <c r="Q318" s="240"/>
      <c r="R318" s="32"/>
      <c r="T318" s="165" t="s">
        <v>19</v>
      </c>
      <c r="U318" s="39" t="s">
        <v>42</v>
      </c>
      <c r="V318" s="31"/>
      <c r="W318" s="166">
        <f>V318*K318</f>
        <v>0</v>
      </c>
      <c r="X318" s="166">
        <v>0</v>
      </c>
      <c r="Y318" s="166">
        <f>X318*K318</f>
        <v>0</v>
      </c>
      <c r="Z318" s="166">
        <v>0</v>
      </c>
      <c r="AA318" s="167">
        <f>Z318*K318</f>
        <v>0</v>
      </c>
      <c r="AR318" s="13" t="s">
        <v>320</v>
      </c>
      <c r="AT318" s="13" t="s">
        <v>206</v>
      </c>
      <c r="AU318" s="13" t="s">
        <v>184</v>
      </c>
      <c r="AY318" s="13" t="s">
        <v>205</v>
      </c>
      <c r="BE318" s="105">
        <f>IF(U318="základná",N318,0)</f>
        <v>0</v>
      </c>
      <c r="BF318" s="105">
        <f>IF(U318="znížená",N318,0)</f>
        <v>0</v>
      </c>
      <c r="BG318" s="105">
        <f>IF(U318="zákl. prenesená",N318,0)</f>
        <v>0</v>
      </c>
      <c r="BH318" s="105">
        <f>IF(U318="zníž. prenesená",N318,0)</f>
        <v>0</v>
      </c>
      <c r="BI318" s="105">
        <f>IF(U318="nulová",N318,0)</f>
        <v>0</v>
      </c>
      <c r="BJ318" s="13" t="s">
        <v>184</v>
      </c>
      <c r="BK318" s="105">
        <f>ROUND(L318*K318,2)</f>
        <v>0</v>
      </c>
      <c r="BL318" s="13" t="s">
        <v>320</v>
      </c>
      <c r="BM318" s="13" t="s">
        <v>1000</v>
      </c>
    </row>
    <row r="319" spans="2:65" s="1" customFormat="1" ht="44.25" customHeight="1" x14ac:dyDescent="0.3">
      <c r="B319" s="30"/>
      <c r="C319" s="161" t="s">
        <v>1001</v>
      </c>
      <c r="D319" s="161" t="s">
        <v>206</v>
      </c>
      <c r="E319" s="162" t="s">
        <v>1002</v>
      </c>
      <c r="F319" s="239" t="s">
        <v>1003</v>
      </c>
      <c r="G319" s="240"/>
      <c r="H319" s="240"/>
      <c r="I319" s="240"/>
      <c r="J319" s="163" t="s">
        <v>999</v>
      </c>
      <c r="K319" s="164">
        <v>10</v>
      </c>
      <c r="L319" s="241">
        <v>0</v>
      </c>
      <c r="M319" s="240"/>
      <c r="N319" s="242">
        <f>ROUND(L319*K319,2)</f>
        <v>0</v>
      </c>
      <c r="O319" s="240"/>
      <c r="P319" s="240"/>
      <c r="Q319" s="240"/>
      <c r="R319" s="32"/>
      <c r="T319" s="165" t="s">
        <v>19</v>
      </c>
      <c r="U319" s="39" t="s">
        <v>42</v>
      </c>
      <c r="V319" s="31"/>
      <c r="W319" s="166">
        <f>V319*K319</f>
        <v>0</v>
      </c>
      <c r="X319" s="166">
        <v>0</v>
      </c>
      <c r="Y319" s="166">
        <f>X319*K319</f>
        <v>0</v>
      </c>
      <c r="Z319" s="166">
        <v>0</v>
      </c>
      <c r="AA319" s="167">
        <f>Z319*K319</f>
        <v>0</v>
      </c>
      <c r="AR319" s="13" t="s">
        <v>320</v>
      </c>
      <c r="AT319" s="13" t="s">
        <v>206</v>
      </c>
      <c r="AU319" s="13" t="s">
        <v>184</v>
      </c>
      <c r="AY319" s="13" t="s">
        <v>205</v>
      </c>
      <c r="BE319" s="105">
        <f>IF(U319="základná",N319,0)</f>
        <v>0</v>
      </c>
      <c r="BF319" s="105">
        <f>IF(U319="znížená",N319,0)</f>
        <v>0</v>
      </c>
      <c r="BG319" s="105">
        <f>IF(U319="zákl. prenesená",N319,0)</f>
        <v>0</v>
      </c>
      <c r="BH319" s="105">
        <f>IF(U319="zníž. prenesená",N319,0)</f>
        <v>0</v>
      </c>
      <c r="BI319" s="105">
        <f>IF(U319="nulová",N319,0)</f>
        <v>0</v>
      </c>
      <c r="BJ319" s="13" t="s">
        <v>184</v>
      </c>
      <c r="BK319" s="105">
        <f>ROUND(L319*K319,2)</f>
        <v>0</v>
      </c>
      <c r="BL319" s="13" t="s">
        <v>320</v>
      </c>
      <c r="BM319" s="13" t="s">
        <v>1004</v>
      </c>
    </row>
    <row r="320" spans="2:65" s="9" customFormat="1" ht="37.35" customHeight="1" x14ac:dyDescent="0.35">
      <c r="B320" s="150"/>
      <c r="C320" s="151"/>
      <c r="D320" s="152" t="s">
        <v>179</v>
      </c>
      <c r="E320" s="152"/>
      <c r="F320" s="152"/>
      <c r="G320" s="152"/>
      <c r="H320" s="152"/>
      <c r="I320" s="152"/>
      <c r="J320" s="152"/>
      <c r="K320" s="152"/>
      <c r="L320" s="152"/>
      <c r="M320" s="152"/>
      <c r="N320" s="257">
        <f>BK320</f>
        <v>0</v>
      </c>
      <c r="O320" s="258"/>
      <c r="P320" s="258"/>
      <c r="Q320" s="258"/>
      <c r="R320" s="153"/>
      <c r="T320" s="154"/>
      <c r="U320" s="151"/>
      <c r="V320" s="151"/>
      <c r="W320" s="155">
        <f>SUM(W321:W328)</f>
        <v>0</v>
      </c>
      <c r="X320" s="151"/>
      <c r="Y320" s="155">
        <f>SUM(Y321:Y328)</f>
        <v>0</v>
      </c>
      <c r="Z320" s="151"/>
      <c r="AA320" s="156">
        <f>SUM(AA321:AA328)</f>
        <v>0</v>
      </c>
      <c r="AR320" s="157" t="s">
        <v>210</v>
      </c>
      <c r="AT320" s="158" t="s">
        <v>74</v>
      </c>
      <c r="AU320" s="158" t="s">
        <v>75</v>
      </c>
      <c r="AY320" s="157" t="s">
        <v>205</v>
      </c>
      <c r="BK320" s="159">
        <f>SUM(BK321:BK328)</f>
        <v>0</v>
      </c>
    </row>
    <row r="321" spans="2:65" s="1" customFormat="1" ht="31.5" customHeight="1" x14ac:dyDescent="0.3">
      <c r="B321" s="30"/>
      <c r="C321" s="161" t="s">
        <v>533</v>
      </c>
      <c r="D321" s="161" t="s">
        <v>206</v>
      </c>
      <c r="E321" s="162" t="s">
        <v>1005</v>
      </c>
      <c r="F321" s="239" t="s">
        <v>1006</v>
      </c>
      <c r="G321" s="240"/>
      <c r="H321" s="240"/>
      <c r="I321" s="240"/>
      <c r="J321" s="163" t="s">
        <v>362</v>
      </c>
      <c r="K321" s="164">
        <v>1</v>
      </c>
      <c r="L321" s="241">
        <v>0</v>
      </c>
      <c r="M321" s="240"/>
      <c r="N321" s="242">
        <f t="shared" ref="N321:N328" si="95">ROUND(L321*K321,2)</f>
        <v>0</v>
      </c>
      <c r="O321" s="240"/>
      <c r="P321" s="240"/>
      <c r="Q321" s="240"/>
      <c r="R321" s="32"/>
      <c r="T321" s="165" t="s">
        <v>19</v>
      </c>
      <c r="U321" s="39" t="s">
        <v>42</v>
      </c>
      <c r="V321" s="31"/>
      <c r="W321" s="166">
        <f t="shared" ref="W321:W328" si="96">V321*K321</f>
        <v>0</v>
      </c>
      <c r="X321" s="166">
        <v>0</v>
      </c>
      <c r="Y321" s="166">
        <f t="shared" ref="Y321:Y328" si="97">X321*K321</f>
        <v>0</v>
      </c>
      <c r="Z321" s="166">
        <v>0</v>
      </c>
      <c r="AA321" s="167">
        <f t="shared" ref="AA321:AA328" si="98">Z321*K321</f>
        <v>0</v>
      </c>
      <c r="AR321" s="13" t="s">
        <v>368</v>
      </c>
      <c r="AT321" s="13" t="s">
        <v>206</v>
      </c>
      <c r="AU321" s="13" t="s">
        <v>81</v>
      </c>
      <c r="AY321" s="13" t="s">
        <v>205</v>
      </c>
      <c r="BE321" s="105">
        <f t="shared" ref="BE321:BE328" si="99">IF(U321="základná",N321,0)</f>
        <v>0</v>
      </c>
      <c r="BF321" s="105">
        <f t="shared" ref="BF321:BF328" si="100">IF(U321="znížená",N321,0)</f>
        <v>0</v>
      </c>
      <c r="BG321" s="105">
        <f t="shared" ref="BG321:BG328" si="101">IF(U321="zákl. prenesená",N321,0)</f>
        <v>0</v>
      </c>
      <c r="BH321" s="105">
        <f t="shared" ref="BH321:BH328" si="102">IF(U321="zníž. prenesená",N321,0)</f>
        <v>0</v>
      </c>
      <c r="BI321" s="105">
        <f t="shared" ref="BI321:BI328" si="103">IF(U321="nulová",N321,0)</f>
        <v>0</v>
      </c>
      <c r="BJ321" s="13" t="s">
        <v>184</v>
      </c>
      <c r="BK321" s="105">
        <f t="shared" ref="BK321:BK328" si="104">ROUND(L321*K321,2)</f>
        <v>0</v>
      </c>
      <c r="BL321" s="13" t="s">
        <v>368</v>
      </c>
      <c r="BM321" s="13" t="s">
        <v>1007</v>
      </c>
    </row>
    <row r="322" spans="2:65" s="1" customFormat="1" ht="57" customHeight="1" x14ac:dyDescent="0.3">
      <c r="B322" s="30"/>
      <c r="C322" s="161" t="s">
        <v>1008</v>
      </c>
      <c r="D322" s="161" t="s">
        <v>206</v>
      </c>
      <c r="E322" s="162" t="s">
        <v>365</v>
      </c>
      <c r="F322" s="239" t="s">
        <v>1009</v>
      </c>
      <c r="G322" s="240"/>
      <c r="H322" s="240"/>
      <c r="I322" s="240"/>
      <c r="J322" s="163" t="s">
        <v>367</v>
      </c>
      <c r="K322" s="164">
        <v>45</v>
      </c>
      <c r="L322" s="241">
        <v>0</v>
      </c>
      <c r="M322" s="240"/>
      <c r="N322" s="242">
        <f t="shared" si="95"/>
        <v>0</v>
      </c>
      <c r="O322" s="240"/>
      <c r="P322" s="240"/>
      <c r="Q322" s="240"/>
      <c r="R322" s="32"/>
      <c r="T322" s="165" t="s">
        <v>19</v>
      </c>
      <c r="U322" s="39" t="s">
        <v>42</v>
      </c>
      <c r="V322" s="31"/>
      <c r="W322" s="166">
        <f t="shared" si="96"/>
        <v>0</v>
      </c>
      <c r="X322" s="166">
        <v>0</v>
      </c>
      <c r="Y322" s="166">
        <f t="shared" si="97"/>
        <v>0</v>
      </c>
      <c r="Z322" s="166">
        <v>0</v>
      </c>
      <c r="AA322" s="167">
        <f t="shared" si="98"/>
        <v>0</v>
      </c>
      <c r="AR322" s="13" t="s">
        <v>368</v>
      </c>
      <c r="AT322" s="13" t="s">
        <v>206</v>
      </c>
      <c r="AU322" s="13" t="s">
        <v>81</v>
      </c>
      <c r="AY322" s="13" t="s">
        <v>205</v>
      </c>
      <c r="BE322" s="105">
        <f t="shared" si="99"/>
        <v>0</v>
      </c>
      <c r="BF322" s="105">
        <f t="shared" si="100"/>
        <v>0</v>
      </c>
      <c r="BG322" s="105">
        <f t="shared" si="101"/>
        <v>0</v>
      </c>
      <c r="BH322" s="105">
        <f t="shared" si="102"/>
        <v>0</v>
      </c>
      <c r="BI322" s="105">
        <f t="shared" si="103"/>
        <v>0</v>
      </c>
      <c r="BJ322" s="13" t="s">
        <v>184</v>
      </c>
      <c r="BK322" s="105">
        <f t="shared" si="104"/>
        <v>0</v>
      </c>
      <c r="BL322" s="13" t="s">
        <v>368</v>
      </c>
      <c r="BM322" s="13" t="s">
        <v>1010</v>
      </c>
    </row>
    <row r="323" spans="2:65" s="1" customFormat="1" ht="44.25" customHeight="1" x14ac:dyDescent="0.3">
      <c r="B323" s="30"/>
      <c r="C323" s="161" t="s">
        <v>547</v>
      </c>
      <c r="D323" s="161" t="s">
        <v>206</v>
      </c>
      <c r="E323" s="162" t="s">
        <v>1011</v>
      </c>
      <c r="F323" s="239" t="s">
        <v>1012</v>
      </c>
      <c r="G323" s="240"/>
      <c r="H323" s="240"/>
      <c r="I323" s="240"/>
      <c r="J323" s="163" t="s">
        <v>367</v>
      </c>
      <c r="K323" s="164">
        <v>78</v>
      </c>
      <c r="L323" s="241">
        <v>0</v>
      </c>
      <c r="M323" s="240"/>
      <c r="N323" s="242">
        <f t="shared" si="95"/>
        <v>0</v>
      </c>
      <c r="O323" s="240"/>
      <c r="P323" s="240"/>
      <c r="Q323" s="240"/>
      <c r="R323" s="32"/>
      <c r="T323" s="165" t="s">
        <v>19</v>
      </c>
      <c r="U323" s="39" t="s">
        <v>42</v>
      </c>
      <c r="V323" s="31"/>
      <c r="W323" s="166">
        <f t="shared" si="96"/>
        <v>0</v>
      </c>
      <c r="X323" s="166">
        <v>0</v>
      </c>
      <c r="Y323" s="166">
        <f t="shared" si="97"/>
        <v>0</v>
      </c>
      <c r="Z323" s="166">
        <v>0</v>
      </c>
      <c r="AA323" s="167">
        <f t="shared" si="98"/>
        <v>0</v>
      </c>
      <c r="AR323" s="13" t="s">
        <v>368</v>
      </c>
      <c r="AT323" s="13" t="s">
        <v>206</v>
      </c>
      <c r="AU323" s="13" t="s">
        <v>81</v>
      </c>
      <c r="AY323" s="13" t="s">
        <v>205</v>
      </c>
      <c r="BE323" s="105">
        <f t="shared" si="99"/>
        <v>0</v>
      </c>
      <c r="BF323" s="105">
        <f t="shared" si="100"/>
        <v>0</v>
      </c>
      <c r="BG323" s="105">
        <f t="shared" si="101"/>
        <v>0</v>
      </c>
      <c r="BH323" s="105">
        <f t="shared" si="102"/>
        <v>0</v>
      </c>
      <c r="BI323" s="105">
        <f t="shared" si="103"/>
        <v>0</v>
      </c>
      <c r="BJ323" s="13" t="s">
        <v>184</v>
      </c>
      <c r="BK323" s="105">
        <f t="shared" si="104"/>
        <v>0</v>
      </c>
      <c r="BL323" s="13" t="s">
        <v>368</v>
      </c>
      <c r="BM323" s="13" t="s">
        <v>1013</v>
      </c>
    </row>
    <row r="324" spans="2:65" s="1" customFormat="1" ht="44.25" customHeight="1" x14ac:dyDescent="0.3">
      <c r="B324" s="30"/>
      <c r="C324" s="161" t="s">
        <v>1014</v>
      </c>
      <c r="D324" s="161" t="s">
        <v>206</v>
      </c>
      <c r="E324" s="162" t="s">
        <v>1015</v>
      </c>
      <c r="F324" s="239" t="s">
        <v>1016</v>
      </c>
      <c r="G324" s="240"/>
      <c r="H324" s="240"/>
      <c r="I324" s="240"/>
      <c r="J324" s="163" t="s">
        <v>367</v>
      </c>
      <c r="K324" s="164">
        <v>24</v>
      </c>
      <c r="L324" s="241">
        <v>0</v>
      </c>
      <c r="M324" s="240"/>
      <c r="N324" s="242">
        <f t="shared" si="95"/>
        <v>0</v>
      </c>
      <c r="O324" s="240"/>
      <c r="P324" s="240"/>
      <c r="Q324" s="240"/>
      <c r="R324" s="32"/>
      <c r="T324" s="165" t="s">
        <v>19</v>
      </c>
      <c r="U324" s="39" t="s">
        <v>42</v>
      </c>
      <c r="V324" s="31"/>
      <c r="W324" s="166">
        <f t="shared" si="96"/>
        <v>0</v>
      </c>
      <c r="X324" s="166">
        <v>0</v>
      </c>
      <c r="Y324" s="166">
        <f t="shared" si="97"/>
        <v>0</v>
      </c>
      <c r="Z324" s="166">
        <v>0</v>
      </c>
      <c r="AA324" s="167">
        <f t="shared" si="98"/>
        <v>0</v>
      </c>
      <c r="AR324" s="13" t="s">
        <v>368</v>
      </c>
      <c r="AT324" s="13" t="s">
        <v>206</v>
      </c>
      <c r="AU324" s="13" t="s">
        <v>81</v>
      </c>
      <c r="AY324" s="13" t="s">
        <v>205</v>
      </c>
      <c r="BE324" s="105">
        <f t="shared" si="99"/>
        <v>0</v>
      </c>
      <c r="BF324" s="105">
        <f t="shared" si="100"/>
        <v>0</v>
      </c>
      <c r="BG324" s="105">
        <f t="shared" si="101"/>
        <v>0</v>
      </c>
      <c r="BH324" s="105">
        <f t="shared" si="102"/>
        <v>0</v>
      </c>
      <c r="BI324" s="105">
        <f t="shared" si="103"/>
        <v>0</v>
      </c>
      <c r="BJ324" s="13" t="s">
        <v>184</v>
      </c>
      <c r="BK324" s="105">
        <f t="shared" si="104"/>
        <v>0</v>
      </c>
      <c r="BL324" s="13" t="s">
        <v>368</v>
      </c>
      <c r="BM324" s="13" t="s">
        <v>1017</v>
      </c>
    </row>
    <row r="325" spans="2:65" s="1" customFormat="1" ht="44.25" customHeight="1" x14ac:dyDescent="0.3">
      <c r="B325" s="30"/>
      <c r="C325" s="161" t="s">
        <v>548</v>
      </c>
      <c r="D325" s="161" t="s">
        <v>206</v>
      </c>
      <c r="E325" s="162" t="s">
        <v>1018</v>
      </c>
      <c r="F325" s="239" t="s">
        <v>1019</v>
      </c>
      <c r="G325" s="240"/>
      <c r="H325" s="240"/>
      <c r="I325" s="240"/>
      <c r="J325" s="163" t="s">
        <v>367</v>
      </c>
      <c r="K325" s="164">
        <v>168</v>
      </c>
      <c r="L325" s="241">
        <v>0</v>
      </c>
      <c r="M325" s="240"/>
      <c r="N325" s="242">
        <f t="shared" si="95"/>
        <v>0</v>
      </c>
      <c r="O325" s="240"/>
      <c r="P325" s="240"/>
      <c r="Q325" s="240"/>
      <c r="R325" s="32"/>
      <c r="T325" s="165" t="s">
        <v>19</v>
      </c>
      <c r="U325" s="39" t="s">
        <v>42</v>
      </c>
      <c r="V325" s="31"/>
      <c r="W325" s="166">
        <f t="shared" si="96"/>
        <v>0</v>
      </c>
      <c r="X325" s="166">
        <v>0</v>
      </c>
      <c r="Y325" s="166">
        <f t="shared" si="97"/>
        <v>0</v>
      </c>
      <c r="Z325" s="166">
        <v>0</v>
      </c>
      <c r="AA325" s="167">
        <f t="shared" si="98"/>
        <v>0</v>
      </c>
      <c r="AR325" s="13" t="s">
        <v>368</v>
      </c>
      <c r="AT325" s="13" t="s">
        <v>206</v>
      </c>
      <c r="AU325" s="13" t="s">
        <v>81</v>
      </c>
      <c r="AY325" s="13" t="s">
        <v>205</v>
      </c>
      <c r="BE325" s="105">
        <f t="shared" si="99"/>
        <v>0</v>
      </c>
      <c r="BF325" s="105">
        <f t="shared" si="100"/>
        <v>0</v>
      </c>
      <c r="BG325" s="105">
        <f t="shared" si="101"/>
        <v>0</v>
      </c>
      <c r="BH325" s="105">
        <f t="shared" si="102"/>
        <v>0</v>
      </c>
      <c r="BI325" s="105">
        <f t="shared" si="103"/>
        <v>0</v>
      </c>
      <c r="BJ325" s="13" t="s">
        <v>184</v>
      </c>
      <c r="BK325" s="105">
        <f t="shared" si="104"/>
        <v>0</v>
      </c>
      <c r="BL325" s="13" t="s">
        <v>368</v>
      </c>
      <c r="BM325" s="13" t="s">
        <v>1020</v>
      </c>
    </row>
    <row r="326" spans="2:65" s="1" customFormat="1" ht="31.5" customHeight="1" x14ac:dyDescent="0.3">
      <c r="B326" s="30"/>
      <c r="C326" s="161" t="s">
        <v>1021</v>
      </c>
      <c r="D326" s="161" t="s">
        <v>206</v>
      </c>
      <c r="E326" s="162" t="s">
        <v>1022</v>
      </c>
      <c r="F326" s="239" t="s">
        <v>1023</v>
      </c>
      <c r="G326" s="240"/>
      <c r="H326" s="240"/>
      <c r="I326" s="240"/>
      <c r="J326" s="163" t="s">
        <v>367</v>
      </c>
      <c r="K326" s="164">
        <v>24</v>
      </c>
      <c r="L326" s="241">
        <v>0</v>
      </c>
      <c r="M326" s="240"/>
      <c r="N326" s="242">
        <f t="shared" si="95"/>
        <v>0</v>
      </c>
      <c r="O326" s="240"/>
      <c r="P326" s="240"/>
      <c r="Q326" s="240"/>
      <c r="R326" s="32"/>
      <c r="T326" s="165" t="s">
        <v>19</v>
      </c>
      <c r="U326" s="39" t="s">
        <v>42</v>
      </c>
      <c r="V326" s="31"/>
      <c r="W326" s="166">
        <f t="shared" si="96"/>
        <v>0</v>
      </c>
      <c r="X326" s="166">
        <v>0</v>
      </c>
      <c r="Y326" s="166">
        <f t="shared" si="97"/>
        <v>0</v>
      </c>
      <c r="Z326" s="166">
        <v>0</v>
      </c>
      <c r="AA326" s="167">
        <f t="shared" si="98"/>
        <v>0</v>
      </c>
      <c r="AR326" s="13" t="s">
        <v>368</v>
      </c>
      <c r="AT326" s="13" t="s">
        <v>206</v>
      </c>
      <c r="AU326" s="13" t="s">
        <v>81</v>
      </c>
      <c r="AY326" s="13" t="s">
        <v>205</v>
      </c>
      <c r="BE326" s="105">
        <f t="shared" si="99"/>
        <v>0</v>
      </c>
      <c r="BF326" s="105">
        <f t="shared" si="100"/>
        <v>0</v>
      </c>
      <c r="BG326" s="105">
        <f t="shared" si="101"/>
        <v>0</v>
      </c>
      <c r="BH326" s="105">
        <f t="shared" si="102"/>
        <v>0</v>
      </c>
      <c r="BI326" s="105">
        <f t="shared" si="103"/>
        <v>0</v>
      </c>
      <c r="BJ326" s="13" t="s">
        <v>184</v>
      </c>
      <c r="BK326" s="105">
        <f t="shared" si="104"/>
        <v>0</v>
      </c>
      <c r="BL326" s="13" t="s">
        <v>368</v>
      </c>
      <c r="BM326" s="13" t="s">
        <v>1024</v>
      </c>
    </row>
    <row r="327" spans="2:65" s="1" customFormat="1" ht="44.25" customHeight="1" x14ac:dyDescent="0.3">
      <c r="B327" s="30"/>
      <c r="C327" s="161" t="s">
        <v>550</v>
      </c>
      <c r="D327" s="161" t="s">
        <v>206</v>
      </c>
      <c r="E327" s="162" t="s">
        <v>1025</v>
      </c>
      <c r="F327" s="239" t="s">
        <v>1026</v>
      </c>
      <c r="G327" s="240"/>
      <c r="H327" s="240"/>
      <c r="I327" s="240"/>
      <c r="J327" s="163" t="s">
        <v>367</v>
      </c>
      <c r="K327" s="164">
        <v>24</v>
      </c>
      <c r="L327" s="241">
        <v>0</v>
      </c>
      <c r="M327" s="240"/>
      <c r="N327" s="242">
        <f t="shared" si="95"/>
        <v>0</v>
      </c>
      <c r="O327" s="240"/>
      <c r="P327" s="240"/>
      <c r="Q327" s="240"/>
      <c r="R327" s="32"/>
      <c r="T327" s="165" t="s">
        <v>19</v>
      </c>
      <c r="U327" s="39" t="s">
        <v>42</v>
      </c>
      <c r="V327" s="31"/>
      <c r="W327" s="166">
        <f t="shared" si="96"/>
        <v>0</v>
      </c>
      <c r="X327" s="166">
        <v>0</v>
      </c>
      <c r="Y327" s="166">
        <f t="shared" si="97"/>
        <v>0</v>
      </c>
      <c r="Z327" s="166">
        <v>0</v>
      </c>
      <c r="AA327" s="167">
        <f t="shared" si="98"/>
        <v>0</v>
      </c>
      <c r="AR327" s="13" t="s">
        <v>368</v>
      </c>
      <c r="AT327" s="13" t="s">
        <v>206</v>
      </c>
      <c r="AU327" s="13" t="s">
        <v>81</v>
      </c>
      <c r="AY327" s="13" t="s">
        <v>205</v>
      </c>
      <c r="BE327" s="105">
        <f t="shared" si="99"/>
        <v>0</v>
      </c>
      <c r="BF327" s="105">
        <f t="shared" si="100"/>
        <v>0</v>
      </c>
      <c r="BG327" s="105">
        <f t="shared" si="101"/>
        <v>0</v>
      </c>
      <c r="BH327" s="105">
        <f t="shared" si="102"/>
        <v>0</v>
      </c>
      <c r="BI327" s="105">
        <f t="shared" si="103"/>
        <v>0</v>
      </c>
      <c r="BJ327" s="13" t="s">
        <v>184</v>
      </c>
      <c r="BK327" s="105">
        <f t="shared" si="104"/>
        <v>0</v>
      </c>
      <c r="BL327" s="13" t="s">
        <v>368</v>
      </c>
      <c r="BM327" s="13" t="s">
        <v>1027</v>
      </c>
    </row>
    <row r="328" spans="2:65" s="1" customFormat="1" ht="22.5" customHeight="1" x14ac:dyDescent="0.3">
      <c r="B328" s="30"/>
      <c r="C328" s="161" t="s">
        <v>1028</v>
      </c>
      <c r="D328" s="161" t="s">
        <v>206</v>
      </c>
      <c r="E328" s="162" t="s">
        <v>1029</v>
      </c>
      <c r="F328" s="239" t="s">
        <v>1030</v>
      </c>
      <c r="G328" s="240"/>
      <c r="H328" s="240"/>
      <c r="I328" s="240"/>
      <c r="J328" s="163" t="s">
        <v>367</v>
      </c>
      <c r="K328" s="164">
        <v>72</v>
      </c>
      <c r="L328" s="241">
        <v>0</v>
      </c>
      <c r="M328" s="240"/>
      <c r="N328" s="242">
        <f t="shared" si="95"/>
        <v>0</v>
      </c>
      <c r="O328" s="240"/>
      <c r="P328" s="240"/>
      <c r="Q328" s="240"/>
      <c r="R328" s="32"/>
      <c r="T328" s="165" t="s">
        <v>19</v>
      </c>
      <c r="U328" s="39" t="s">
        <v>42</v>
      </c>
      <c r="V328" s="31"/>
      <c r="W328" s="166">
        <f t="shared" si="96"/>
        <v>0</v>
      </c>
      <c r="X328" s="166">
        <v>0</v>
      </c>
      <c r="Y328" s="166">
        <f t="shared" si="97"/>
        <v>0</v>
      </c>
      <c r="Z328" s="166">
        <v>0</v>
      </c>
      <c r="AA328" s="167">
        <f t="shared" si="98"/>
        <v>0</v>
      </c>
      <c r="AR328" s="13" t="s">
        <v>368</v>
      </c>
      <c r="AT328" s="13" t="s">
        <v>206</v>
      </c>
      <c r="AU328" s="13" t="s">
        <v>81</v>
      </c>
      <c r="AY328" s="13" t="s">
        <v>205</v>
      </c>
      <c r="BE328" s="105">
        <f t="shared" si="99"/>
        <v>0</v>
      </c>
      <c r="BF328" s="105">
        <f t="shared" si="100"/>
        <v>0</v>
      </c>
      <c r="BG328" s="105">
        <f t="shared" si="101"/>
        <v>0</v>
      </c>
      <c r="BH328" s="105">
        <f t="shared" si="102"/>
        <v>0</v>
      </c>
      <c r="BI328" s="105">
        <f t="shared" si="103"/>
        <v>0</v>
      </c>
      <c r="BJ328" s="13" t="s">
        <v>184</v>
      </c>
      <c r="BK328" s="105">
        <f t="shared" si="104"/>
        <v>0</v>
      </c>
      <c r="BL328" s="13" t="s">
        <v>368</v>
      </c>
      <c r="BM328" s="13" t="s">
        <v>1031</v>
      </c>
    </row>
    <row r="329" spans="2:65" s="9" customFormat="1" ht="37.35" customHeight="1" x14ac:dyDescent="0.35">
      <c r="B329" s="150"/>
      <c r="C329" s="151"/>
      <c r="D329" s="152" t="s">
        <v>615</v>
      </c>
      <c r="E329" s="152"/>
      <c r="F329" s="152"/>
      <c r="G329" s="152"/>
      <c r="H329" s="152"/>
      <c r="I329" s="152"/>
      <c r="J329" s="152"/>
      <c r="K329" s="152"/>
      <c r="L329" s="152"/>
      <c r="M329" s="152"/>
      <c r="N329" s="257">
        <f>BK329</f>
        <v>0</v>
      </c>
      <c r="O329" s="258"/>
      <c r="P329" s="258"/>
      <c r="Q329" s="258"/>
      <c r="R329" s="153"/>
      <c r="T329" s="154"/>
      <c r="U329" s="151"/>
      <c r="V329" s="151"/>
      <c r="W329" s="155">
        <f>W330</f>
        <v>0</v>
      </c>
      <c r="X329" s="151"/>
      <c r="Y329" s="155">
        <f>Y330</f>
        <v>0</v>
      </c>
      <c r="Z329" s="151"/>
      <c r="AA329" s="156">
        <f>AA330</f>
        <v>0</v>
      </c>
      <c r="AR329" s="157" t="s">
        <v>210</v>
      </c>
      <c r="AT329" s="158" t="s">
        <v>74</v>
      </c>
      <c r="AU329" s="158" t="s">
        <v>75</v>
      </c>
      <c r="AY329" s="157" t="s">
        <v>205</v>
      </c>
      <c r="BK329" s="159">
        <f>BK330</f>
        <v>0</v>
      </c>
    </row>
    <row r="330" spans="2:65" s="1" customFormat="1" ht="22.5" customHeight="1" x14ac:dyDescent="0.3">
      <c r="B330" s="30"/>
      <c r="C330" s="161" t="s">
        <v>551</v>
      </c>
      <c r="D330" s="161" t="s">
        <v>206</v>
      </c>
      <c r="E330" s="162" t="s">
        <v>1032</v>
      </c>
      <c r="F330" s="239" t="s">
        <v>1033</v>
      </c>
      <c r="G330" s="240"/>
      <c r="H330" s="240"/>
      <c r="I330" s="240"/>
      <c r="J330" s="163" t="s">
        <v>209</v>
      </c>
      <c r="K330" s="164">
        <v>72</v>
      </c>
      <c r="L330" s="241">
        <v>0</v>
      </c>
      <c r="M330" s="240"/>
      <c r="N330" s="242">
        <f>ROUND(L330*K330,2)</f>
        <v>0</v>
      </c>
      <c r="O330" s="240"/>
      <c r="P330" s="240"/>
      <c r="Q330" s="240"/>
      <c r="R330" s="32"/>
      <c r="T330" s="165" t="s">
        <v>19</v>
      </c>
      <c r="U330" s="39" t="s">
        <v>42</v>
      </c>
      <c r="V330" s="31"/>
      <c r="W330" s="166">
        <f>V330*K330</f>
        <v>0</v>
      </c>
      <c r="X330" s="166">
        <v>0</v>
      </c>
      <c r="Y330" s="166">
        <f>X330*K330</f>
        <v>0</v>
      </c>
      <c r="Z330" s="166">
        <v>0</v>
      </c>
      <c r="AA330" s="167">
        <f>Z330*K330</f>
        <v>0</v>
      </c>
      <c r="AR330" s="13" t="s">
        <v>368</v>
      </c>
      <c r="AT330" s="13" t="s">
        <v>206</v>
      </c>
      <c r="AU330" s="13" t="s">
        <v>81</v>
      </c>
      <c r="AY330" s="13" t="s">
        <v>205</v>
      </c>
      <c r="BE330" s="105">
        <f>IF(U330="základná",N330,0)</f>
        <v>0</v>
      </c>
      <c r="BF330" s="105">
        <f>IF(U330="znížená",N330,0)</f>
        <v>0</v>
      </c>
      <c r="BG330" s="105">
        <f>IF(U330="zákl. prenesená",N330,0)</f>
        <v>0</v>
      </c>
      <c r="BH330" s="105">
        <f>IF(U330="zníž. prenesená",N330,0)</f>
        <v>0</v>
      </c>
      <c r="BI330" s="105">
        <f>IF(U330="nulová",N330,0)</f>
        <v>0</v>
      </c>
      <c r="BJ330" s="13" t="s">
        <v>184</v>
      </c>
      <c r="BK330" s="105">
        <f>ROUND(L330*K330,2)</f>
        <v>0</v>
      </c>
      <c r="BL330" s="13" t="s">
        <v>368</v>
      </c>
      <c r="BM330" s="13" t="s">
        <v>1034</v>
      </c>
    </row>
    <row r="331" spans="2:65" s="1" customFormat="1" ht="49.9" customHeight="1" x14ac:dyDescent="0.35">
      <c r="B331" s="30"/>
      <c r="C331" s="31"/>
      <c r="D331" s="152" t="s">
        <v>370</v>
      </c>
      <c r="E331" s="31"/>
      <c r="F331" s="31"/>
      <c r="G331" s="31"/>
      <c r="H331" s="31"/>
      <c r="I331" s="31"/>
      <c r="J331" s="31"/>
      <c r="K331" s="31"/>
      <c r="L331" s="31"/>
      <c r="M331" s="31"/>
      <c r="N331" s="257">
        <f t="shared" ref="N331:N336" si="105">BK331</f>
        <v>0</v>
      </c>
      <c r="O331" s="258"/>
      <c r="P331" s="258"/>
      <c r="Q331" s="258"/>
      <c r="R331" s="32"/>
      <c r="T331" s="73"/>
      <c r="U331" s="31"/>
      <c r="V331" s="31"/>
      <c r="W331" s="31"/>
      <c r="X331" s="31"/>
      <c r="Y331" s="31"/>
      <c r="Z331" s="31"/>
      <c r="AA331" s="74"/>
      <c r="AT331" s="13" t="s">
        <v>74</v>
      </c>
      <c r="AU331" s="13" t="s">
        <v>75</v>
      </c>
      <c r="AY331" s="13" t="s">
        <v>371</v>
      </c>
      <c r="BK331" s="105">
        <f>SUM(BK332:BK336)</f>
        <v>0</v>
      </c>
    </row>
    <row r="332" spans="2:65" s="1" customFormat="1" ht="22.35" customHeight="1" x14ac:dyDescent="0.3">
      <c r="B332" s="30"/>
      <c r="C332" s="173" t="s">
        <v>19</v>
      </c>
      <c r="D332" s="173" t="s">
        <v>206</v>
      </c>
      <c r="E332" s="174" t="s">
        <v>19</v>
      </c>
      <c r="F332" s="247" t="s">
        <v>19</v>
      </c>
      <c r="G332" s="248"/>
      <c r="H332" s="248"/>
      <c r="I332" s="248"/>
      <c r="J332" s="175" t="s">
        <v>19</v>
      </c>
      <c r="K332" s="172"/>
      <c r="L332" s="241"/>
      <c r="M332" s="240"/>
      <c r="N332" s="242">
        <f t="shared" si="105"/>
        <v>0</v>
      </c>
      <c r="O332" s="240"/>
      <c r="P332" s="240"/>
      <c r="Q332" s="240"/>
      <c r="R332" s="32"/>
      <c r="T332" s="165" t="s">
        <v>19</v>
      </c>
      <c r="U332" s="176" t="s">
        <v>42</v>
      </c>
      <c r="V332" s="31"/>
      <c r="W332" s="31"/>
      <c r="X332" s="31"/>
      <c r="Y332" s="31"/>
      <c r="Z332" s="31"/>
      <c r="AA332" s="74"/>
      <c r="AT332" s="13" t="s">
        <v>371</v>
      </c>
      <c r="AU332" s="13" t="s">
        <v>81</v>
      </c>
      <c r="AY332" s="13" t="s">
        <v>371</v>
      </c>
      <c r="BE332" s="105">
        <f>IF(U332="základná",N332,0)</f>
        <v>0</v>
      </c>
      <c r="BF332" s="105">
        <f>IF(U332="znížená",N332,0)</f>
        <v>0</v>
      </c>
      <c r="BG332" s="105">
        <f>IF(U332="zákl. prenesená",N332,0)</f>
        <v>0</v>
      </c>
      <c r="BH332" s="105">
        <f>IF(U332="zníž. prenesená",N332,0)</f>
        <v>0</v>
      </c>
      <c r="BI332" s="105">
        <f>IF(U332="nulová",N332,0)</f>
        <v>0</v>
      </c>
      <c r="BJ332" s="13" t="s">
        <v>184</v>
      </c>
      <c r="BK332" s="105">
        <f>L332*K332</f>
        <v>0</v>
      </c>
    </row>
    <row r="333" spans="2:65" s="1" customFormat="1" ht="22.35" customHeight="1" x14ac:dyDescent="0.3">
      <c r="B333" s="30"/>
      <c r="C333" s="173" t="s">
        <v>19</v>
      </c>
      <c r="D333" s="173" t="s">
        <v>206</v>
      </c>
      <c r="E333" s="174" t="s">
        <v>19</v>
      </c>
      <c r="F333" s="247" t="s">
        <v>19</v>
      </c>
      <c r="G333" s="248"/>
      <c r="H333" s="248"/>
      <c r="I333" s="248"/>
      <c r="J333" s="175" t="s">
        <v>19</v>
      </c>
      <c r="K333" s="172"/>
      <c r="L333" s="241"/>
      <c r="M333" s="240"/>
      <c r="N333" s="242">
        <f t="shared" si="105"/>
        <v>0</v>
      </c>
      <c r="O333" s="240"/>
      <c r="P333" s="240"/>
      <c r="Q333" s="240"/>
      <c r="R333" s="32"/>
      <c r="T333" s="165" t="s">
        <v>19</v>
      </c>
      <c r="U333" s="176" t="s">
        <v>42</v>
      </c>
      <c r="V333" s="31"/>
      <c r="W333" s="31"/>
      <c r="X333" s="31"/>
      <c r="Y333" s="31"/>
      <c r="Z333" s="31"/>
      <c r="AA333" s="74"/>
      <c r="AT333" s="13" t="s">
        <v>371</v>
      </c>
      <c r="AU333" s="13" t="s">
        <v>81</v>
      </c>
      <c r="AY333" s="13" t="s">
        <v>371</v>
      </c>
      <c r="BE333" s="105">
        <f>IF(U333="základná",N333,0)</f>
        <v>0</v>
      </c>
      <c r="BF333" s="105">
        <f>IF(U333="znížená",N333,0)</f>
        <v>0</v>
      </c>
      <c r="BG333" s="105">
        <f>IF(U333="zákl. prenesená",N333,0)</f>
        <v>0</v>
      </c>
      <c r="BH333" s="105">
        <f>IF(U333="zníž. prenesená",N333,0)</f>
        <v>0</v>
      </c>
      <c r="BI333" s="105">
        <f>IF(U333="nulová",N333,0)</f>
        <v>0</v>
      </c>
      <c r="BJ333" s="13" t="s">
        <v>184</v>
      </c>
      <c r="BK333" s="105">
        <f>L333*K333</f>
        <v>0</v>
      </c>
    </row>
    <row r="334" spans="2:65" s="1" customFormat="1" ht="22.35" customHeight="1" x14ac:dyDescent="0.3">
      <c r="B334" s="30"/>
      <c r="C334" s="173" t="s">
        <v>19</v>
      </c>
      <c r="D334" s="173" t="s">
        <v>206</v>
      </c>
      <c r="E334" s="174" t="s">
        <v>19</v>
      </c>
      <c r="F334" s="247" t="s">
        <v>19</v>
      </c>
      <c r="G334" s="248"/>
      <c r="H334" s="248"/>
      <c r="I334" s="248"/>
      <c r="J334" s="175" t="s">
        <v>19</v>
      </c>
      <c r="K334" s="172"/>
      <c r="L334" s="241"/>
      <c r="M334" s="240"/>
      <c r="N334" s="242">
        <f t="shared" si="105"/>
        <v>0</v>
      </c>
      <c r="O334" s="240"/>
      <c r="P334" s="240"/>
      <c r="Q334" s="240"/>
      <c r="R334" s="32"/>
      <c r="T334" s="165" t="s">
        <v>19</v>
      </c>
      <c r="U334" s="176" t="s">
        <v>42</v>
      </c>
      <c r="V334" s="31"/>
      <c r="W334" s="31"/>
      <c r="X334" s="31"/>
      <c r="Y334" s="31"/>
      <c r="Z334" s="31"/>
      <c r="AA334" s="74"/>
      <c r="AT334" s="13" t="s">
        <v>371</v>
      </c>
      <c r="AU334" s="13" t="s">
        <v>81</v>
      </c>
      <c r="AY334" s="13" t="s">
        <v>371</v>
      </c>
      <c r="BE334" s="105">
        <f>IF(U334="základná",N334,0)</f>
        <v>0</v>
      </c>
      <c r="BF334" s="105">
        <f>IF(U334="znížená",N334,0)</f>
        <v>0</v>
      </c>
      <c r="BG334" s="105">
        <f>IF(U334="zákl. prenesená",N334,0)</f>
        <v>0</v>
      </c>
      <c r="BH334" s="105">
        <f>IF(U334="zníž. prenesená",N334,0)</f>
        <v>0</v>
      </c>
      <c r="BI334" s="105">
        <f>IF(U334="nulová",N334,0)</f>
        <v>0</v>
      </c>
      <c r="BJ334" s="13" t="s">
        <v>184</v>
      </c>
      <c r="BK334" s="105">
        <f>L334*K334</f>
        <v>0</v>
      </c>
    </row>
    <row r="335" spans="2:65" s="1" customFormat="1" ht="22.35" customHeight="1" x14ac:dyDescent="0.3">
      <c r="B335" s="30"/>
      <c r="C335" s="173" t="s">
        <v>19</v>
      </c>
      <c r="D335" s="173" t="s">
        <v>206</v>
      </c>
      <c r="E335" s="174" t="s">
        <v>19</v>
      </c>
      <c r="F335" s="247" t="s">
        <v>19</v>
      </c>
      <c r="G335" s="248"/>
      <c r="H335" s="248"/>
      <c r="I335" s="248"/>
      <c r="J335" s="175" t="s">
        <v>19</v>
      </c>
      <c r="K335" s="172"/>
      <c r="L335" s="241"/>
      <c r="M335" s="240"/>
      <c r="N335" s="242">
        <f t="shared" si="105"/>
        <v>0</v>
      </c>
      <c r="O335" s="240"/>
      <c r="P335" s="240"/>
      <c r="Q335" s="240"/>
      <c r="R335" s="32"/>
      <c r="T335" s="165" t="s">
        <v>19</v>
      </c>
      <c r="U335" s="176" t="s">
        <v>42</v>
      </c>
      <c r="V335" s="31"/>
      <c r="W335" s="31"/>
      <c r="X335" s="31"/>
      <c r="Y335" s="31"/>
      <c r="Z335" s="31"/>
      <c r="AA335" s="74"/>
      <c r="AT335" s="13" t="s">
        <v>371</v>
      </c>
      <c r="AU335" s="13" t="s">
        <v>81</v>
      </c>
      <c r="AY335" s="13" t="s">
        <v>371</v>
      </c>
      <c r="BE335" s="105">
        <f>IF(U335="základná",N335,0)</f>
        <v>0</v>
      </c>
      <c r="BF335" s="105">
        <f>IF(U335="znížená",N335,0)</f>
        <v>0</v>
      </c>
      <c r="BG335" s="105">
        <f>IF(U335="zákl. prenesená",N335,0)</f>
        <v>0</v>
      </c>
      <c r="BH335" s="105">
        <f>IF(U335="zníž. prenesená",N335,0)</f>
        <v>0</v>
      </c>
      <c r="BI335" s="105">
        <f>IF(U335="nulová",N335,0)</f>
        <v>0</v>
      </c>
      <c r="BJ335" s="13" t="s">
        <v>184</v>
      </c>
      <c r="BK335" s="105">
        <f>L335*K335</f>
        <v>0</v>
      </c>
    </row>
    <row r="336" spans="2:65" s="1" customFormat="1" ht="22.35" customHeight="1" x14ac:dyDescent="0.3">
      <c r="B336" s="30"/>
      <c r="C336" s="173" t="s">
        <v>19</v>
      </c>
      <c r="D336" s="173" t="s">
        <v>206</v>
      </c>
      <c r="E336" s="174" t="s">
        <v>19</v>
      </c>
      <c r="F336" s="247" t="s">
        <v>19</v>
      </c>
      <c r="G336" s="248"/>
      <c r="H336" s="248"/>
      <c r="I336" s="248"/>
      <c r="J336" s="175" t="s">
        <v>19</v>
      </c>
      <c r="K336" s="172"/>
      <c r="L336" s="241"/>
      <c r="M336" s="240"/>
      <c r="N336" s="242">
        <f t="shared" si="105"/>
        <v>0</v>
      </c>
      <c r="O336" s="240"/>
      <c r="P336" s="240"/>
      <c r="Q336" s="240"/>
      <c r="R336" s="32"/>
      <c r="T336" s="165" t="s">
        <v>19</v>
      </c>
      <c r="U336" s="176" t="s">
        <v>42</v>
      </c>
      <c r="V336" s="51"/>
      <c r="W336" s="51"/>
      <c r="X336" s="51"/>
      <c r="Y336" s="51"/>
      <c r="Z336" s="51"/>
      <c r="AA336" s="53"/>
      <c r="AT336" s="13" t="s">
        <v>371</v>
      </c>
      <c r="AU336" s="13" t="s">
        <v>81</v>
      </c>
      <c r="AY336" s="13" t="s">
        <v>371</v>
      </c>
      <c r="BE336" s="105">
        <f>IF(U336="základná",N336,0)</f>
        <v>0</v>
      </c>
      <c r="BF336" s="105">
        <f>IF(U336="znížená",N336,0)</f>
        <v>0</v>
      </c>
      <c r="BG336" s="105">
        <f>IF(U336="zákl. prenesená",N336,0)</f>
        <v>0</v>
      </c>
      <c r="BH336" s="105">
        <f>IF(U336="zníž. prenesená",N336,0)</f>
        <v>0</v>
      </c>
      <c r="BI336" s="105">
        <f>IF(U336="nulová",N336,0)</f>
        <v>0</v>
      </c>
      <c r="BJ336" s="13" t="s">
        <v>184</v>
      </c>
      <c r="BK336" s="105">
        <f>L336*K336</f>
        <v>0</v>
      </c>
    </row>
    <row r="337" spans="2:18" s="1" customFormat="1" ht="6.95" customHeight="1" x14ac:dyDescent="0.3">
      <c r="B337" s="54"/>
      <c r="C337" s="55"/>
      <c r="D337" s="55"/>
      <c r="E337" s="55"/>
      <c r="F337" s="55"/>
      <c r="G337" s="55"/>
      <c r="H337" s="55"/>
      <c r="I337" s="55"/>
      <c r="J337" s="55"/>
      <c r="K337" s="55"/>
      <c r="L337" s="55"/>
      <c r="M337" s="55"/>
      <c r="N337" s="55"/>
      <c r="O337" s="55"/>
      <c r="P337" s="55"/>
      <c r="Q337" s="55"/>
      <c r="R337" s="56"/>
    </row>
  </sheetData>
  <sheetProtection algorithmName="SHA-512" hashValue="aEW1FSJLX+gEsVsMuuAQu2tGWMCkt10hrt9pauBwpPs3VGOAdgZXPv6jkG0OVvAtVguGmQeFfa8TFHqCBxGiJQ==" saltValue="Cp6mznxiiIiT9VboVqKZBA==" spinCount="100000" sheet="1" objects="1" scenarios="1" formatColumns="0" formatRows="0" sort="0" autoFilter="0"/>
  <mergeCells count="646">
    <mergeCell ref="N302:Q302"/>
    <mergeCell ref="N317:Q317"/>
    <mergeCell ref="N320:Q320"/>
    <mergeCell ref="N329:Q329"/>
    <mergeCell ref="N331:Q331"/>
    <mergeCell ref="H1:K1"/>
    <mergeCell ref="S2:AC2"/>
    <mergeCell ref="N148:Q148"/>
    <mergeCell ref="N149:Q149"/>
    <mergeCell ref="N172:Q172"/>
    <mergeCell ref="N193:Q193"/>
    <mergeCell ref="N228:Q228"/>
    <mergeCell ref="N242:Q242"/>
    <mergeCell ref="N249:Q249"/>
    <mergeCell ref="N264:Q264"/>
    <mergeCell ref="N287:Q287"/>
    <mergeCell ref="F334:I334"/>
    <mergeCell ref="L334:M334"/>
    <mergeCell ref="N334:Q334"/>
    <mergeCell ref="F335:I335"/>
    <mergeCell ref="L335:M335"/>
    <mergeCell ref="N335:Q335"/>
    <mergeCell ref="F336:I336"/>
    <mergeCell ref="L336:M336"/>
    <mergeCell ref="N336:Q336"/>
    <mergeCell ref="F330:I330"/>
    <mergeCell ref="L330:M330"/>
    <mergeCell ref="N330:Q330"/>
    <mergeCell ref="F332:I332"/>
    <mergeCell ref="L332:M332"/>
    <mergeCell ref="N332:Q332"/>
    <mergeCell ref="F333:I333"/>
    <mergeCell ref="L333:M333"/>
    <mergeCell ref="N333:Q333"/>
    <mergeCell ref="F326:I326"/>
    <mergeCell ref="L326:M326"/>
    <mergeCell ref="N326:Q326"/>
    <mergeCell ref="F327:I327"/>
    <mergeCell ref="L327:M327"/>
    <mergeCell ref="N327:Q327"/>
    <mergeCell ref="F328:I328"/>
    <mergeCell ref="L328:M328"/>
    <mergeCell ref="N328:Q328"/>
    <mergeCell ref="F323:I323"/>
    <mergeCell ref="L323:M323"/>
    <mergeCell ref="N323:Q323"/>
    <mergeCell ref="F324:I324"/>
    <mergeCell ref="L324:M324"/>
    <mergeCell ref="N324:Q324"/>
    <mergeCell ref="F325:I325"/>
    <mergeCell ref="L325:M325"/>
    <mergeCell ref="N325:Q325"/>
    <mergeCell ref="F319:I319"/>
    <mergeCell ref="L319:M319"/>
    <mergeCell ref="N319:Q319"/>
    <mergeCell ref="F321:I321"/>
    <mergeCell ref="L321:M321"/>
    <mergeCell ref="N321:Q321"/>
    <mergeCell ref="F322:I322"/>
    <mergeCell ref="L322:M322"/>
    <mergeCell ref="N322:Q322"/>
    <mergeCell ref="F315:I315"/>
    <mergeCell ref="L315:M315"/>
    <mergeCell ref="N315:Q315"/>
    <mergeCell ref="F316:I316"/>
    <mergeCell ref="L316:M316"/>
    <mergeCell ref="N316:Q316"/>
    <mergeCell ref="F318:I318"/>
    <mergeCell ref="L318:M318"/>
    <mergeCell ref="N318:Q318"/>
    <mergeCell ref="F312:I312"/>
    <mergeCell ref="L312:M312"/>
    <mergeCell ref="N312:Q312"/>
    <mergeCell ref="F313:I313"/>
    <mergeCell ref="L313:M313"/>
    <mergeCell ref="N313:Q313"/>
    <mergeCell ref="F314:I314"/>
    <mergeCell ref="L314:M314"/>
    <mergeCell ref="N314:Q314"/>
    <mergeCell ref="F309:I309"/>
    <mergeCell ref="L309:M309"/>
    <mergeCell ref="N309:Q309"/>
    <mergeCell ref="F310:I310"/>
    <mergeCell ref="L310:M310"/>
    <mergeCell ref="N310:Q310"/>
    <mergeCell ref="F311:I311"/>
    <mergeCell ref="L311:M311"/>
    <mergeCell ref="N311:Q311"/>
    <mergeCell ref="F306:I306"/>
    <mergeCell ref="L306:M306"/>
    <mergeCell ref="N306:Q306"/>
    <mergeCell ref="F307:I307"/>
    <mergeCell ref="L307:M307"/>
    <mergeCell ref="N307:Q307"/>
    <mergeCell ref="F308:I308"/>
    <mergeCell ref="L308:M308"/>
    <mergeCell ref="N308:Q308"/>
    <mergeCell ref="F303:I303"/>
    <mergeCell ref="L303:M303"/>
    <mergeCell ref="N303:Q303"/>
    <mergeCell ref="F304:I304"/>
    <mergeCell ref="L304:M304"/>
    <mergeCell ref="N304:Q304"/>
    <mergeCell ref="F305:I305"/>
    <mergeCell ref="L305:M305"/>
    <mergeCell ref="N305:Q305"/>
    <mergeCell ref="F299:I299"/>
    <mergeCell ref="L299:M299"/>
    <mergeCell ref="N299:Q299"/>
    <mergeCell ref="F300:I300"/>
    <mergeCell ref="L300:M300"/>
    <mergeCell ref="N300:Q300"/>
    <mergeCell ref="F301:I301"/>
    <mergeCell ref="L301:M301"/>
    <mergeCell ref="N301:Q301"/>
    <mergeCell ref="F293:I293"/>
    <mergeCell ref="L293:M293"/>
    <mergeCell ref="N293:Q293"/>
    <mergeCell ref="F295:I295"/>
    <mergeCell ref="L295:M295"/>
    <mergeCell ref="N295:Q295"/>
    <mergeCell ref="F298:I298"/>
    <mergeCell ref="L298:M298"/>
    <mergeCell ref="N298:Q298"/>
    <mergeCell ref="N294:Q294"/>
    <mergeCell ref="N296:Q296"/>
    <mergeCell ref="N297:Q297"/>
    <mergeCell ref="F289:I289"/>
    <mergeCell ref="L289:M289"/>
    <mergeCell ref="N289:Q289"/>
    <mergeCell ref="F291:I291"/>
    <mergeCell ref="L291:M291"/>
    <mergeCell ref="N291:Q291"/>
    <mergeCell ref="F292:I292"/>
    <mergeCell ref="L292:M292"/>
    <mergeCell ref="N292:Q292"/>
    <mergeCell ref="N290:Q290"/>
    <mergeCell ref="F285:I285"/>
    <mergeCell ref="L285:M285"/>
    <mergeCell ref="N285:Q285"/>
    <mergeCell ref="F286:I286"/>
    <mergeCell ref="L286:M286"/>
    <mergeCell ref="N286:Q286"/>
    <mergeCell ref="F288:I288"/>
    <mergeCell ref="L288:M288"/>
    <mergeCell ref="N288:Q288"/>
    <mergeCell ref="F282:I282"/>
    <mergeCell ref="L282:M282"/>
    <mergeCell ref="N282:Q282"/>
    <mergeCell ref="F283:I283"/>
    <mergeCell ref="L283:M283"/>
    <mergeCell ref="N283:Q283"/>
    <mergeCell ref="F284:I284"/>
    <mergeCell ref="L284:M284"/>
    <mergeCell ref="N284:Q284"/>
    <mergeCell ref="F279:I279"/>
    <mergeCell ref="L279:M279"/>
    <mergeCell ref="N279:Q279"/>
    <mergeCell ref="F280:I280"/>
    <mergeCell ref="L280:M280"/>
    <mergeCell ref="N280:Q280"/>
    <mergeCell ref="F281:I281"/>
    <mergeCell ref="L281:M281"/>
    <mergeCell ref="N281:Q281"/>
    <mergeCell ref="F276:I276"/>
    <mergeCell ref="L276:M276"/>
    <mergeCell ref="N276:Q276"/>
    <mergeCell ref="F277:I277"/>
    <mergeCell ref="L277:M277"/>
    <mergeCell ref="N277:Q277"/>
    <mergeCell ref="F278:I278"/>
    <mergeCell ref="L278:M278"/>
    <mergeCell ref="N278:Q278"/>
    <mergeCell ref="F273:I273"/>
    <mergeCell ref="L273:M273"/>
    <mergeCell ref="N273:Q273"/>
    <mergeCell ref="F274:I274"/>
    <mergeCell ref="L274:M274"/>
    <mergeCell ref="N274:Q274"/>
    <mergeCell ref="F275:I275"/>
    <mergeCell ref="L275:M275"/>
    <mergeCell ref="N275:Q275"/>
    <mergeCell ref="F270:I270"/>
    <mergeCell ref="L270:M270"/>
    <mergeCell ref="N270:Q270"/>
    <mergeCell ref="F271:I271"/>
    <mergeCell ref="L271:M271"/>
    <mergeCell ref="N271:Q271"/>
    <mergeCell ref="F272:I272"/>
    <mergeCell ref="L272:M272"/>
    <mergeCell ref="N272:Q272"/>
    <mergeCell ref="F267:I267"/>
    <mergeCell ref="L267:M267"/>
    <mergeCell ref="N267:Q267"/>
    <mergeCell ref="F268:I268"/>
    <mergeCell ref="L268:M268"/>
    <mergeCell ref="N268:Q268"/>
    <mergeCell ref="F269:I269"/>
    <mergeCell ref="L269:M269"/>
    <mergeCell ref="N269:Q269"/>
    <mergeCell ref="F263:I263"/>
    <mergeCell ref="L263:M263"/>
    <mergeCell ref="N263:Q263"/>
    <mergeCell ref="F265:I265"/>
    <mergeCell ref="L265:M265"/>
    <mergeCell ref="N265:Q265"/>
    <mergeCell ref="F266:I266"/>
    <mergeCell ref="L266:M266"/>
    <mergeCell ref="N266:Q266"/>
    <mergeCell ref="F260:I260"/>
    <mergeCell ref="L260:M260"/>
    <mergeCell ref="N260:Q260"/>
    <mergeCell ref="F261:I261"/>
    <mergeCell ref="L261:M261"/>
    <mergeCell ref="N261:Q261"/>
    <mergeCell ref="F262:I262"/>
    <mergeCell ref="L262:M262"/>
    <mergeCell ref="N262:Q262"/>
    <mergeCell ref="F257:I257"/>
    <mergeCell ref="L257:M257"/>
    <mergeCell ref="N257:Q257"/>
    <mergeCell ref="F258:I258"/>
    <mergeCell ref="L258:M258"/>
    <mergeCell ref="N258:Q258"/>
    <mergeCell ref="F259:I259"/>
    <mergeCell ref="L259:M259"/>
    <mergeCell ref="N259:Q259"/>
    <mergeCell ref="F254:I254"/>
    <mergeCell ref="L254:M254"/>
    <mergeCell ref="N254:Q254"/>
    <mergeCell ref="F255:I255"/>
    <mergeCell ref="L255:M255"/>
    <mergeCell ref="N255:Q255"/>
    <mergeCell ref="F256:I256"/>
    <mergeCell ref="L256:M256"/>
    <mergeCell ref="N256:Q256"/>
    <mergeCell ref="F251:I251"/>
    <mergeCell ref="L251:M251"/>
    <mergeCell ref="N251:Q251"/>
    <mergeCell ref="F252:I252"/>
    <mergeCell ref="L252:M252"/>
    <mergeCell ref="N252:Q252"/>
    <mergeCell ref="F253:I253"/>
    <mergeCell ref="L253:M253"/>
    <mergeCell ref="N253:Q253"/>
    <mergeCell ref="F247:I247"/>
    <mergeCell ref="L247:M247"/>
    <mergeCell ref="N247:Q247"/>
    <mergeCell ref="F248:I248"/>
    <mergeCell ref="L248:M248"/>
    <mergeCell ref="N248:Q248"/>
    <mergeCell ref="F250:I250"/>
    <mergeCell ref="L250:M250"/>
    <mergeCell ref="N250:Q250"/>
    <mergeCell ref="F244:I244"/>
    <mergeCell ref="L244:M244"/>
    <mergeCell ref="N244:Q244"/>
    <mergeCell ref="F245:I245"/>
    <mergeCell ref="L245:M245"/>
    <mergeCell ref="N245:Q245"/>
    <mergeCell ref="F246:I246"/>
    <mergeCell ref="L246:M246"/>
    <mergeCell ref="N246:Q246"/>
    <mergeCell ref="F240:I240"/>
    <mergeCell ref="L240:M240"/>
    <mergeCell ref="N240:Q240"/>
    <mergeCell ref="F241:I241"/>
    <mergeCell ref="L241:M241"/>
    <mergeCell ref="N241:Q241"/>
    <mergeCell ref="F243:I243"/>
    <mergeCell ref="L243:M243"/>
    <mergeCell ref="N243:Q243"/>
    <mergeCell ref="F237:I237"/>
    <mergeCell ref="L237:M237"/>
    <mergeCell ref="N237:Q237"/>
    <mergeCell ref="F238:I238"/>
    <mergeCell ref="L238:M238"/>
    <mergeCell ref="N238:Q238"/>
    <mergeCell ref="F239:I239"/>
    <mergeCell ref="L239:M239"/>
    <mergeCell ref="N239:Q239"/>
    <mergeCell ref="F234:I234"/>
    <mergeCell ref="L234:M234"/>
    <mergeCell ref="N234:Q234"/>
    <mergeCell ref="F235:I235"/>
    <mergeCell ref="L235:M235"/>
    <mergeCell ref="N235:Q235"/>
    <mergeCell ref="F236:I236"/>
    <mergeCell ref="L236:M236"/>
    <mergeCell ref="N236:Q236"/>
    <mergeCell ref="F231:I231"/>
    <mergeCell ref="L231:M231"/>
    <mergeCell ref="N231:Q231"/>
    <mergeCell ref="F232:I232"/>
    <mergeCell ref="L232:M232"/>
    <mergeCell ref="N232:Q232"/>
    <mergeCell ref="F233:I233"/>
    <mergeCell ref="L233:M233"/>
    <mergeCell ref="N233:Q233"/>
    <mergeCell ref="F227:I227"/>
    <mergeCell ref="L227:M227"/>
    <mergeCell ref="N227:Q227"/>
    <mergeCell ref="F229:I229"/>
    <mergeCell ref="L229:M229"/>
    <mergeCell ref="N229:Q229"/>
    <mergeCell ref="F230:I230"/>
    <mergeCell ref="L230:M230"/>
    <mergeCell ref="N230:Q230"/>
    <mergeCell ref="F224:I224"/>
    <mergeCell ref="L224:M224"/>
    <mergeCell ref="N224:Q224"/>
    <mergeCell ref="F225:I225"/>
    <mergeCell ref="L225:M225"/>
    <mergeCell ref="N225:Q225"/>
    <mergeCell ref="F226:I226"/>
    <mergeCell ref="L226:M226"/>
    <mergeCell ref="N226:Q226"/>
    <mergeCell ref="F221:I221"/>
    <mergeCell ref="L221:M221"/>
    <mergeCell ref="N221:Q221"/>
    <mergeCell ref="F222:I222"/>
    <mergeCell ref="L222:M222"/>
    <mergeCell ref="N222:Q222"/>
    <mergeCell ref="F223:I223"/>
    <mergeCell ref="L223:M223"/>
    <mergeCell ref="N223:Q223"/>
    <mergeCell ref="F218:I218"/>
    <mergeCell ref="L218:M218"/>
    <mergeCell ref="N218:Q218"/>
    <mergeCell ref="F219:I219"/>
    <mergeCell ref="L219:M219"/>
    <mergeCell ref="N219:Q219"/>
    <mergeCell ref="F220:I220"/>
    <mergeCell ref="L220:M220"/>
    <mergeCell ref="N220:Q220"/>
    <mergeCell ref="F215:I215"/>
    <mergeCell ref="L215:M215"/>
    <mergeCell ref="N215:Q215"/>
    <mergeCell ref="F216:I216"/>
    <mergeCell ref="L216:M216"/>
    <mergeCell ref="N216:Q216"/>
    <mergeCell ref="F217:I217"/>
    <mergeCell ref="L217:M217"/>
    <mergeCell ref="N217:Q217"/>
    <mergeCell ref="F212:I212"/>
    <mergeCell ref="L212:M212"/>
    <mergeCell ref="N212:Q212"/>
    <mergeCell ref="F213:I213"/>
    <mergeCell ref="L213:M213"/>
    <mergeCell ref="N213:Q213"/>
    <mergeCell ref="F214:I214"/>
    <mergeCell ref="L214:M214"/>
    <mergeCell ref="N214:Q214"/>
    <mergeCell ref="F209:I209"/>
    <mergeCell ref="L209:M209"/>
    <mergeCell ref="N209:Q209"/>
    <mergeCell ref="F210:I210"/>
    <mergeCell ref="L210:M210"/>
    <mergeCell ref="N210:Q210"/>
    <mergeCell ref="F211:I211"/>
    <mergeCell ref="L211:M211"/>
    <mergeCell ref="N211:Q211"/>
    <mergeCell ref="F206:I206"/>
    <mergeCell ref="L206:M206"/>
    <mergeCell ref="N206:Q206"/>
    <mergeCell ref="F207:I207"/>
    <mergeCell ref="L207:M207"/>
    <mergeCell ref="N207:Q207"/>
    <mergeCell ref="F208:I208"/>
    <mergeCell ref="L208:M208"/>
    <mergeCell ref="N208:Q208"/>
    <mergeCell ref="F203:I203"/>
    <mergeCell ref="L203:M203"/>
    <mergeCell ref="N203:Q203"/>
    <mergeCell ref="F204:I204"/>
    <mergeCell ref="L204:M204"/>
    <mergeCell ref="N204:Q204"/>
    <mergeCell ref="F205:I205"/>
    <mergeCell ref="L205:M205"/>
    <mergeCell ref="N205:Q205"/>
    <mergeCell ref="F200:I200"/>
    <mergeCell ref="L200:M200"/>
    <mergeCell ref="N200:Q200"/>
    <mergeCell ref="F201:I201"/>
    <mergeCell ref="L201:M201"/>
    <mergeCell ref="N201:Q201"/>
    <mergeCell ref="F202:I202"/>
    <mergeCell ref="L202:M202"/>
    <mergeCell ref="N202:Q202"/>
    <mergeCell ref="F197:I197"/>
    <mergeCell ref="L197:M197"/>
    <mergeCell ref="N197:Q197"/>
    <mergeCell ref="F198:I198"/>
    <mergeCell ref="L198:M198"/>
    <mergeCell ref="N198:Q198"/>
    <mergeCell ref="F199:I199"/>
    <mergeCell ref="L199:M199"/>
    <mergeCell ref="N199:Q199"/>
    <mergeCell ref="F194:I194"/>
    <mergeCell ref="L194:M194"/>
    <mergeCell ref="N194:Q194"/>
    <mergeCell ref="F195:I195"/>
    <mergeCell ref="L195:M195"/>
    <mergeCell ref="N195:Q195"/>
    <mergeCell ref="F196:I196"/>
    <mergeCell ref="L196:M196"/>
    <mergeCell ref="N196:Q196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1:I171"/>
    <mergeCell ref="L171:M171"/>
    <mergeCell ref="N171:Q171"/>
    <mergeCell ref="F173:I173"/>
    <mergeCell ref="L173:M173"/>
    <mergeCell ref="N173:Q173"/>
    <mergeCell ref="F174:I174"/>
    <mergeCell ref="L174:M174"/>
    <mergeCell ref="N174:Q174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2:I162"/>
    <mergeCell ref="L162:M162"/>
    <mergeCell ref="N162:Q162"/>
    <mergeCell ref="F163:I163"/>
    <mergeCell ref="L163:M163"/>
    <mergeCell ref="N163:Q163"/>
    <mergeCell ref="F164:I164"/>
    <mergeCell ref="L164:M164"/>
    <mergeCell ref="N164:Q164"/>
    <mergeCell ref="F159:I159"/>
    <mergeCell ref="L159:M159"/>
    <mergeCell ref="N159:Q159"/>
    <mergeCell ref="F160:I160"/>
    <mergeCell ref="L160:M160"/>
    <mergeCell ref="N160:Q160"/>
    <mergeCell ref="F161:I161"/>
    <mergeCell ref="L161:M161"/>
    <mergeCell ref="N161:Q161"/>
    <mergeCell ref="F156:I156"/>
    <mergeCell ref="L156:M156"/>
    <mergeCell ref="N156:Q156"/>
    <mergeCell ref="F157:I157"/>
    <mergeCell ref="L157:M157"/>
    <mergeCell ref="N157:Q157"/>
    <mergeCell ref="F158:I158"/>
    <mergeCell ref="L158:M158"/>
    <mergeCell ref="N158:Q158"/>
    <mergeCell ref="F153:I153"/>
    <mergeCell ref="L153:M153"/>
    <mergeCell ref="N153:Q153"/>
    <mergeCell ref="F154:I154"/>
    <mergeCell ref="L154:M154"/>
    <mergeCell ref="N154:Q154"/>
    <mergeCell ref="F155:I155"/>
    <mergeCell ref="L155:M155"/>
    <mergeCell ref="N155:Q155"/>
    <mergeCell ref="F150:I150"/>
    <mergeCell ref="L150:M150"/>
    <mergeCell ref="N150:Q150"/>
    <mergeCell ref="F151:I151"/>
    <mergeCell ref="L151:M151"/>
    <mergeCell ref="N151:Q151"/>
    <mergeCell ref="F152:I152"/>
    <mergeCell ref="L152:M152"/>
    <mergeCell ref="N152:Q152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2:I142"/>
    <mergeCell ref="L142:M142"/>
    <mergeCell ref="N142:Q142"/>
    <mergeCell ref="F143:I143"/>
    <mergeCell ref="L143:M143"/>
    <mergeCell ref="N143:Q143"/>
    <mergeCell ref="F144:I144"/>
    <mergeCell ref="L144:M144"/>
    <mergeCell ref="N144:Q144"/>
    <mergeCell ref="F139:I139"/>
    <mergeCell ref="L139:M139"/>
    <mergeCell ref="N139:Q139"/>
    <mergeCell ref="F140:I140"/>
    <mergeCell ref="L140:M140"/>
    <mergeCell ref="N140:Q140"/>
    <mergeCell ref="F141:I141"/>
    <mergeCell ref="L141:M141"/>
    <mergeCell ref="N141:Q141"/>
    <mergeCell ref="M129:P129"/>
    <mergeCell ref="M131:Q131"/>
    <mergeCell ref="M132:Q132"/>
    <mergeCell ref="F134:I134"/>
    <mergeCell ref="L134:M134"/>
    <mergeCell ref="N134:Q134"/>
    <mergeCell ref="F138:I138"/>
    <mergeCell ref="L138:M138"/>
    <mergeCell ref="N138:Q138"/>
    <mergeCell ref="N135:Q135"/>
    <mergeCell ref="N136:Q136"/>
    <mergeCell ref="N137:Q137"/>
    <mergeCell ref="D114:H114"/>
    <mergeCell ref="N114:Q114"/>
    <mergeCell ref="D115:H115"/>
    <mergeCell ref="N115:Q115"/>
    <mergeCell ref="N116:Q116"/>
    <mergeCell ref="L118:Q118"/>
    <mergeCell ref="C124:Q124"/>
    <mergeCell ref="F126:P126"/>
    <mergeCell ref="F127:P127"/>
    <mergeCell ref="N107:Q107"/>
    <mergeCell ref="N108:Q108"/>
    <mergeCell ref="N110:Q110"/>
    <mergeCell ref="D111:H111"/>
    <mergeCell ref="N111:Q111"/>
    <mergeCell ref="D112:H112"/>
    <mergeCell ref="N112:Q112"/>
    <mergeCell ref="D113:H113"/>
    <mergeCell ref="N113:Q113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M81:P81"/>
    <mergeCell ref="M83:Q83"/>
    <mergeCell ref="M84:Q84"/>
    <mergeCell ref="C86:G86"/>
    <mergeCell ref="N86:Q86"/>
    <mergeCell ref="N88:Q88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</mergeCells>
  <dataValidations count="2">
    <dataValidation type="list" allowBlank="1" showInputMessage="1" showErrorMessage="1" error="Povolené sú hodnoty K a M." sqref="D332:D337">
      <formula1>"K,M"</formula1>
    </dataValidation>
    <dataValidation type="list" allowBlank="1" showInputMessage="1" showErrorMessage="1" error="Povolené sú hodnoty základná, znížená, nulová." sqref="U332:U337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34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26</vt:i4>
      </vt:variant>
      <vt:variant>
        <vt:lpstr>Pomenované rozsahy</vt:lpstr>
      </vt:variant>
      <vt:variant>
        <vt:i4>52</vt:i4>
      </vt:variant>
    </vt:vector>
  </HeadingPairs>
  <TitlesOfParts>
    <vt:vector size="78" baseType="lpstr">
      <vt:lpstr>Rekapitulácia stavby</vt:lpstr>
      <vt:lpstr>01 - byt  č.1 - obýv - 01...</vt:lpstr>
      <vt:lpstr>02 - byt  č.2 - nový - 02...</vt:lpstr>
      <vt:lpstr>03 - byt  č.3 - obýv - 03...</vt:lpstr>
      <vt:lpstr>04 - byt  č.4 - nový - 04...</vt:lpstr>
      <vt:lpstr>05 - byt  č.5 - nový - 05...</vt:lpstr>
      <vt:lpstr>06 - byt  č.6 - nový - 06...</vt:lpstr>
      <vt:lpstr>07 - byt  č.7 - nový - 07...</vt:lpstr>
      <vt:lpstr>08 - byt  č.8 - nový - 08...</vt:lpstr>
      <vt:lpstr>09 - byt  č.9 - obýv - 09...</vt:lpstr>
      <vt:lpstr>10 - byt  č.10 - nov - 10...</vt:lpstr>
      <vt:lpstr>11 - byt  č.11 - nov - 11...</vt:lpstr>
      <vt:lpstr>12 - byt  č.12 - nov - 12...</vt:lpstr>
      <vt:lpstr>13 - byt  č.13 - nov - 13...</vt:lpstr>
      <vt:lpstr>14 - byt  č.14 - nov - 14...</vt:lpstr>
      <vt:lpstr>15 - byt  č.15 - nov - 15...</vt:lpstr>
      <vt:lpstr>16 - byt  č.16 - nov - 16...</vt:lpstr>
      <vt:lpstr>17 - byt  č.17 - nov - 17...</vt:lpstr>
      <vt:lpstr>18 - byt  č.18 - nov - 18...</vt:lpstr>
      <vt:lpstr>19 - byt  č.19 - nov - 19...</vt:lpstr>
      <vt:lpstr>20 - byt  č.20 - nov - 20...</vt:lpstr>
      <vt:lpstr>21 - byt  č.21 - nov - 21...</vt:lpstr>
      <vt:lpstr>22 - byt  č.22 - nov - 22...</vt:lpstr>
      <vt:lpstr>23 - byt  č.23 - nov - 23...</vt:lpstr>
      <vt:lpstr>24 - byt  č.24 - nov - 24...</vt:lpstr>
      <vt:lpstr>29-2 - Spoločné prie - 29...</vt:lpstr>
      <vt:lpstr>'01 - byt  č.1 - obýv - 01...'!Názvy_tlače</vt:lpstr>
      <vt:lpstr>'02 - byt  č.2 - nový - 02...'!Názvy_tlače</vt:lpstr>
      <vt:lpstr>'03 - byt  č.3 - obýv - 03...'!Názvy_tlače</vt:lpstr>
      <vt:lpstr>'04 - byt  č.4 - nový - 04...'!Názvy_tlače</vt:lpstr>
      <vt:lpstr>'05 - byt  č.5 - nový - 05...'!Názvy_tlače</vt:lpstr>
      <vt:lpstr>'06 - byt  č.6 - nový - 06...'!Názvy_tlače</vt:lpstr>
      <vt:lpstr>'07 - byt  č.7 - nový - 07...'!Názvy_tlače</vt:lpstr>
      <vt:lpstr>'08 - byt  č.8 - nový - 08...'!Názvy_tlače</vt:lpstr>
      <vt:lpstr>'09 - byt  č.9 - obýv - 09...'!Názvy_tlače</vt:lpstr>
      <vt:lpstr>'10 - byt  č.10 - nov - 10...'!Názvy_tlače</vt:lpstr>
      <vt:lpstr>'11 - byt  č.11 - nov - 11...'!Názvy_tlače</vt:lpstr>
      <vt:lpstr>'12 - byt  č.12 - nov - 12...'!Názvy_tlače</vt:lpstr>
      <vt:lpstr>'13 - byt  č.13 - nov - 13...'!Názvy_tlače</vt:lpstr>
      <vt:lpstr>'14 - byt  č.14 - nov - 14...'!Názvy_tlače</vt:lpstr>
      <vt:lpstr>'15 - byt  č.15 - nov - 15...'!Názvy_tlače</vt:lpstr>
      <vt:lpstr>'16 - byt  č.16 - nov - 16...'!Názvy_tlače</vt:lpstr>
      <vt:lpstr>'17 - byt  č.17 - nov - 17...'!Názvy_tlače</vt:lpstr>
      <vt:lpstr>'18 - byt  č.18 - nov - 18...'!Názvy_tlače</vt:lpstr>
      <vt:lpstr>'19 - byt  č.19 - nov - 19...'!Názvy_tlače</vt:lpstr>
      <vt:lpstr>'20 - byt  č.20 - nov - 20...'!Názvy_tlače</vt:lpstr>
      <vt:lpstr>'21 - byt  č.21 - nov - 21...'!Názvy_tlače</vt:lpstr>
      <vt:lpstr>'22 - byt  č.22 - nov - 22...'!Názvy_tlače</vt:lpstr>
      <vt:lpstr>'23 - byt  č.23 - nov - 23...'!Názvy_tlače</vt:lpstr>
      <vt:lpstr>'24 - byt  č.24 - nov - 24...'!Názvy_tlače</vt:lpstr>
      <vt:lpstr>'29-2 - Spoločné prie - 29...'!Názvy_tlače</vt:lpstr>
      <vt:lpstr>'Rekapitulácia stavby'!Názvy_tlače</vt:lpstr>
      <vt:lpstr>'01 - byt  č.1 - obýv - 01...'!Oblasť_tlače</vt:lpstr>
      <vt:lpstr>'02 - byt  č.2 - nový - 02...'!Oblasť_tlače</vt:lpstr>
      <vt:lpstr>'03 - byt  č.3 - obýv - 03...'!Oblasť_tlače</vt:lpstr>
      <vt:lpstr>'04 - byt  č.4 - nový - 04...'!Oblasť_tlače</vt:lpstr>
      <vt:lpstr>'05 - byt  č.5 - nový - 05...'!Oblasť_tlače</vt:lpstr>
      <vt:lpstr>'06 - byt  č.6 - nový - 06...'!Oblasť_tlače</vt:lpstr>
      <vt:lpstr>'07 - byt  č.7 - nový - 07...'!Oblasť_tlače</vt:lpstr>
      <vt:lpstr>'08 - byt  č.8 - nový - 08...'!Oblasť_tlače</vt:lpstr>
      <vt:lpstr>'09 - byt  č.9 - obýv - 09...'!Oblasť_tlače</vt:lpstr>
      <vt:lpstr>'10 - byt  č.10 - nov - 10...'!Oblasť_tlače</vt:lpstr>
      <vt:lpstr>'11 - byt  č.11 - nov - 11...'!Oblasť_tlače</vt:lpstr>
      <vt:lpstr>'12 - byt  č.12 - nov - 12...'!Oblasť_tlače</vt:lpstr>
      <vt:lpstr>'13 - byt  č.13 - nov - 13...'!Oblasť_tlače</vt:lpstr>
      <vt:lpstr>'14 - byt  č.14 - nov - 14...'!Oblasť_tlače</vt:lpstr>
      <vt:lpstr>'15 - byt  č.15 - nov - 15...'!Oblasť_tlače</vt:lpstr>
      <vt:lpstr>'16 - byt  č.16 - nov - 16...'!Oblasť_tlače</vt:lpstr>
      <vt:lpstr>'17 - byt  č.17 - nov - 17...'!Oblasť_tlače</vt:lpstr>
      <vt:lpstr>'18 - byt  č.18 - nov - 18...'!Oblasť_tlače</vt:lpstr>
      <vt:lpstr>'19 - byt  č.19 - nov - 19...'!Oblasť_tlače</vt:lpstr>
      <vt:lpstr>'20 - byt  č.20 - nov - 20...'!Oblasť_tlače</vt:lpstr>
      <vt:lpstr>'21 - byt  č.21 - nov - 21...'!Oblasť_tlače</vt:lpstr>
      <vt:lpstr>'22 - byt  č.22 - nov - 22...'!Oblasť_tlače</vt:lpstr>
      <vt:lpstr>'23 - byt  č.23 - nov - 23...'!Oblasť_tlače</vt:lpstr>
      <vt:lpstr>'24 - byt  č.24 - nov - 24...'!Oblasť_tlače</vt:lpstr>
      <vt:lpstr>'29-2 - Spoločné prie - 29...'!Oblasť_tlače</vt:lpstr>
      <vt:lpstr>'Rekapitulácia stavby'!Oblasť_tlače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user-TOSH\user</dc:creator>
  <cp:lastModifiedBy>user</cp:lastModifiedBy>
  <dcterms:created xsi:type="dcterms:W3CDTF">2017-03-05T14:17:10Z</dcterms:created>
  <dcterms:modified xsi:type="dcterms:W3CDTF">2017-03-05T14:18:26Z</dcterms:modified>
</cp:coreProperties>
</file>